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New_XLS\XLSXs_2026\"/>
    </mc:Choice>
  </mc:AlternateContent>
  <xr:revisionPtr revIDLastSave="0" documentId="13_ncr:1_{36EAC3BB-5115-492C-8682-73F5AC10AA00}" xr6:coauthVersionLast="47" xr6:coauthVersionMax="47" xr10:uidLastSave="{00000000-0000-0000-0000-000000000000}"/>
  <bookViews>
    <workbookView xWindow="-108" yWindow="-108" windowWidth="23256" windowHeight="1245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2" r:id="rId6"/>
  </sheets>
  <definedNames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67" i="52" l="1"/>
  <c r="C367" i="52"/>
  <c r="D3" i="6" l="1"/>
  <c r="C6" i="45" l="1"/>
  <c r="D15" i="1"/>
  <c r="E6" i="45"/>
  <c r="G6" i="45"/>
  <c r="I6" i="45"/>
  <c r="K6" i="45"/>
  <c r="M6" i="45"/>
  <c r="J6" i="45" l="1"/>
  <c r="H6" i="45"/>
  <c r="F6" i="45"/>
  <c r="D6" i="45"/>
  <c r="B6" i="45"/>
  <c r="L6" i="45"/>
  <c r="F3" i="21" l="1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5" i="21" s="1"/>
  <c r="F5" i="21" s="1"/>
  <c r="C8" i="3"/>
  <c r="K26" i="3"/>
  <c r="I33" i="3"/>
  <c r="H9" i="3"/>
  <c r="C16" i="3"/>
  <c r="C26" i="3"/>
  <c r="L32" i="3"/>
  <c r="B8" i="3"/>
  <c r="E15" i="3"/>
  <c r="C21" i="3"/>
  <c r="D21" i="3"/>
  <c r="H32" i="3"/>
  <c r="I25" i="3"/>
  <c r="G15" i="3"/>
  <c r="I10" i="3"/>
  <c r="B33" i="3"/>
  <c r="M28" i="3"/>
  <c r="E32" i="3"/>
  <c r="C18" i="3"/>
  <c r="D29" i="3"/>
  <c r="H11" i="3"/>
  <c r="K24" i="3"/>
  <c r="K31" i="3"/>
  <c r="G32" i="3"/>
  <c r="H23" i="3"/>
  <c r="G33" i="3"/>
  <c r="J18" i="3"/>
  <c r="B16" i="3"/>
  <c r="G19" i="3"/>
  <c r="F17" i="3"/>
  <c r="B14" i="3"/>
  <c r="C19" i="3"/>
  <c r="C32" i="3"/>
  <c r="K20" i="3"/>
  <c r="H7" i="3"/>
  <c r="E17" i="3"/>
  <c r="M33" i="3"/>
  <c r="C31" i="3"/>
  <c r="K11" i="3"/>
  <c r="G28" i="3"/>
  <c r="L24" i="3"/>
  <c r="G25" i="3"/>
  <c r="C17" i="3"/>
  <c r="J17" i="3"/>
  <c r="G30" i="3"/>
  <c r="H28" i="3"/>
  <c r="C24" i="3"/>
  <c r="L10" i="3"/>
  <c r="D31" i="3"/>
  <c r="B9" i="3"/>
  <c r="G10" i="3"/>
  <c r="G16" i="3"/>
  <c r="F19" i="3"/>
  <c r="J26" i="3"/>
  <c r="M32" i="3"/>
  <c r="F32" i="3"/>
  <c r="J4" i="3"/>
  <c r="H10" i="3"/>
  <c r="I9" i="3"/>
  <c r="K32" i="3"/>
  <c r="I30" i="3"/>
  <c r="M16" i="3"/>
  <c r="K30" i="3"/>
  <c r="F28" i="3"/>
  <c r="C28" i="3"/>
  <c r="C23" i="3"/>
  <c r="L17" i="3"/>
  <c r="L18" i="3"/>
  <c r="B32" i="3"/>
  <c r="E30" i="3"/>
  <c r="D17" i="3"/>
  <c r="J16" i="3"/>
  <c r="I23" i="3"/>
  <c r="C12" i="3"/>
  <c r="J9" i="3"/>
  <c r="M7" i="3"/>
  <c r="C22" i="3"/>
  <c r="C5" i="3"/>
  <c r="K29" i="3"/>
  <c r="I6" i="3"/>
  <c r="K8" i="3"/>
  <c r="D15" i="3"/>
  <c r="M14" i="3"/>
  <c r="I5" i="3"/>
  <c r="E20" i="3"/>
  <c r="G20" i="3"/>
  <c r="G12" i="3"/>
  <c r="C10" i="3"/>
  <c r="B7" i="3"/>
  <c r="B10" i="3"/>
  <c r="L8" i="3"/>
  <c r="G8" i="3"/>
  <c r="C6" i="3"/>
  <c r="I24" i="3"/>
  <c r="L13" i="3"/>
  <c r="E10" i="3"/>
  <c r="K34" i="3"/>
  <c r="G34" i="3"/>
  <c r="L34" i="3"/>
  <c r="M12" i="3"/>
  <c r="I11" i="3"/>
  <c r="H8" i="3"/>
  <c r="K18" i="3"/>
  <c r="I18" i="3"/>
  <c r="B17" i="3"/>
  <c r="D24" i="3"/>
  <c r="M20" i="3"/>
  <c r="I32" i="3"/>
  <c r="B23" i="3"/>
  <c r="J5" i="3"/>
  <c r="M21" i="3"/>
  <c r="H27" i="3"/>
  <c r="F30" i="3"/>
  <c r="G9" i="3"/>
  <c r="F27" i="3"/>
  <c r="D7" i="3"/>
  <c r="M29" i="3"/>
  <c r="E26" i="3"/>
  <c r="D30" i="3"/>
  <c r="D16" i="3"/>
  <c r="G4" i="3"/>
  <c r="D10" i="3"/>
  <c r="J28" i="3"/>
  <c r="J21" i="3"/>
  <c r="J24" i="3"/>
  <c r="L26" i="3"/>
  <c r="L21" i="3"/>
  <c r="C29" i="3"/>
  <c r="J7" i="3"/>
  <c r="F21" i="3"/>
  <c r="D9" i="3"/>
  <c r="C15" i="3"/>
  <c r="E8" i="3"/>
  <c r="E13" i="3"/>
  <c r="I29" i="3"/>
  <c r="B29" i="3"/>
  <c r="E11" i="3"/>
  <c r="I20" i="3"/>
  <c r="J22" i="3"/>
  <c r="H29" i="3"/>
  <c r="J23" i="3"/>
  <c r="H17" i="3"/>
  <c r="L6" i="3"/>
  <c r="E33" i="3"/>
  <c r="E19" i="3"/>
  <c r="I22" i="3"/>
  <c r="K27" i="3"/>
  <c r="D5" i="3"/>
  <c r="E29" i="3"/>
  <c r="D18" i="3"/>
  <c r="F12" i="3"/>
  <c r="G22" i="3"/>
  <c r="F22" i="3"/>
  <c r="H5" i="3"/>
  <c r="K19" i="3"/>
  <c r="F4" i="3"/>
  <c r="E7" i="3"/>
  <c r="H22" i="3"/>
  <c r="I21" i="3"/>
  <c r="B21" i="3"/>
  <c r="M15" i="3"/>
  <c r="D22" i="3"/>
  <c r="G31" i="3"/>
  <c r="C20" i="3"/>
  <c r="L5" i="3"/>
  <c r="D20" i="3"/>
  <c r="L31" i="3"/>
  <c r="K5" i="3"/>
  <c r="E14" i="3"/>
  <c r="F13" i="3"/>
  <c r="I4" i="3"/>
  <c r="L30" i="3"/>
  <c r="E6" i="3"/>
  <c r="L19" i="3"/>
  <c r="F10" i="3"/>
  <c r="L28" i="3"/>
  <c r="K14" i="3"/>
  <c r="C9" i="3"/>
  <c r="B31" i="3"/>
  <c r="G5" i="3"/>
  <c r="G17" i="3"/>
  <c r="L11" i="3"/>
  <c r="L9" i="3"/>
  <c r="E5" i="3"/>
  <c r="B5" i="3"/>
  <c r="K16" i="3"/>
  <c r="H6" i="3"/>
  <c r="G23" i="3"/>
  <c r="B4" i="3"/>
  <c r="M18" i="3"/>
  <c r="C14" i="3"/>
  <c r="H18" i="3"/>
  <c r="H31" i="3"/>
  <c r="L7" i="3"/>
  <c r="B34" i="3"/>
  <c r="L27" i="3"/>
  <c r="F25" i="3"/>
  <c r="B22" i="3"/>
  <c r="D33" i="3"/>
  <c r="C13" i="3"/>
  <c r="I16" i="3"/>
  <c r="C4" i="3"/>
  <c r="G24" i="3"/>
  <c r="J25" i="3"/>
  <c r="H12" i="3"/>
  <c r="E22" i="3"/>
  <c r="H21" i="3"/>
  <c r="M27" i="3"/>
  <c r="G14" i="3"/>
  <c r="D25" i="3"/>
  <c r="E27" i="3"/>
  <c r="L15" i="3"/>
  <c r="J14" i="3"/>
  <c r="M6" i="3"/>
  <c r="B18" i="3"/>
  <c r="F5" i="3"/>
  <c r="K9" i="3"/>
  <c r="I26" i="3"/>
  <c r="K13" i="3"/>
  <c r="J13" i="3"/>
  <c r="K17" i="3"/>
  <c r="G11" i="3"/>
  <c r="K22" i="3"/>
  <c r="I28" i="3"/>
  <c r="H4" i="3"/>
  <c r="H30" i="3"/>
  <c r="K4" i="3"/>
  <c r="C30" i="3"/>
  <c r="M25" i="3"/>
  <c r="B24" i="3"/>
  <c r="M30" i="3"/>
  <c r="I15" i="3"/>
  <c r="E16" i="3"/>
  <c r="B20" i="3"/>
  <c r="J20" i="3"/>
  <c r="J31" i="3"/>
  <c r="B30" i="3"/>
  <c r="M31" i="3"/>
  <c r="L23" i="3"/>
  <c r="K25" i="3"/>
  <c r="E21" i="3"/>
  <c r="M22" i="3"/>
  <c r="L12" i="3"/>
  <c r="M17" i="3"/>
  <c r="J19" i="3"/>
  <c r="E28" i="3"/>
  <c r="F18" i="3"/>
  <c r="M24" i="3"/>
  <c r="F9" i="3"/>
  <c r="J11" i="3"/>
  <c r="M8" i="3"/>
  <c r="K10" i="3"/>
  <c r="E18" i="3"/>
  <c r="B12" i="3"/>
  <c r="H26" i="3"/>
  <c r="H15" i="3"/>
  <c r="D12" i="3"/>
  <c r="D4" i="3"/>
  <c r="C25" i="3"/>
  <c r="E23" i="3"/>
  <c r="K15" i="3"/>
  <c r="J30" i="3"/>
  <c r="D27" i="3"/>
  <c r="E4" i="3"/>
  <c r="K12" i="3"/>
  <c r="M13" i="3"/>
  <c r="C27" i="3"/>
  <c r="G7" i="3"/>
  <c r="F20" i="3"/>
  <c r="F8" i="3"/>
  <c r="D13" i="3"/>
  <c r="H16" i="3"/>
  <c r="I27" i="3"/>
  <c r="J15" i="3"/>
  <c r="G29" i="3"/>
  <c r="I34" i="3"/>
  <c r="E9" i="3"/>
  <c r="M10" i="3"/>
  <c r="L4" i="3"/>
  <c r="F6" i="3"/>
  <c r="F26" i="3"/>
  <c r="L14" i="3"/>
  <c r="L25" i="3"/>
  <c r="J29" i="3"/>
  <c r="I17" i="3"/>
  <c r="F11" i="3"/>
  <c r="M26" i="3"/>
  <c r="C7" i="3"/>
  <c r="K21" i="3"/>
  <c r="F31" i="3"/>
  <c r="J10" i="3"/>
  <c r="K6" i="3"/>
  <c r="D14" i="3"/>
  <c r="D26" i="3"/>
  <c r="B6" i="3"/>
  <c r="L16" i="3"/>
  <c r="J8" i="3"/>
  <c r="J6" i="3"/>
  <c r="D23" i="3"/>
  <c r="K7" i="3"/>
  <c r="E34" i="3"/>
  <c r="B28" i="3"/>
  <c r="G18" i="3"/>
  <c r="H13" i="3"/>
  <c r="D34" i="3"/>
  <c r="B11" i="3"/>
  <c r="J12" i="3"/>
  <c r="G6" i="3"/>
  <c r="M9" i="3"/>
  <c r="M5" i="3"/>
  <c r="B19" i="3"/>
  <c r="F7" i="3"/>
  <c r="B15" i="3"/>
  <c r="G27" i="3"/>
  <c r="L22" i="3"/>
  <c r="J33" i="3"/>
  <c r="D6" i="3"/>
  <c r="J27" i="3"/>
  <c r="I12" i="3"/>
  <c r="L29" i="3"/>
  <c r="B25" i="3"/>
  <c r="F16" i="3"/>
  <c r="B13" i="3"/>
  <c r="G26" i="3"/>
  <c r="I31" i="3"/>
  <c r="B26" i="3"/>
  <c r="D11" i="3"/>
  <c r="G21" i="3"/>
  <c r="M19" i="3"/>
  <c r="L33" i="3"/>
  <c r="F15" i="3"/>
  <c r="L20" i="3"/>
  <c r="F29" i="3"/>
  <c r="C11" i="3"/>
  <c r="K28" i="3"/>
  <c r="H24" i="3"/>
  <c r="D19" i="3"/>
  <c r="H19" i="3"/>
  <c r="E24" i="3"/>
  <c r="F14" i="3"/>
  <c r="F24" i="3"/>
  <c r="I8" i="3"/>
  <c r="H33" i="3"/>
  <c r="D28" i="3"/>
  <c r="I19" i="3"/>
  <c r="C33" i="3"/>
  <c r="M11" i="3"/>
  <c r="K33" i="3"/>
  <c r="E25" i="3"/>
  <c r="M23" i="3"/>
  <c r="H14" i="3"/>
  <c r="G13" i="3"/>
  <c r="I14" i="3"/>
  <c r="I13" i="3"/>
  <c r="M4" i="3"/>
  <c r="H20" i="3"/>
  <c r="I7" i="3"/>
  <c r="K23" i="3"/>
  <c r="H25" i="3"/>
  <c r="E31" i="3"/>
  <c r="D8" i="3"/>
  <c r="J32" i="3"/>
  <c r="F23" i="3"/>
  <c r="D32" i="3"/>
  <c r="E12" i="3"/>
  <c r="B27" i="3"/>
  <c r="H37" i="3" l="1"/>
  <c r="H38" i="3"/>
  <c r="H35" i="3"/>
  <c r="B37" i="3"/>
  <c r="B38" i="3"/>
  <c r="B35" i="3"/>
  <c r="D40" i="3"/>
  <c r="G38" i="3"/>
  <c r="G35" i="3"/>
  <c r="G37" i="3"/>
  <c r="D38" i="3"/>
  <c r="D37" i="3"/>
  <c r="D35" i="3"/>
  <c r="K35" i="3"/>
  <c r="K38" i="3"/>
  <c r="K37" i="3"/>
  <c r="F35" i="3"/>
  <c r="F37" i="3"/>
  <c r="F38" i="3"/>
  <c r="E35" i="3"/>
  <c r="E37" i="3"/>
  <c r="E38" i="3"/>
  <c r="I35" i="3"/>
  <c r="I37" i="3"/>
  <c r="I38" i="3"/>
  <c r="M35" i="3"/>
  <c r="M37" i="3"/>
  <c r="M38" i="3"/>
  <c r="J35" i="3"/>
  <c r="J37" i="3"/>
  <c r="J38" i="3"/>
  <c r="L37" i="3"/>
  <c r="L38" i="3"/>
  <c r="L35" i="3"/>
  <c r="D42" i="3"/>
  <c r="C38" i="3"/>
  <c r="C37" i="3"/>
  <c r="C35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<sst xmlns="http://schemas.openxmlformats.org/spreadsheetml/2006/main" count="293" uniqueCount="104">
  <si>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</si>
  <si>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</si>
  <si>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</si>
  <si>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</si>
  <si>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</si>
  <si>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</si>
  <si>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</si>
  <si>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</si>
  <si>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</si>
  <si>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</si>
  <si>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</si>
  <si>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</si>
  <si>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</si>
  <si>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</si>
  <si>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</si>
  <si>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</si>
  <si>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</si>
  <si>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</si>
  <si>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</si>
  <si>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</si>
  <si>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</si>
  <si>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</si>
  <si>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</si>
  <si>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</si>
  <si>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</si>
  <si>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</si>
  <si>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</si>
  <si>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</si>
  <si>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</si>
  <si>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</si>
  <si>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</si>
  <si>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</si>
  <si>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</si>
  <si>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</si>
  <si>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</si>
  <si>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</si>
  <si>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</si>
  <si>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</si>
  <si>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</si>
  <si>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</si>
  <si>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</si>
  <si>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</si>
  <si>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</si>
  <si>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</si>
  <si>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</si>
  <si>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</si>
  <si>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</si>
  <si>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</si>
  <si>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</si>
  <si>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</si>
  <si>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</si>
  <si>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</si>
  <si>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</si>
  <si>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</si>
  <si>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</si>
  <si>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</si>
  <si>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</si>
  <si>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</si>
  <si>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</si>
  <si>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</si>
  <si>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</si>
  <si>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</si>
  <si>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</si>
  <si>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</si>
  <si>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</si>
  <si>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</si>
  <si>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</si>
  <si>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</si>
  <si>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</si>
  <si>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</si>
  <si>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</si>
  <si>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</si>
  <si>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</si>
  <si>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</si>
  <si>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</si>
  <si>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</si>
  <si>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</si>
  <si>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</si>
  <si>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</si>
  <si>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</si>
  <si>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</si>
  <si>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</si>
  <si>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</si>
  <si>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</si>
  <si>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</si>
  <si>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</si>
  <si>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</si>
  <si>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Maricopa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</si>
  <si>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</si>
  <si>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Rain</t>
  </si>
  <si>
    <t>&lt; 2</t>
  </si>
  <si>
    <t>Days Since Installation --&gt;</t>
  </si>
  <si>
    <t>% Operational</t>
  </si>
  <si>
    <t>Dobson Ranch Park</t>
  </si>
  <si>
    <r>
      <rPr>
        <b/>
        <sz val="11"/>
        <color theme="1"/>
        <rFont val="Calibri"/>
        <family val="2"/>
        <scheme val="minor"/>
      </rPr>
      <t>91100</t>
    </r>
    <r>
      <rPr>
        <sz val="11"/>
        <color theme="1"/>
        <rFont val="Calibri"/>
        <family val="2"/>
        <scheme val="minor"/>
      </rPr>
      <t xml:space="preserve"> since installation</t>
    </r>
  </si>
  <si>
    <t>Mesa</t>
  </si>
  <si>
    <r>
      <t>33</t>
    </r>
    <r>
      <rPr>
        <sz val="11"/>
        <color theme="1"/>
        <rFont val="Calibri"/>
        <family val="2"/>
      </rPr>
      <t>° 22' 21.3"</t>
    </r>
  </si>
  <si>
    <r>
      <t>111</t>
    </r>
    <r>
      <rPr>
        <sz val="11"/>
        <color theme="1"/>
        <rFont val="Calibri"/>
        <family val="2"/>
      </rPr>
      <t>° 52' 48.2"</t>
    </r>
  </si>
  <si>
    <t>1,200 ft.</t>
  </si>
  <si>
    <t>0.5 mi S of Dobson Rd @ Baseline Rd</t>
  </si>
  <si>
    <t>Dobson Ranch Park  # 91100</t>
  </si>
  <si>
    <t>Station Installed on 3/13/2024</t>
  </si>
  <si>
    <r>
      <t>Average Annual Precipitation for 0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Complete Years (in):</t>
    </r>
  </si>
  <si>
    <t>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</si>
</sst>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m/d/yy\ h:mm;@"/>
  </numFmts>
  <fonts count="3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8000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Arial Unicode MS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14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14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0" borderId="13" xfId="0" applyFont="1" applyBorder="1" applyAlignment="1">
      <alignment horizontal="left" vertical="center"/>
    </xf>
    <xf numFmtId="165" fontId="26" fillId="0" borderId="13" xfId="0" applyNumberFormat="1" applyFont="1" applyBorder="1" applyAlignment="1">
      <alignment horizontal="right" vertical="center" wrapText="1"/>
    </xf>
    <xf numFmtId="3" fontId="26" fillId="0" borderId="13" xfId="0" applyNumberFormat="1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vertical="center"/>
    </xf>
    <xf numFmtId="0" fontId="22" fillId="0" borderId="0" xfId="0" applyFont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4" fontId="29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Meta_Stats!$O$4:$O$5</c:f>
              <c:numCache>
                <c:formatCode>General</c:formatCode>
                <c:ptCount val="2"/>
                <c:pt idx="0">
                  <c:v>2025</c:v>
                </c:pt>
                <c:pt idx="1">
                  <c:v>2026</c:v>
                </c:pt>
              </c:numCache>
            </c:numRef>
          </c:cat>
          <c:val>
            <c:numRef>
              <c:f>Meta_Stats!$P$4:$P$5</c:f>
              <c:numCache>
                <c:formatCode>0.00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0-AE39-47B5-B739-48040CE518E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Meta_Stats!$O$4:$O$5</c:f>
              <c:numCache>
                <c:formatCode>General</c:formatCode>
                <c:ptCount val="2"/>
                <c:pt idx="0">
                  <c:v>2025</c:v>
                </c:pt>
                <c:pt idx="1">
                  <c:v>2026</c:v>
                </c:pt>
              </c:numCache>
            </c:numRef>
          </c:cat>
          <c:val>
            <c:numRef>
              <c:f>Meta_Stats!$Q$4:$Q$5</c:f>
              <c:numCache>
                <c:formatCode>0.00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1-AE39-47B5-B739-48040CE51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6252080"/>
        <c:axId val="476250904"/>
      </c:barChart>
      <c:catAx>
        <c:axId val="47625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76250904"/>
        <c:crosses val="autoZero"/>
        <c:auto val="1"/>
        <c:lblAlgn val="ctr"/>
        <c:lblOffset val="100"/>
        <c:noMultiLvlLbl val="0"/>
      </c:catAx>
      <c:valAx>
        <c:axId val="476250904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7625208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www.google.com/maps/place/33%C2%B022'21.3%22N+111%C2%B052'48.2%22W/@33.3725878,-111.8826305,17z/data=!3m1!4b1!4m4!3m3!8m2!3d33.3725833!4d-111.8800556?entry=ttu&amp;g_ep=EgoyMDI1MDMyNC4wIKXMDSoASAFQAw%3D%3D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148167</xdr:colOff>
      <xdr:row>2</xdr:row>
      <xdr:rowOff>50100</xdr:rowOff>
    </xdr:from>
    <xdr:to>
      <xdr:col>13</xdr:col>
      <xdr:colOff>191417</xdr:colOff>
      <xdr:row>15</xdr:row>
      <xdr:rowOff>58248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76283C7-3A9A-A227-BC40-2B5430EBE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476750" y="547517"/>
          <a:ext cx="6573167" cy="2759814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7258&amp;lon=-111.8800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C26" sqref="C26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27" t="s">
        <v>0</v>
      </c>
      <c r="B1" s="128"/>
      <c r="C1" s="128"/>
      <c r="D1" s="128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45961</v>
      </c>
    </row>
    <row r="2" spans="1:17" ht="15.75" customHeight="1"/>
    <row r="3" spans="1:17" ht="28.5" customHeight="1">
      <c r="A3" s="64" t="s">
        <v>1</v>
      </c>
      <c r="B3" s="65" t="s">
        <v>93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15</v>
      </c>
      <c r="B4" s="124" t="s">
        <v>94</v>
      </c>
      <c r="C4" s="125"/>
      <c r="D4" s="126"/>
      <c r="O4" s="2">
        <v>2025</v>
      </c>
      <c r="P4" s="90"/>
      <c r="Q4" s="91"/>
    </row>
    <row r="5" spans="1:17" ht="15" customHeight="1" thickBot="1">
      <c r="A5" s="17"/>
      <c r="B5" s="125"/>
      <c r="C5" s="125"/>
      <c r="D5" s="126"/>
      <c r="O5" s="2">
        <v>2026</v>
      </c>
      <c r="P5" s="90"/>
      <c r="Q5" s="91"/>
    </row>
    <row r="6" spans="1:17" ht="15" thickBot="1">
      <c r="A6" s="17" t="s">
        <v>2</v>
      </c>
      <c r="B6" s="12" t="s">
        <v>89</v>
      </c>
      <c r="C6" s="12"/>
      <c r="D6" s="15"/>
      <c r="O6" s="2">
        <v>2027</v>
      </c>
      <c r="P6" s="90"/>
      <c r="Q6" s="91"/>
    </row>
    <row r="7" spans="1:17" ht="15" thickBot="1">
      <c r="A7" s="17" t="s">
        <v>3</v>
      </c>
      <c r="B7" s="82">
        <f>(D7-B8)/365.25</f>
        <v>1.5523613963039014</v>
      </c>
      <c r="C7" s="81" t="s">
        <v>73</v>
      </c>
      <c r="D7" s="80">
        <v>45931</v>
      </c>
      <c r="O7" s="2">
        <v>2028</v>
      </c>
      <c r="P7" s="90"/>
      <c r="Q7" s="91"/>
    </row>
    <row r="8" spans="1:17" ht="15" thickBot="1">
      <c r="A8" s="18" t="s">
        <v>4</v>
      </c>
      <c r="B8" s="19">
        <v>45364</v>
      </c>
      <c r="C8" s="6"/>
      <c r="D8" s="16"/>
      <c r="O8" s="2">
        <v>2029</v>
      </c>
      <c r="P8" s="90"/>
      <c r="Q8" s="91"/>
    </row>
    <row r="9" spans="1:17" ht="15" thickBot="1">
      <c r="A9" s="17" t="s">
        <v>57</v>
      </c>
      <c r="B9" s="12" t="s">
        <v>95</v>
      </c>
      <c r="C9" s="12"/>
      <c r="D9" s="15"/>
      <c r="O9" s="2">
        <v>2030</v>
      </c>
      <c r="P9" s="90"/>
      <c r="Q9" s="91"/>
    </row>
    <row r="10" spans="1:17" ht="15" thickBot="1">
      <c r="A10" s="17" t="s">
        <v>5</v>
      </c>
      <c r="B10" s="12" t="s">
        <v>87</v>
      </c>
      <c r="C10" s="12"/>
      <c r="D10" s="15"/>
      <c r="O10" s="2">
        <v>2031</v>
      </c>
      <c r="P10" s="90"/>
      <c r="Q10" s="91"/>
    </row>
    <row r="11" spans="1:17" ht="15" thickBot="1">
      <c r="A11" s="17" t="s">
        <v>6</v>
      </c>
      <c r="B11" s="12" t="s">
        <v>96</v>
      </c>
      <c r="C11" s="20">
        <v>33.372579999999999</v>
      </c>
      <c r="D11" s="15"/>
      <c r="O11" s="2">
        <v>2032</v>
      </c>
      <c r="P11" s="90"/>
      <c r="Q11" s="91"/>
    </row>
    <row r="12" spans="1:17" ht="15" thickBot="1">
      <c r="A12" s="17" t="s">
        <v>7</v>
      </c>
      <c r="B12" s="12" t="s">
        <v>97</v>
      </c>
      <c r="C12" s="20">
        <v>-111.88005</v>
      </c>
      <c r="D12" s="15"/>
      <c r="O12" s="2">
        <v>2033</v>
      </c>
      <c r="P12" s="90"/>
      <c r="Q12" s="91"/>
    </row>
    <row r="13" spans="1:17" ht="15" thickBot="1">
      <c r="A13" s="17" t="s">
        <v>8</v>
      </c>
      <c r="B13" s="12" t="s">
        <v>98</v>
      </c>
      <c r="C13" s="12"/>
      <c r="D13" s="15"/>
      <c r="O13" s="2">
        <v>2034</v>
      </c>
      <c r="P13" s="90"/>
      <c r="Q13" s="91"/>
    </row>
    <row r="14" spans="1:17" ht="15" thickBot="1">
      <c r="A14" s="18" t="s">
        <v>9</v>
      </c>
      <c r="B14" s="6" t="s">
        <v>99</v>
      </c>
      <c r="C14" s="6"/>
      <c r="D14" s="16"/>
      <c r="O14" s="2">
        <v>2035</v>
      </c>
      <c r="P14" s="90"/>
      <c r="Q14" s="91"/>
    </row>
    <row r="15" spans="1:17" ht="15" thickBot="1">
      <c r="A15" s="83" t="s">
        <v>102</v>
      </c>
      <c r="B15" s="12"/>
      <c r="C15" s="12"/>
      <c r="D15" s="62" t="e">
        <f>AVERAGE(P4:P32)</f>
        <v>#DIV/0!</v>
      </c>
      <c r="O15" s="2">
        <v>2036</v>
      </c>
      <c r="P15" s="90"/>
      <c r="Q15" s="91"/>
    </row>
    <row r="16" spans="1:17" ht="15" thickBot="1">
      <c r="A16" s="17" t="s">
        <v>10</v>
      </c>
      <c r="B16" s="12" t="s">
        <v>11</v>
      </c>
      <c r="C16" s="12"/>
      <c r="D16" s="15"/>
      <c r="O16" s="2">
        <v>2037</v>
      </c>
      <c r="P16" s="90"/>
      <c r="Q16" s="91"/>
    </row>
    <row r="17" spans="1:17" ht="15" thickBot="1">
      <c r="A17" s="17" t="s">
        <v>12</v>
      </c>
      <c r="B17" s="12" t="s">
        <v>11</v>
      </c>
      <c r="C17" s="12"/>
      <c r="D17" s="15"/>
      <c r="O17" s="2">
        <v>2038</v>
      </c>
      <c r="P17" s="90"/>
      <c r="Q17" s="91"/>
    </row>
    <row r="18" spans="1:17" ht="15" thickBot="1">
      <c r="A18" s="18" t="s">
        <v>13</v>
      </c>
      <c r="B18" s="6" t="s">
        <v>14</v>
      </c>
      <c r="C18" s="6"/>
      <c r="D18" s="16"/>
      <c r="O18" s="2">
        <v>2039</v>
      </c>
      <c r="P18" s="90"/>
      <c r="Q18" s="91"/>
    </row>
    <row r="19" spans="1:17" ht="15" thickBot="1">
      <c r="O19" s="2">
        <v>2040</v>
      </c>
      <c r="P19" s="90"/>
      <c r="Q19" s="91"/>
    </row>
    <row r="20" spans="1:17" ht="15" thickBot="1">
      <c r="A20" s="84" t="s">
        <v>16</v>
      </c>
      <c r="B20" s="30"/>
      <c r="C20" s="30"/>
      <c r="D20" s="31"/>
      <c r="O20" s="2">
        <v>2041</v>
      </c>
      <c r="P20" s="90"/>
      <c r="Q20" s="91"/>
    </row>
    <row r="21" spans="1:17" ht="15" thickBot="1">
      <c r="A21" s="32" t="s">
        <v>55</v>
      </c>
      <c r="B21" s="33"/>
      <c r="C21" s="33"/>
      <c r="D21" s="34"/>
      <c r="O21" s="2">
        <v>2042</v>
      </c>
      <c r="P21" s="90"/>
      <c r="Q21" s="91"/>
    </row>
    <row r="22" spans="1:17" ht="15" thickBot="1">
      <c r="A22" s="35" t="s">
        <v>56</v>
      </c>
      <c r="B22" s="36"/>
      <c r="C22" s="36"/>
      <c r="D22" s="37"/>
      <c r="O22" s="2">
        <v>2043</v>
      </c>
      <c r="P22" s="90"/>
      <c r="Q22" s="91"/>
    </row>
    <row r="23" spans="1:17" ht="15" thickBot="1">
      <c r="O23" s="2">
        <v>2044</v>
      </c>
      <c r="P23" s="90"/>
      <c r="Q23" s="91"/>
    </row>
    <row r="24" spans="1:17" ht="15" thickBot="1">
      <c r="A24" s="38" t="s">
        <v>54</v>
      </c>
      <c r="B24" s="54"/>
      <c r="C24" s="54"/>
      <c r="D24" s="39"/>
      <c r="O24" s="2">
        <v>2045</v>
      </c>
      <c r="P24" s="90"/>
      <c r="Q24" s="91"/>
    </row>
    <row r="25" spans="1:17" ht="15" thickBot="1">
      <c r="A25" s="40"/>
      <c r="B25" s="40" t="s">
        <v>51</v>
      </c>
      <c r="C25" s="55">
        <v>1</v>
      </c>
      <c r="D25" s="57"/>
      <c r="O25" s="2">
        <v>2046</v>
      </c>
      <c r="P25" s="90"/>
      <c r="Q25" s="91"/>
    </row>
    <row r="26" spans="1:17" ht="15" thickBot="1">
      <c r="A26" s="40"/>
      <c r="B26" s="40" t="s">
        <v>52</v>
      </c>
      <c r="C26" s="55">
        <v>0</v>
      </c>
      <c r="D26" s="57"/>
      <c r="O26" s="2">
        <v>2047</v>
      </c>
      <c r="P26" s="90"/>
      <c r="Q26" s="91"/>
    </row>
    <row r="27" spans="1:17" ht="15" thickBot="1">
      <c r="A27" s="41"/>
      <c r="B27" s="41" t="s">
        <v>53</v>
      </c>
      <c r="C27" s="56">
        <v>0</v>
      </c>
      <c r="D27" s="58"/>
      <c r="O27" s="2">
        <v>2048</v>
      </c>
      <c r="P27" s="90"/>
      <c r="Q27" s="91"/>
    </row>
    <row r="28" spans="1:17" ht="15" thickBot="1">
      <c r="O28" s="2">
        <v>2049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2050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2051</v>
      </c>
      <c r="P30" s="90"/>
      <c r="Q30" s="91"/>
    </row>
    <row r="31" spans="1:17" ht="15" thickBot="1">
      <c r="A31" s="44" t="s">
        <v>18</v>
      </c>
      <c r="B31" s="45">
        <f>FREQ!$B$6</f>
        <v>0.39</v>
      </c>
      <c r="C31" s="46">
        <f>FREQ!$C$6</f>
        <v>45926</v>
      </c>
      <c r="D31" s="108" t="s">
        <v>90</v>
      </c>
      <c r="O31" s="2">
        <v>2052</v>
      </c>
      <c r="P31" s="90"/>
      <c r="Q31" s="91"/>
    </row>
    <row r="32" spans="1:17" ht="15" thickBot="1">
      <c r="A32" s="44" t="s">
        <v>19</v>
      </c>
      <c r="B32" s="45">
        <f>FREQ!$D$6</f>
        <v>0.47</v>
      </c>
      <c r="C32" s="46">
        <f>FREQ!$E$6</f>
        <v>45926</v>
      </c>
      <c r="D32" s="108" t="s">
        <v>90</v>
      </c>
      <c r="O32" s="2">
        <v>2053</v>
      </c>
      <c r="P32" s="90"/>
      <c r="Q32" s="91"/>
    </row>
    <row r="33" spans="1:17">
      <c r="A33" s="44" t="s">
        <v>20</v>
      </c>
      <c r="B33" s="45">
        <f>FREQ!$F$6</f>
        <v>0.91</v>
      </c>
      <c r="C33" s="46">
        <f>FREQ!$G$6</f>
        <v>45926</v>
      </c>
      <c r="D33" s="108" t="s">
        <v>90</v>
      </c>
      <c r="O33" s="129" t="s">
        <v>88</v>
      </c>
      <c r="P33" s="130"/>
      <c r="Q33" s="130"/>
    </row>
    <row r="34" spans="1:17" ht="15.75" customHeight="1">
      <c r="A34" s="44" t="s">
        <v>21</v>
      </c>
      <c r="B34" s="45">
        <f>FREQ!$H$6</f>
        <v>1.42</v>
      </c>
      <c r="C34" s="46">
        <f>FREQ!$I$6</f>
        <v>45926</v>
      </c>
      <c r="D34" s="108" t="s">
        <v>90</v>
      </c>
      <c r="O34" s="131"/>
      <c r="P34" s="131"/>
      <c r="Q34" s="131"/>
    </row>
    <row r="35" spans="1:17">
      <c r="A35" s="44" t="s">
        <v>22</v>
      </c>
      <c r="B35" s="45">
        <f>FREQ!$J$6</f>
        <v>1.61</v>
      </c>
      <c r="C35" s="46">
        <f>FREQ!$K$6</f>
        <v>45927</v>
      </c>
      <c r="D35" s="108" t="s">
        <v>90</v>
      </c>
    </row>
    <row r="36" spans="1:17" ht="15.6">
      <c r="A36" s="47" t="s">
        <v>23</v>
      </c>
      <c r="B36" s="48">
        <f>FREQ!$L$6</f>
        <v>1.61</v>
      </c>
      <c r="C36" s="49">
        <f>FREQ!$M$6</f>
        <v>45929</v>
      </c>
      <c r="D36" s="109" t="s">
        <v>90</v>
      </c>
      <c r="O36" s="121"/>
      <c r="P36" s="121"/>
      <c r="Q36" s="121"/>
    </row>
    <row r="38" spans="1:17" ht="15.6">
      <c r="A38" s="132" t="s">
        <v>72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</row>
  </sheetData>
  <sheetProtection algorithmName="SHA-512" hashValue="7AaYvM+0grXxYc5Bkcn4QmbBKVopie+afvhDvfddyR+whXzST4RJvcvhqZyCayHMOy9Cu0CKfw0pNms+RJ4bEA==" saltValue="b6A1atAww9JtdFlULKHuRA==" spinCount="100000" sheet="1" sort="0" autoFilter="0"/>
  <mergeCells count="4">
    <mergeCell ref="B4:D5"/>
    <mergeCell ref="A1:D1"/>
    <mergeCell ref="O33:Q34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A2" sqref="A2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100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7">
        <v>1</v>
      </c>
      <c r="B4" s="4" t="str">
        <f ca="1">INDIRECT("'"&amp;$M$1&amp;"'!"&amp;"$B$1")</f>
        <v>_____</v>
      </c>
      <c r="C4" s="4" t="str">
        <f ca="1">INDIRECT("'"&amp;$M$1&amp;"'!"&amp;"$B$32")</f>
        <v>_____</v>
      </c>
      <c r="D4" s="4" t="str">
        <f ca="1">INDIRECT("'"&amp;$M$1&amp;"'!"&amp;"$B$62")</f>
        <v>_____</v>
      </c>
      <c r="E4" s="4" t="str">
        <f ca="1">INDIRECT("'"&amp;$M$1&amp;"'!"&amp;"$B$93")</f>
        <v>_____</v>
      </c>
      <c r="F4" s="4" t="str">
        <f ca="1">INDIRECT("'"&amp;$M$1&amp;"'!"&amp;"$B$124")</f>
        <v>_____</v>
      </c>
      <c r="G4" s="4" t="str">
        <f ca="1">INDIRECT("'"&amp;$M$1&amp;"'!"&amp;"$B$153")</f>
        <v>_____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3.9370000000000002E-2</v>
      </c>
      <c r="M4" s="4">
        <f ca="1">INDIRECT("'"&amp;$M$1&amp;"'!"&amp;"$B$337")</f>
        <v>0</v>
      </c>
      <c r="U4" s="1"/>
      <c r="V4" s="3"/>
    </row>
    <row r="5" spans="1:27" ht="14.4" customHeight="1">
      <c r="A5" s="87">
        <v>2</v>
      </c>
      <c r="B5" s="4" t="str">
        <f ca="1">INDIRECT("'"&amp;$M$1&amp;"'!"&amp;"$B$2")</f>
        <v>_____</v>
      </c>
      <c r="C5" s="4" t="str">
        <f ca="1">INDIRECT("'"&amp;$M$1&amp;"'!"&amp;"$B$33")</f>
        <v>_____</v>
      </c>
      <c r="D5" s="4" t="str">
        <f ca="1">INDIRECT("'"&amp;$M$1&amp;"'!"&amp;"$B$63")</f>
        <v>_____</v>
      </c>
      <c r="E5" s="4" t="str">
        <f ca="1">INDIRECT("'"&amp;$M$1&amp;"'!"&amp;"$B$94")</f>
        <v>_____</v>
      </c>
      <c r="F5" s="4" t="str">
        <f ca="1">INDIRECT("'"&amp;$M$1&amp;"'!"&amp;"$B$125")</f>
        <v>_____</v>
      </c>
      <c r="G5" s="4" t="str">
        <f ca="1">INDIRECT("'"&amp;$M$1&amp;"'!"&amp;"$B$154")</f>
        <v>_____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 t="str">
        <f ca="1">INDIRECT("'"&amp;$M$1&amp;"'!"&amp;"$B$3")</f>
        <v>_____</v>
      </c>
      <c r="C6" s="4" t="str">
        <f ca="1">INDIRECT("'"&amp;$M$1&amp;"'!"&amp;"$B$34")</f>
        <v>_____</v>
      </c>
      <c r="D6" s="4" t="str">
        <f ca="1">INDIRECT("'"&amp;$M$1&amp;"'!"&amp;"$B$64")</f>
        <v>_____</v>
      </c>
      <c r="E6" s="4" t="str">
        <f ca="1">INDIRECT("'"&amp;$M$1&amp;"'!"&amp;"$B$95")</f>
        <v>_____</v>
      </c>
      <c r="F6" s="4" t="str">
        <f ca="1">INDIRECT("'"&amp;$M$1&amp;"'!"&amp;"$B$126")</f>
        <v>_____</v>
      </c>
      <c r="G6" s="4" t="str">
        <f ca="1">INDIRECT("'"&amp;$M$1&amp;"'!"&amp;"$B$155")</f>
        <v>_____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0.19685</v>
      </c>
      <c r="U6" s="1"/>
      <c r="V6" s="3"/>
      <c r="AA6" s="8"/>
    </row>
    <row r="7" spans="1:27" ht="14.4" customHeight="1">
      <c r="A7" s="87">
        <v>4</v>
      </c>
      <c r="B7" s="4" t="str">
        <f ca="1">INDIRECT("'"&amp;$M$1&amp;"'!"&amp;"$B$4")</f>
        <v>_____</v>
      </c>
      <c r="C7" s="4" t="str">
        <f ca="1">INDIRECT("'"&amp;$M$1&amp;"'!"&amp;"$B$35")</f>
        <v>_____</v>
      </c>
      <c r="D7" s="4" t="str">
        <f ca="1">INDIRECT("'"&amp;$M$1&amp;"'!"&amp;"$B$65")</f>
        <v>_____</v>
      </c>
      <c r="E7" s="4" t="str">
        <f ca="1">INDIRECT("'"&amp;$M$1&amp;"'!"&amp;"$B$96")</f>
        <v>_____</v>
      </c>
      <c r="F7" s="4" t="str">
        <f ca="1">INDIRECT("'"&amp;$M$1&amp;"'!"&amp;"$B$127")</f>
        <v>_____</v>
      </c>
      <c r="G7" s="4" t="str">
        <f ca="1">INDIRECT("'"&amp;$M$1&amp;"'!"&amp;"$B$156")</f>
        <v>_____</v>
      </c>
      <c r="H7" s="4">
        <f ca="1">INDIRECT("'"&amp;$M$1&amp;"'!"&amp;"$B$187")</f>
        <v>0</v>
      </c>
      <c r="I7" s="4" t="str">
        <f ca="1">INDIRECT("'"&amp;$M$1&amp;"'!"&amp;"$B$217")</f>
        <v>_____</v>
      </c>
      <c r="J7" s="4">
        <f ca="1">INDIRECT("'"&amp;$M$1&amp;"'!"&amp;"$B$248")</f>
        <v>0</v>
      </c>
      <c r="K7" s="4">
        <f ca="1">INDIRECT("'"&amp;$M$1&amp;"'!"&amp;"$B$278")</f>
        <v>3.9370000000000002E-2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" customHeight="1">
      <c r="A8" s="87">
        <v>5</v>
      </c>
      <c r="B8" s="4" t="str">
        <f ca="1">INDIRECT("'"&amp;$M$1&amp;"'!"&amp;"$B$5")</f>
        <v>_____</v>
      </c>
      <c r="C8" s="4" t="str">
        <f ca="1">INDIRECT("'"&amp;$M$1&amp;"'!"&amp;"$B$36")</f>
        <v>_____</v>
      </c>
      <c r="D8" s="4" t="str">
        <f ca="1">INDIRECT("'"&amp;$M$1&amp;"'!"&amp;"$B$66")</f>
        <v>_____</v>
      </c>
      <c r="E8" s="4" t="str">
        <f ca="1">INDIRECT("'"&amp;$M$1&amp;"'!"&amp;"$B$97")</f>
        <v>_____</v>
      </c>
      <c r="F8" s="4" t="str">
        <f ca="1">INDIRECT("'"&amp;$M$1&amp;"'!"&amp;"$B$128")</f>
        <v>_____</v>
      </c>
      <c r="G8" s="4" t="str">
        <f ca="1">INDIRECT("'"&amp;$M$1&amp;"'!"&amp;"$B$157")</f>
        <v>_____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 t="str">
        <f ca="1">INDIRECT("'"&amp;$M$1&amp;"'!"&amp;"$B$6")</f>
        <v>_____</v>
      </c>
      <c r="C9" s="4" t="str">
        <f ca="1">INDIRECT("'"&amp;$M$1&amp;"'!"&amp;"$B$37")</f>
        <v>_____</v>
      </c>
      <c r="D9" s="4" t="str">
        <f ca="1">INDIRECT("'"&amp;$M$1&amp;"'!"&amp;"$B$67")</f>
        <v>_____</v>
      </c>
      <c r="E9" s="4" t="str">
        <f ca="1">INDIRECT("'"&amp;$M$1&amp;"'!"&amp;"$B$98")</f>
        <v>_____</v>
      </c>
      <c r="F9" s="4" t="str">
        <f ca="1">INDIRECT("'"&amp;$M$1&amp;"'!"&amp;"$B$129")</f>
        <v>_____</v>
      </c>
      <c r="G9" s="4" t="str">
        <f ca="1">INDIRECT("'"&amp;$M$1&amp;"'!"&amp;"$B$158")</f>
        <v>_____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3.9370000000000002E-2</v>
      </c>
      <c r="U9" s="1"/>
      <c r="V9" s="3"/>
    </row>
    <row r="10" spans="1:27" ht="14.4" customHeight="1">
      <c r="A10" s="87">
        <v>7</v>
      </c>
      <c r="B10" s="4" t="str">
        <f ca="1">INDIRECT("'"&amp;$M$1&amp;"'!"&amp;"$B$7")</f>
        <v>_____</v>
      </c>
      <c r="C10" s="4" t="str">
        <f ca="1">INDIRECT("'"&amp;$M$1&amp;"'!"&amp;"$B$38")</f>
        <v>_____</v>
      </c>
      <c r="D10" s="4" t="str">
        <f ca="1">INDIRECT("'"&amp;$M$1&amp;"'!"&amp;"$B$68")</f>
        <v>_____</v>
      </c>
      <c r="E10" s="4" t="str">
        <f ca="1">INDIRECT("'"&amp;$M$1&amp;"'!"&amp;"$B$99")</f>
        <v>_____</v>
      </c>
      <c r="F10" s="4" t="str">
        <f ca="1">INDIRECT("'"&amp;$M$1&amp;"'!"&amp;"$B$130")</f>
        <v>_____</v>
      </c>
      <c r="G10" s="4" t="str">
        <f ca="1">INDIRECT("'"&amp;$M$1&amp;"'!"&amp;"$B$159")</f>
        <v>_____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 t="str">
        <f ca="1">INDIRECT("'"&amp;$M$1&amp;"'!"&amp;"$B$8")</f>
        <v>_____</v>
      </c>
      <c r="C11" s="4" t="str">
        <f ca="1">INDIRECT("'"&amp;$M$1&amp;"'!"&amp;"$B$39")</f>
        <v>_____</v>
      </c>
      <c r="D11" s="4" t="str">
        <f ca="1">INDIRECT("'"&amp;$M$1&amp;"'!"&amp;"$B$69")</f>
        <v>_____</v>
      </c>
      <c r="E11" s="4" t="str">
        <f ca="1">INDIRECT("'"&amp;$M$1&amp;"'!"&amp;"$B$100")</f>
        <v>_____</v>
      </c>
      <c r="F11" s="4" t="str">
        <f ca="1">INDIRECT("'"&amp;$M$1&amp;"'!"&amp;"$B$131")</f>
        <v>_____</v>
      </c>
      <c r="G11" s="4" t="str">
        <f ca="1">INDIRECT("'"&amp;$M$1&amp;"'!"&amp;"$B$160")</f>
        <v>_____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3.9370000000000002E-2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 t="str">
        <f ca="1">INDIRECT("'"&amp;$M$1&amp;"'!"&amp;"$B$9")</f>
        <v>_____</v>
      </c>
      <c r="C12" s="4" t="str">
        <f ca="1">INDIRECT("'"&amp;$M$1&amp;"'!"&amp;"$B$40")</f>
        <v>_____</v>
      </c>
      <c r="D12" s="4" t="str">
        <f ca="1">INDIRECT("'"&amp;$M$1&amp;"'!"&amp;"$B$70")</f>
        <v>_____</v>
      </c>
      <c r="E12" s="4" t="str">
        <f ca="1">INDIRECT("'"&amp;$M$1&amp;"'!"&amp;"$B$101")</f>
        <v>_____</v>
      </c>
      <c r="F12" s="4" t="str">
        <f ca="1">INDIRECT("'"&amp;$M$1&amp;"'!"&amp;"$B$132")</f>
        <v>_____</v>
      </c>
      <c r="G12" s="4" t="str">
        <f ca="1">INDIRECT("'"&amp;$M$1&amp;"'!"&amp;"$B$161")</f>
        <v>_____</v>
      </c>
      <c r="H12" s="4">
        <f ca="1">INDIRECT("'"&amp;$M$1&amp;"'!"&amp;"$B$192")</f>
        <v>0</v>
      </c>
      <c r="I12" s="4" t="str">
        <f ca="1">INDIRECT("'"&amp;$M$1&amp;"'!"&amp;"$B$222")</f>
        <v>_____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 t="str">
        <f ca="1">INDIRECT("'"&amp;$M$1&amp;"'!"&amp;"$B$10")</f>
        <v>_____</v>
      </c>
      <c r="C13" s="4" t="str">
        <f ca="1">INDIRECT("'"&amp;$M$1&amp;"'!"&amp;"$B$41")</f>
        <v>_____</v>
      </c>
      <c r="D13" s="4" t="str">
        <f ca="1">INDIRECT("'"&amp;$M$1&amp;"'!"&amp;"$B$71")</f>
        <v>_____</v>
      </c>
      <c r="E13" s="4" t="str">
        <f ca="1">INDIRECT("'"&amp;$M$1&amp;"'!"&amp;"$B$102")</f>
        <v>_____</v>
      </c>
      <c r="F13" s="4" t="str">
        <f ca="1">INDIRECT("'"&amp;$M$1&amp;"'!"&amp;"$B$133")</f>
        <v>_____</v>
      </c>
      <c r="G13" s="4" t="str">
        <f ca="1">INDIRECT("'"&amp;$M$1&amp;"'!"&amp;"$B$162")</f>
        <v>_____</v>
      </c>
      <c r="H13" s="4">
        <f ca="1">INDIRECT("'"&amp;$M$1&amp;"'!"&amp;"$B$193")</f>
        <v>0</v>
      </c>
      <c r="I13" s="4" t="str">
        <f ca="1">INDIRECT("'"&amp;$M$1&amp;"'!"&amp;"$B$223")</f>
        <v>_____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 t="str">
        <f ca="1">INDIRECT("'"&amp;$M$1&amp;"'!"&amp;"$B$11")</f>
        <v>_____</v>
      </c>
      <c r="C14" s="4" t="str">
        <f ca="1">INDIRECT("'"&amp;$M$1&amp;"'!"&amp;"$B$42")</f>
        <v>_____</v>
      </c>
      <c r="D14" s="4" t="str">
        <f ca="1">INDIRECT("'"&amp;$M$1&amp;"'!"&amp;"$B$72")</f>
        <v>_____</v>
      </c>
      <c r="E14" s="4" t="str">
        <f ca="1">INDIRECT("'"&amp;$M$1&amp;"'!"&amp;"$B$103")</f>
        <v>_____</v>
      </c>
      <c r="F14" s="4" t="str">
        <f ca="1">INDIRECT("'"&amp;$M$1&amp;"'!"&amp;"$B$134")</f>
        <v>_____</v>
      </c>
      <c r="G14" s="4" t="str">
        <f ca="1">INDIRECT("'"&amp;$M$1&amp;"'!"&amp;"$B$163")</f>
        <v>_____</v>
      </c>
      <c r="H14" s="4">
        <f ca="1">INDIRECT("'"&amp;$M$1&amp;"'!"&amp;"$B$194")</f>
        <v>0</v>
      </c>
      <c r="I14" s="4" t="str">
        <f ca="1">INDIRECT("'"&amp;$M$1&amp;"'!"&amp;"$B$224")</f>
        <v>_____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 t="str">
        <f ca="1">INDIRECT("'"&amp;$M$1&amp;"'!"&amp;"$B$12")</f>
        <v>_____</v>
      </c>
      <c r="C15" s="4" t="str">
        <f ca="1">INDIRECT("'"&amp;$M$1&amp;"'!"&amp;"$B$43")</f>
        <v>_____</v>
      </c>
      <c r="D15" s="4" t="str">
        <f ca="1">INDIRECT("'"&amp;$M$1&amp;"'!"&amp;"$B$73")</f>
        <v>_____</v>
      </c>
      <c r="E15" s="4" t="str">
        <f ca="1">INDIRECT("'"&amp;$M$1&amp;"'!"&amp;"$B$104")</f>
        <v>_____</v>
      </c>
      <c r="F15" s="4" t="str">
        <f ca="1">INDIRECT("'"&amp;$M$1&amp;"'!"&amp;"$B$135")</f>
        <v>_____</v>
      </c>
      <c r="G15" s="4" t="str">
        <f ca="1">INDIRECT("'"&amp;$M$1&amp;"'!"&amp;"$B$164")</f>
        <v>_____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 t="str">
        <f ca="1">INDIRECT("'"&amp;$M$1&amp;"'!"&amp;"$B$13")</f>
        <v>_____</v>
      </c>
      <c r="C16" s="4" t="str">
        <f ca="1">INDIRECT("'"&amp;$M$1&amp;"'!"&amp;"$B$44")</f>
        <v>_____</v>
      </c>
      <c r="D16" s="4" t="str">
        <f ca="1">INDIRECT("'"&amp;$M$1&amp;"'!"&amp;"$B$74")</f>
        <v>_____</v>
      </c>
      <c r="E16" s="4" t="str">
        <f ca="1">INDIRECT("'"&amp;$M$1&amp;"'!"&amp;"$B$105")</f>
        <v>_____</v>
      </c>
      <c r="F16" s="4" t="str">
        <f ca="1">INDIRECT("'"&amp;$M$1&amp;"'!"&amp;"$B$136")</f>
        <v>_____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3.9370000000000002E-2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 t="str">
        <f ca="1">INDIRECT("'"&amp;$M$1&amp;"'!"&amp;"$B$14")</f>
        <v>_____</v>
      </c>
      <c r="C17" s="4" t="str">
        <f ca="1">INDIRECT("'"&amp;$M$1&amp;"'!"&amp;"$B$45")</f>
        <v>_____</v>
      </c>
      <c r="D17" s="4" t="str">
        <f ca="1">INDIRECT("'"&amp;$M$1&amp;"'!"&amp;"$B$75")</f>
        <v>_____</v>
      </c>
      <c r="E17" s="4" t="str">
        <f ca="1">INDIRECT("'"&amp;$M$1&amp;"'!"&amp;"$B$106")</f>
        <v>_____</v>
      </c>
      <c r="F17" s="4" t="str">
        <f ca="1">INDIRECT("'"&amp;$M$1&amp;"'!"&amp;"$B$137")</f>
        <v>_____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 t="str">
        <f ca="1">INDIRECT("'"&amp;$M$1&amp;"'!"&amp;"$B$15")</f>
        <v>_____</v>
      </c>
      <c r="C18" s="4" t="str">
        <f ca="1">INDIRECT("'"&amp;$M$1&amp;"'!"&amp;"$B$46")</f>
        <v>_____</v>
      </c>
      <c r="D18" s="4" t="str">
        <f ca="1">INDIRECT("'"&amp;$M$1&amp;"'!"&amp;"$B$76")</f>
        <v>_____</v>
      </c>
      <c r="E18" s="4" t="str">
        <f ca="1">INDIRECT("'"&amp;$M$1&amp;"'!"&amp;"$B$107")</f>
        <v>_____</v>
      </c>
      <c r="F18" s="4" t="str">
        <f ca="1">INDIRECT("'"&amp;$M$1&amp;"'!"&amp;"$B$138")</f>
        <v>_____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3.9370000000000002E-2</v>
      </c>
      <c r="K18" s="4">
        <f ca="1">INDIRECT("'"&amp;$M$1&amp;"'!"&amp;"$B$289")</f>
        <v>0</v>
      </c>
      <c r="L18" s="4">
        <f ca="1">INDIRECT("'"&amp;$M$1&amp;"'!"&amp;"$B$320")</f>
        <v>3.9370000000000002E-2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 t="str">
        <f ca="1">INDIRECT("'"&amp;$M$1&amp;"'!"&amp;"$B$16")</f>
        <v>_____</v>
      </c>
      <c r="C19" s="4" t="str">
        <f ca="1">INDIRECT("'"&amp;$M$1&amp;"'!"&amp;"$B$47")</f>
        <v>_____</v>
      </c>
      <c r="D19" s="4" t="str">
        <f ca="1">INDIRECT("'"&amp;$M$1&amp;"'!"&amp;"$B$77")</f>
        <v>_____</v>
      </c>
      <c r="E19" s="4" t="str">
        <f ca="1">INDIRECT("'"&amp;$M$1&amp;"'!"&amp;"$B$108")</f>
        <v>_____</v>
      </c>
      <c r="F19" s="4" t="str">
        <f ca="1">INDIRECT("'"&amp;$M$1&amp;"'!"&amp;"$B$139")</f>
        <v>_____</v>
      </c>
      <c r="G19" s="4" t="str">
        <f ca="1">INDIRECT("'"&amp;$M$1&amp;"'!"&amp;"$B$168")</f>
        <v>_____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 t="str">
        <f ca="1">INDIRECT("'"&amp;$M$1&amp;"'!"&amp;"$B$17")</f>
        <v>_____</v>
      </c>
      <c r="C20" s="4" t="str">
        <f ca="1">INDIRECT("'"&amp;$M$1&amp;"'!"&amp;"$B$48")</f>
        <v>_____</v>
      </c>
      <c r="D20" s="4" t="str">
        <f ca="1">INDIRECT("'"&amp;$M$1&amp;"'!"&amp;"$B$78")</f>
        <v>_____</v>
      </c>
      <c r="E20" s="4" t="str">
        <f ca="1">INDIRECT("'"&amp;$M$1&amp;"'!"&amp;"$B$109")</f>
        <v>_____</v>
      </c>
      <c r="F20" s="4" t="str">
        <f ca="1">INDIRECT("'"&amp;$M$1&amp;"'!"&amp;"$B$140")</f>
        <v>_____</v>
      </c>
      <c r="G20" s="4" t="str">
        <f ca="1">INDIRECT("'"&amp;$M$1&amp;"'!"&amp;"$B$169")</f>
        <v>_____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3.9370000000000002E-2</v>
      </c>
      <c r="U20" s="1"/>
      <c r="V20" s="3"/>
    </row>
    <row r="21" spans="1:22" ht="14.4" customHeight="1">
      <c r="A21" s="87">
        <v>18</v>
      </c>
      <c r="B21" s="4" t="str">
        <f ca="1">INDIRECT("'"&amp;$M$1&amp;"'!"&amp;"$B$18")</f>
        <v>_____</v>
      </c>
      <c r="C21" s="4" t="str">
        <f ca="1">INDIRECT("'"&amp;$M$1&amp;"'!"&amp;"$B$49")</f>
        <v>_____</v>
      </c>
      <c r="D21" s="4" t="str">
        <f ca="1">INDIRECT("'"&amp;$M$1&amp;"'!"&amp;"$B$79")</f>
        <v>_____</v>
      </c>
      <c r="E21" s="4" t="str">
        <f ca="1">INDIRECT("'"&amp;$M$1&amp;"'!"&amp;"$B$110")</f>
        <v>_____</v>
      </c>
      <c r="F21" s="4" t="str">
        <f ca="1">INDIRECT("'"&amp;$M$1&amp;"'!"&amp;"$B$141")</f>
        <v>_____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" customHeight="1">
      <c r="A22" s="87">
        <v>19</v>
      </c>
      <c r="B22" s="4" t="str">
        <f ca="1">INDIRECT("'"&amp;$M$1&amp;"'!"&amp;"$B$19")</f>
        <v>_____</v>
      </c>
      <c r="C22" s="4" t="str">
        <f ca="1">INDIRECT("'"&amp;$M$1&amp;"'!"&amp;"$B$50")</f>
        <v>_____</v>
      </c>
      <c r="D22" s="4" t="str">
        <f ca="1">INDIRECT("'"&amp;$M$1&amp;"'!"&amp;"$B$80")</f>
        <v>_____</v>
      </c>
      <c r="E22" s="4" t="str">
        <f ca="1">INDIRECT("'"&amp;$M$1&amp;"'!"&amp;"$B$111")</f>
        <v>_____</v>
      </c>
      <c r="F22" s="4" t="str">
        <f ca="1">INDIRECT("'"&amp;$M$1&amp;"'!"&amp;"$B$142")</f>
        <v>_____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3.9370000000000002E-2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" customHeight="1">
      <c r="A23" s="87">
        <v>20</v>
      </c>
      <c r="B23" s="4" t="str">
        <f ca="1">INDIRECT("'"&amp;$M$1&amp;"'!"&amp;"$B$20")</f>
        <v>_____</v>
      </c>
      <c r="C23" s="4" t="str">
        <f ca="1">INDIRECT("'"&amp;$M$1&amp;"'!"&amp;"$B$51")</f>
        <v>_____</v>
      </c>
      <c r="D23" s="4" t="str">
        <f ca="1">INDIRECT("'"&amp;$M$1&amp;"'!"&amp;"$B$81")</f>
        <v>_____</v>
      </c>
      <c r="E23" s="4" t="str">
        <f ca="1">INDIRECT("'"&amp;$M$1&amp;"'!"&amp;"$B$112")</f>
        <v>_____</v>
      </c>
      <c r="F23" s="4" t="str">
        <f ca="1">INDIRECT("'"&amp;$M$1&amp;"'!"&amp;"$B$143")</f>
        <v>_____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3.9370000000000002E-2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 t="str">
        <f ca="1">INDIRECT("'"&amp;$M$1&amp;"'!"&amp;"$B$21")</f>
        <v>_____</v>
      </c>
      <c r="C24" s="4" t="str">
        <f ca="1">INDIRECT("'"&amp;$M$1&amp;"'!"&amp;"$B$52")</f>
        <v>_____</v>
      </c>
      <c r="D24" s="4" t="str">
        <f ca="1">INDIRECT("'"&amp;$M$1&amp;"'!"&amp;"$B$82")</f>
        <v>_____</v>
      </c>
      <c r="E24" s="4" t="str">
        <f ca="1">INDIRECT("'"&amp;$M$1&amp;"'!"&amp;"$B$113")</f>
        <v>_____</v>
      </c>
      <c r="F24" s="4" t="str">
        <f ca="1">INDIRECT("'"&amp;$M$1&amp;"'!"&amp;"$B$144")</f>
        <v>_____</v>
      </c>
      <c r="G24" s="4" t="str">
        <f ca="1">INDIRECT("'"&amp;$M$1&amp;"'!"&amp;"$B$173")</f>
        <v>_____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3.9370000000000002E-2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 t="str">
        <f ca="1">INDIRECT("'"&amp;$M$1&amp;"'!"&amp;"$B$22")</f>
        <v>_____</v>
      </c>
      <c r="C25" s="4" t="str">
        <f ca="1">INDIRECT("'"&amp;$M$1&amp;"'!"&amp;"$B$53")</f>
        <v>_____</v>
      </c>
      <c r="D25" s="4" t="str">
        <f ca="1">INDIRECT("'"&amp;$M$1&amp;"'!"&amp;"$B$83")</f>
        <v>_____</v>
      </c>
      <c r="E25" s="4" t="str">
        <f ca="1">INDIRECT("'"&amp;$M$1&amp;"'!"&amp;"$B$114")</f>
        <v>_____</v>
      </c>
      <c r="F25" s="4" t="str">
        <f ca="1">INDIRECT("'"&amp;$M$1&amp;"'!"&amp;"$B$145")</f>
        <v>_____</v>
      </c>
      <c r="G25" s="4" t="str">
        <f ca="1">INDIRECT("'"&amp;$M$1&amp;"'!"&amp;"$B$174")</f>
        <v>_____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 t="str">
        <f ca="1">INDIRECT("'"&amp;$M$1&amp;"'!"&amp;"$B$23")</f>
        <v>_____</v>
      </c>
      <c r="C26" s="4" t="str">
        <f ca="1">INDIRECT("'"&amp;$M$1&amp;"'!"&amp;"$B$54")</f>
        <v>_____</v>
      </c>
      <c r="D26" s="4" t="str">
        <f ca="1">INDIRECT("'"&amp;$M$1&amp;"'!"&amp;"$B$84")</f>
        <v>_____</v>
      </c>
      <c r="E26" s="4" t="str">
        <f ca="1">INDIRECT("'"&amp;$M$1&amp;"'!"&amp;"$B$115")</f>
        <v>_____</v>
      </c>
      <c r="F26" s="4" t="str">
        <f ca="1">INDIRECT("'"&amp;$M$1&amp;"'!"&amp;"$B$146")</f>
        <v>_____</v>
      </c>
      <c r="G26" s="4" t="str">
        <f ca="1">INDIRECT("'"&amp;$M$1&amp;"'!"&amp;"$B$175")</f>
        <v>_____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 t="str">
        <f ca="1">INDIRECT("'"&amp;$M$1&amp;"'!"&amp;"$B$24")</f>
        <v>_____</v>
      </c>
      <c r="C27" s="4" t="str">
        <f ca="1">INDIRECT("'"&amp;$M$1&amp;"'!"&amp;"$B$55")</f>
        <v>_____</v>
      </c>
      <c r="D27" s="4" t="str">
        <f ca="1">INDIRECT("'"&amp;$M$1&amp;"'!"&amp;"$B$85")</f>
        <v>_____</v>
      </c>
      <c r="E27" s="4" t="str">
        <f ca="1">INDIRECT("'"&amp;$M$1&amp;"'!"&amp;"$B$116")</f>
        <v>_____</v>
      </c>
      <c r="F27" s="4" t="str">
        <f ca="1">INDIRECT("'"&amp;$M$1&amp;"'!"&amp;"$B$147")</f>
        <v>_____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3.9370000000000002E-2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 t="str">
        <f ca="1">INDIRECT("'"&amp;$M$1&amp;"'!"&amp;"$B$25")</f>
        <v>_____</v>
      </c>
      <c r="C28" s="4" t="str">
        <f ca="1">INDIRECT("'"&amp;$M$1&amp;"'!"&amp;"$B$56")</f>
        <v>_____</v>
      </c>
      <c r="D28" s="4" t="str">
        <f ca="1">INDIRECT("'"&amp;$M$1&amp;"'!"&amp;"$B$86")</f>
        <v>_____</v>
      </c>
      <c r="E28" s="4" t="str">
        <f ca="1">INDIRECT("'"&amp;$M$1&amp;"'!"&amp;"$B$117")</f>
        <v>_____</v>
      </c>
      <c r="F28" s="4" t="str">
        <f ca="1">INDIRECT("'"&amp;$M$1&amp;"'!"&amp;"$B$148")</f>
        <v>_____</v>
      </c>
      <c r="G28" s="4" t="str">
        <f ca="1">INDIRECT("'"&amp;$M$1&amp;"'!"&amp;"$B$177")</f>
        <v>_____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0.19685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 t="str">
        <f ca="1">INDIRECT("'"&amp;$M$1&amp;"'!"&amp;"$B$26")</f>
        <v>_____</v>
      </c>
      <c r="C29" s="4" t="str">
        <f ca="1">INDIRECT("'"&amp;$M$1&amp;"'!"&amp;"$B$57")</f>
        <v>_____</v>
      </c>
      <c r="D29" s="4" t="str">
        <f ca="1">INDIRECT("'"&amp;$M$1&amp;"'!"&amp;"$B$87")</f>
        <v>_____</v>
      </c>
      <c r="E29" s="4" t="str">
        <f ca="1">INDIRECT("'"&amp;$M$1&amp;"'!"&amp;"$B$118")</f>
        <v>_____</v>
      </c>
      <c r="F29" s="4" t="str">
        <f ca="1">INDIRECT("'"&amp;$M$1&amp;"'!"&amp;"$B$149")</f>
        <v>_____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1.4173199999999999</v>
      </c>
      <c r="U29" s="1"/>
      <c r="V29" s="3"/>
    </row>
    <row r="30" spans="1:22" ht="14.4" customHeight="1">
      <c r="A30" s="87">
        <v>27</v>
      </c>
      <c r="B30" s="4" t="str">
        <f ca="1">INDIRECT("'"&amp;$M$1&amp;"'!"&amp;"$B$27")</f>
        <v>_____</v>
      </c>
      <c r="C30" s="4" t="str">
        <f ca="1">INDIRECT("'"&amp;$M$1&amp;"'!"&amp;"$B$58")</f>
        <v>_____</v>
      </c>
      <c r="D30" s="4" t="str">
        <f ca="1">INDIRECT("'"&amp;$M$1&amp;"'!"&amp;"$B$88")</f>
        <v>_____</v>
      </c>
      <c r="E30" s="4" t="str">
        <f ca="1">INDIRECT("'"&amp;$M$1&amp;"'!"&amp;"$B$119")</f>
        <v>_____</v>
      </c>
      <c r="F30" s="4" t="str">
        <f ca="1">INDIRECT("'"&amp;$M$1&amp;"'!"&amp;"$B$150")</f>
        <v>_____</v>
      </c>
      <c r="G30" s="4">
        <f ca="1">INDIRECT("'"&amp;$M$1&amp;"'!"&amp;"$B$179")</f>
        <v>0</v>
      </c>
      <c r="H30" s="4" t="str">
        <f ca="1">INDIRECT("'"&amp;$M$1&amp;"'!"&amp;"$B$210")</f>
        <v>_____</v>
      </c>
      <c r="I30" s="4">
        <f ca="1">INDIRECT("'"&amp;$M$1&amp;"'!"&amp;"$B$240")</f>
        <v>0</v>
      </c>
      <c r="J30" s="4">
        <f ca="1">INDIRECT("'"&amp;$M$1&amp;"'!"&amp;"$B$271")</f>
        <v>3.9370000000000002E-2</v>
      </c>
      <c r="K30" s="4">
        <f ca="1">INDIRECT("'"&amp;$M$1&amp;"'!"&amp;"$B$301")</f>
        <v>0</v>
      </c>
      <c r="L30" s="4">
        <f ca="1">INDIRECT("'"&amp;$M$1&amp;"'!"&amp;"$B$332")</f>
        <v>3.9370000000000002E-2</v>
      </c>
      <c r="M30" s="4">
        <f ca="1">INDIRECT("'"&amp;$M$1&amp;"'!"&amp;"$B$363")</f>
        <v>0.19685</v>
      </c>
      <c r="U30" s="1"/>
      <c r="V30" s="3"/>
    </row>
    <row r="31" spans="1:22" ht="14.4" customHeight="1">
      <c r="A31" s="87">
        <v>28</v>
      </c>
      <c r="B31" s="4" t="str">
        <f ca="1">INDIRECT("'"&amp;$M$1&amp;"'!"&amp;"$B$28")</f>
        <v>_____</v>
      </c>
      <c r="C31" s="4" t="str">
        <f ca="1">INDIRECT("'"&amp;$M$1&amp;"'!"&amp;"$B$59")</f>
        <v>_____</v>
      </c>
      <c r="D31" s="4" t="str">
        <f ca="1">INDIRECT("'"&amp;$M$1&amp;"'!"&amp;"$B$89")</f>
        <v>_____</v>
      </c>
      <c r="E31" s="4" t="str">
        <f ca="1">INDIRECT("'"&amp;$M$1&amp;"'!"&amp;"$B$120")</f>
        <v>_____</v>
      </c>
      <c r="F31" s="4" t="str">
        <f ca="1">INDIRECT("'"&amp;$M$1&amp;"'!"&amp;"$B$151")</f>
        <v>_____</v>
      </c>
      <c r="G31" s="4" t="str">
        <f ca="1">INDIRECT("'"&amp;$M$1&amp;"'!"&amp;"$B$180")</f>
        <v>_____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 t="str">
        <f ca="1">INDIRECT("'"&amp;$M$1&amp;"'!"&amp;"$B$29")</f>
        <v>_____</v>
      </c>
      <c r="C32" s="4" t="str">
        <f ca="1">INDIRECT("'"&amp;$M$1&amp;"'!"&amp;"$B$60")</f>
        <v>_____</v>
      </c>
      <c r="D32" s="4" t="str">
        <f ca="1">INDIRECT("'"&amp;$M$1&amp;"'!"&amp;"$B$90")</f>
        <v>_____</v>
      </c>
      <c r="E32" s="4" t="str">
        <f ca="1">INDIRECT("'"&amp;$M$1&amp;"'!"&amp;"$B$121")</f>
        <v>_____</v>
      </c>
      <c r="F32" s="4">
        <f ca="1">INDIRECT("'"&amp;$M$1&amp;"'!"&amp;"$B$152")</f>
        <v>0</v>
      </c>
      <c r="G32" s="4" t="str">
        <f ca="1">INDIRECT("'"&amp;$M$1&amp;"'!"&amp;"$B$181")</f>
        <v>_____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 t="str">
        <f ca="1">INDIRECT("'"&amp;$M$1&amp;"'!"&amp;"$B$30")</f>
        <v>_____</v>
      </c>
      <c r="C33" s="4" t="str">
        <f ca="1">INDIRECT("'"&amp;$M$1&amp;"'!"&amp;"$B$61")</f>
        <v>_____</v>
      </c>
      <c r="D33" s="4" t="str">
        <f ca="1">INDIRECT("'"&amp;$M$1&amp;"'!"&amp;"$B$91")</f>
        <v>_____</v>
      </c>
      <c r="E33" s="4" t="str">
        <f ca="1">INDIRECT("'"&amp;$M$1&amp;"'!"&amp;"$B$122")</f>
        <v>_____</v>
      </c>
      <c r="F33" s="4"/>
      <c r="G33" s="4" t="str">
        <f ca="1">INDIRECT("'"&amp;$M$1&amp;"'!"&amp;"$B$182")</f>
        <v>_____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 t="str">
        <f ca="1">INDIRECT("'"&amp;$M$1&amp;"'!"&amp;"$B$31")</f>
        <v>_____</v>
      </c>
      <c r="C34" s="5"/>
      <c r="D34" s="5" t="str">
        <f ca="1">INDIRECT("'"&amp;$M$1&amp;"'!"&amp;"$B$92")</f>
        <v>_____</v>
      </c>
      <c r="E34" s="5" t="str">
        <f ca="1">INDIRECT("'"&amp;$M$1&amp;"'!"&amp;"$B$123")</f>
        <v>_____</v>
      </c>
      <c r="F34" s="5"/>
      <c r="G34" s="5" t="str">
        <f ca="1">INDIRECT("'"&amp;$M$1&amp;"'!"&amp;"$B$183")</f>
        <v>_____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0.35433000000000003</v>
      </c>
      <c r="H35" s="71">
        <f t="shared" ca="1" si="0"/>
        <v>0.11811000000000001</v>
      </c>
      <c r="I35" s="71">
        <f t="shared" ca="1" si="0"/>
        <v>0</v>
      </c>
      <c r="J35" s="71">
        <f t="shared" ref="J35" ca="1" si="1">SUM(J4:J34)</f>
        <v>0.39370000000000005</v>
      </c>
      <c r="K35" s="71">
        <f t="shared" ref="K35" ca="1" si="2">SUM(K4:K34)</f>
        <v>0.19685000000000002</v>
      </c>
      <c r="L35" s="71">
        <f t="shared" ref="L35" ca="1" si="3">SUM(L4:L34)</f>
        <v>0.43307000000000007</v>
      </c>
      <c r="M35" s="71">
        <f t="shared" ref="M35" ca="1" si="4">SUM(M4:M34)</f>
        <v>1.9291299999999998</v>
      </c>
      <c r="U35" s="1"/>
      <c r="V35" s="3"/>
    </row>
    <row r="36" spans="1:22" ht="14.4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0.35433000000000003</v>
      </c>
      <c r="H36" s="73">
        <f t="shared" ca="1" si="5"/>
        <v>0.47244000000000003</v>
      </c>
      <c r="I36" s="73">
        <f t="shared" ca="1" si="5"/>
        <v>0.47244000000000003</v>
      </c>
      <c r="J36" s="73">
        <f t="shared" ca="1" si="5"/>
        <v>0.86614000000000013</v>
      </c>
      <c r="K36" s="73">
        <f t="shared" ca="1" si="5"/>
        <v>1.0629900000000001</v>
      </c>
      <c r="L36" s="73">
        <f t="shared" ca="1" si="5"/>
        <v>1.4960600000000002</v>
      </c>
      <c r="M36" s="73">
        <f t="shared" ca="1" si="5"/>
        <v>3.4251899999999997</v>
      </c>
    </row>
    <row r="37" spans="1:22" ht="14.4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0.27559</v>
      </c>
      <c r="H37" s="73">
        <f t="shared" ca="1" si="6"/>
        <v>0.11811000000000001</v>
      </c>
      <c r="I37" s="73">
        <f t="shared" ca="1" si="6"/>
        <v>0</v>
      </c>
      <c r="J37" s="73">
        <f t="shared" ca="1" si="6"/>
        <v>0.19685</v>
      </c>
      <c r="K37" s="73">
        <f t="shared" ca="1" si="6"/>
        <v>0.11811000000000001</v>
      </c>
      <c r="L37" s="73">
        <f ca="1">MAX(L4:L34)</f>
        <v>0.19685</v>
      </c>
      <c r="M37" s="73">
        <f t="shared" ca="1" si="6"/>
        <v>1.4173199999999999</v>
      </c>
    </row>
    <row r="38" spans="1:22" ht="14.4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3</v>
      </c>
      <c r="H38" s="74">
        <f t="shared" ca="1" si="7"/>
        <v>1</v>
      </c>
      <c r="I38" s="74">
        <f t="shared" ca="1" si="7"/>
        <v>0</v>
      </c>
      <c r="J38" s="74">
        <f t="shared" ca="1" si="7"/>
        <v>6</v>
      </c>
      <c r="K38" s="74">
        <f t="shared" ca="1" si="7"/>
        <v>3</v>
      </c>
      <c r="L38" s="74">
        <f t="shared" ca="1" si="7"/>
        <v>7</v>
      </c>
      <c r="M38" s="74">
        <f t="shared" ca="1" si="7"/>
        <v>6</v>
      </c>
    </row>
    <row r="40" spans="1:22" ht="15.6">
      <c r="A40" s="75" t="s">
        <v>46</v>
      </c>
      <c r="B40" s="76"/>
      <c r="C40" s="76"/>
      <c r="D40" s="77">
        <f ca="1">MAX(B4:M34)</f>
        <v>1.4173199999999999</v>
      </c>
    </row>
    <row r="41" spans="1:22" ht="15.6">
      <c r="A41" s="75" t="s">
        <v>47</v>
      </c>
      <c r="B41" s="76"/>
      <c r="C41" s="76"/>
      <c r="D41" s="77">
        <f ca="1">MAX(B35:M35)</f>
        <v>1.9291299999999998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2.6771599999999998</v>
      </c>
    </row>
    <row r="43" spans="1:22" ht="15.6">
      <c r="A43" s="75" t="s">
        <v>70</v>
      </c>
      <c r="B43" s="76"/>
      <c r="C43" s="76"/>
      <c r="D43" s="77">
        <f ca="1">M36</f>
        <v>3.4251899999999997</v>
      </c>
    </row>
    <row r="44" spans="1:22" ht="15.6">
      <c r="A44" s="75" t="s">
        <v>66</v>
      </c>
      <c r="B44" s="76"/>
      <c r="C44" s="76"/>
      <c r="D44" s="78" t="e">
        <f ca="1">M36/Meta_Stats!$D$15</f>
        <v>#DIV/0!</v>
      </c>
    </row>
    <row r="45" spans="1:22" ht="15.6">
      <c r="A45" s="75" t="s">
        <v>48</v>
      </c>
      <c r="B45" s="76"/>
      <c r="C45" s="76"/>
      <c r="D45" s="79">
        <f ca="1">SUM(B38:M38)</f>
        <v>26</v>
      </c>
    </row>
    <row r="47" spans="1:22" ht="15.6">
      <c r="A47" s="132" t="s">
        <v>72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</row>
  </sheetData>
  <mergeCells count="1">
    <mergeCell ref="A47:M47"/>
  </mergeCells>
  <conditionalFormatting sqref="B4:M34">
    <cfRule type="cellIs" dxfId="10" priority="3" operator="greaterThanOrEqual">
      <formula>12</formula>
    </cfRule>
    <cfRule type="cellIs" dxfId="9" priority="4" operator="between">
      <formula>1</formula>
      <formula>11.999</formula>
    </cfRule>
    <cfRule type="cellIs" dxfId="8" priority="5" operator="between">
      <formula>0.001</formula>
      <formula>0.999</formula>
    </cfRule>
    <cfRule type="cellIs" dxfId="7" priority="6" operator="equal">
      <formula>0</formula>
    </cfRule>
  </conditionalFormatting>
  <conditionalFormatting sqref="M1">
    <cfRule type="cellIs" dxfId="6" priority="1" operator="equal">
      <formula>2022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8"/>
  <sheetViews>
    <sheetView workbookViewId="0">
      <selection activeCell="H6" sqref="H6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11">
        <v>91100</v>
      </c>
      <c r="B2" s="112"/>
      <c r="C2" s="113"/>
      <c r="D2" s="112"/>
      <c r="E2" s="113"/>
      <c r="F2" s="114"/>
      <c r="G2" s="115"/>
      <c r="H2" s="115"/>
      <c r="I2" s="113"/>
    </row>
    <row r="3" spans="1:9">
      <c r="A3" s="21"/>
      <c r="B3" s="22"/>
      <c r="C3" s="21"/>
      <c r="D3" s="22"/>
      <c r="E3" s="21"/>
      <c r="F3" s="95">
        <f>SUM($F2:$F2)</f>
        <v>0</v>
      </c>
      <c r="G3" s="24"/>
      <c r="H3" s="24"/>
      <c r="I3" s="21"/>
    </row>
    <row r="4" spans="1:9">
      <c r="A4" s="21"/>
      <c r="B4" s="22"/>
      <c r="C4" s="21"/>
      <c r="D4" s="22"/>
      <c r="E4" s="21"/>
      <c r="F4" s="23"/>
      <c r="G4" s="24"/>
      <c r="H4" s="24"/>
      <c r="I4" s="21"/>
    </row>
    <row r="5" spans="1:9">
      <c r="A5" s="21"/>
      <c r="B5" s="22"/>
      <c r="C5" s="116" t="s">
        <v>91</v>
      </c>
      <c r="D5" s="117"/>
      <c r="E5" s="118">
        <f>Meta_Stats!B7*365.25</f>
        <v>567</v>
      </c>
      <c r="F5" s="119">
        <f>100-(F3/E5)*100</f>
        <v>100</v>
      </c>
      <c r="G5" s="120" t="s">
        <v>92</v>
      </c>
      <c r="H5" s="24" t="s">
        <v>101</v>
      </c>
      <c r="I5" s="21"/>
    </row>
    <row r="6" spans="1:9">
      <c r="A6" s="21"/>
      <c r="B6" s="22"/>
      <c r="C6" s="21"/>
      <c r="D6" s="22"/>
      <c r="E6" s="21"/>
      <c r="F6" s="23"/>
      <c r="G6" s="24"/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6"/>
  <sheetViews>
    <sheetView workbookViewId="0">
      <selection activeCell="E16" sqref="E16"/>
    </sheetView>
  </sheetViews>
  <sheetFormatPr defaultRowHeight="14.4"/>
  <cols>
    <col min="1" max="1" width="14.33203125" customWidth="1"/>
    <col min="2" max="2" width="9.6640625" customWidth="1"/>
    <col min="3" max="3" width="10.6640625" bestFit="1" customWidth="1"/>
    <col min="4" max="4" width="9.6640625" customWidth="1"/>
    <col min="5" max="5" width="10.6640625" bestFit="1" customWidth="1"/>
    <col min="6" max="6" width="9.6640625" customWidth="1"/>
    <col min="7" max="7" width="10.6640625" bestFit="1" customWidth="1"/>
    <col min="8" max="8" width="9.6640625" customWidth="1"/>
    <col min="9" max="9" width="10.6640625" bestFit="1" customWidth="1"/>
    <col min="10" max="10" width="9.6640625" customWidth="1"/>
    <col min="11" max="11" width="10.6640625" bestFit="1" customWidth="1"/>
    <col min="12" max="12" width="9.6640625" customWidth="1"/>
    <col min="13" max="13" width="10.6640625" bestFit="1" customWidth="1"/>
  </cols>
  <sheetData>
    <row r="1" spans="1:13" ht="25.8">
      <c r="A1" s="96"/>
      <c r="B1" s="97"/>
      <c r="C1" s="98"/>
      <c r="D1" s="99" t="s">
        <v>77</v>
      </c>
      <c r="E1" s="98"/>
      <c r="F1" s="100"/>
      <c r="G1" s="98"/>
      <c r="H1" s="100"/>
      <c r="I1" s="98"/>
      <c r="J1" s="100"/>
      <c r="K1" s="98"/>
      <c r="L1" s="100"/>
      <c r="M1" s="98"/>
    </row>
    <row r="2" spans="1:13" ht="15" thickBot="1">
      <c r="A2" s="101" t="s">
        <v>78</v>
      </c>
      <c r="B2" s="102" t="s">
        <v>79</v>
      </c>
      <c r="C2" s="103" t="s">
        <v>80</v>
      </c>
      <c r="D2" s="102" t="s">
        <v>81</v>
      </c>
      <c r="E2" s="103" t="s">
        <v>80</v>
      </c>
      <c r="F2" s="102" t="s">
        <v>82</v>
      </c>
      <c r="G2" s="103" t="s">
        <v>80</v>
      </c>
      <c r="H2" s="102" t="s">
        <v>83</v>
      </c>
      <c r="I2" s="103" t="s">
        <v>80</v>
      </c>
      <c r="J2" s="102" t="s">
        <v>84</v>
      </c>
      <c r="K2" s="103" t="s">
        <v>80</v>
      </c>
      <c r="L2" s="102" t="s">
        <v>85</v>
      </c>
      <c r="M2" s="103" t="s">
        <v>80</v>
      </c>
    </row>
    <row r="3" spans="1:13">
      <c r="A3" s="101">
        <v>2025</v>
      </c>
      <c r="B3" s="122">
        <v>0.39</v>
      </c>
      <c r="C3" s="104">
        <v>45926</v>
      </c>
      <c r="D3" s="122">
        <v>0.47</v>
      </c>
      <c r="E3" s="104">
        <v>45926</v>
      </c>
      <c r="F3" s="122">
        <v>0.91</v>
      </c>
      <c r="G3" s="104">
        <v>45926</v>
      </c>
      <c r="H3" s="122">
        <v>1.42</v>
      </c>
      <c r="I3" s="104">
        <v>45926</v>
      </c>
      <c r="J3" s="122">
        <v>1.61</v>
      </c>
      <c r="K3" s="104">
        <v>45927</v>
      </c>
      <c r="L3" s="122">
        <v>1.61</v>
      </c>
      <c r="M3" s="104">
        <v>45929</v>
      </c>
    </row>
    <row r="4" spans="1:13" ht="15" thickBot="1">
      <c r="A4" s="101">
        <v>2026</v>
      </c>
      <c r="B4" s="110"/>
      <c r="C4" s="104"/>
      <c r="D4" s="110"/>
      <c r="E4" s="104"/>
      <c r="F4" s="110"/>
      <c r="G4" s="104"/>
      <c r="H4" s="110"/>
      <c r="I4" s="104"/>
      <c r="J4" s="110"/>
      <c r="K4" s="104"/>
      <c r="L4" s="110"/>
      <c r="M4" s="104"/>
    </row>
    <row r="5" spans="1:13">
      <c r="A5" s="105"/>
      <c r="B5" s="106"/>
      <c r="C5" s="104"/>
      <c r="D5" s="106"/>
      <c r="E5" s="104"/>
      <c r="F5" s="106"/>
      <c r="G5" s="104"/>
      <c r="H5" s="106"/>
      <c r="I5" s="104"/>
      <c r="J5" s="106"/>
      <c r="K5" s="104"/>
      <c r="L5" s="106"/>
      <c r="M5" s="104"/>
    </row>
    <row r="6" spans="1:13">
      <c r="A6" s="101" t="s">
        <v>86</v>
      </c>
      <c r="B6" s="102">
        <f>MAX(B3:B3)</f>
        <v>0.39</v>
      </c>
      <c r="C6" s="107">
        <f>VLOOKUP(MAX($B$3:$B$4), $B$3:$C$4, 2, FALSE)</f>
        <v>45926</v>
      </c>
      <c r="D6" s="102">
        <f>MAX(D3:D3)</f>
        <v>0.47</v>
      </c>
      <c r="E6" s="107">
        <f>VLOOKUP(MAX($D$3:$D$4), $D$3:$E$4, 2, FALSE)</f>
        <v>45926</v>
      </c>
      <c r="F6" s="102">
        <f>MAX(F3:F3)</f>
        <v>0.91</v>
      </c>
      <c r="G6" s="107">
        <f>VLOOKUP(MAX($F$3:$F$4), $F$3:$G$4, 2, FALSE)</f>
        <v>45926</v>
      </c>
      <c r="H6" s="102">
        <f>MAX(H3:H3)</f>
        <v>1.42</v>
      </c>
      <c r="I6" s="107">
        <f>VLOOKUP(MAX($H$3:$H$4), $H$3:$I$4, 2, FALSE)</f>
        <v>45926</v>
      </c>
      <c r="J6" s="102">
        <f>MAX(J3:J3)</f>
        <v>1.61</v>
      </c>
      <c r="K6" s="107">
        <f>VLOOKUP(MAX($J$3:$J$4), $J$3:$K$4, 2, FALSE)</f>
        <v>45927</v>
      </c>
      <c r="L6" s="102">
        <f>MAX(L3)</f>
        <v>1.61</v>
      </c>
      <c r="M6" s="107">
        <f>VLOOKUP(MAX($L$3:$L$4), $L$3:$M$4, 2, FALSE)</f>
        <v>45929</v>
      </c>
    </row>
  </sheetData>
  <conditionalFormatting sqref="B3:B4">
    <cfRule type="top10" dxfId="5" priority="6" rank="1"/>
  </conditionalFormatting>
  <conditionalFormatting sqref="D3:D4">
    <cfRule type="top10" dxfId="4" priority="5" rank="1"/>
  </conditionalFormatting>
  <conditionalFormatting sqref="F3:F4">
    <cfRule type="top10" dxfId="3" priority="4" rank="1"/>
  </conditionalFormatting>
  <conditionalFormatting sqref="H3:H4">
    <cfRule type="top10" dxfId="2" priority="3" rank="1"/>
  </conditionalFormatting>
  <conditionalFormatting sqref="J3:J4">
    <cfRule type="top10" dxfId="1" priority="2" rank="1"/>
  </conditionalFormatting>
  <conditionalFormatting sqref="L3:L4">
    <cfRule type="top10" dxfId="0" priority="1" rank="1"/>
  </conditionalFormatting>
  <pageMargins left="0.7" right="0.7" top="0.75" bottom="0.75" header="0.3" footer="0.3"/>
  <ignoredErrors>
    <ignoredError sqref="B6 D6 F6 H6 J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theme="2" tint="-0.249977111117893"/>
  </sheetPr>
  <dimension ref="A1:D8"/>
  <sheetViews>
    <sheetView zoomScale="90" zoomScaleNormal="90" workbookViewId="0">
      <selection activeCell="D4" sqref="D4"/>
    </sheetView>
  </sheetViews>
  <sheetFormatPr defaultRowHeight="14.4"/>
  <sheetData>
    <row r="1" spans="1:4">
      <c r="A1">
        <v>2025</v>
      </c>
    </row>
    <row r="2" spans="1:4">
      <c r="A2">
        <v>2024</v>
      </c>
      <c r="C2" s="133" t="s">
        <v>76</v>
      </c>
      <c r="D2" s="133"/>
    </row>
    <row r="3" spans="1:4">
      <c r="A3">
        <v>2023</v>
      </c>
      <c r="C3">
        <v>2025</v>
      </c>
      <c r="D3">
        <f>COUNTIF('2025'!$B2:$B366,"&gt;.01")</f>
        <v>26</v>
      </c>
    </row>
    <row r="4" spans="1:4">
      <c r="C4">
        <v>2026</v>
      </c>
    </row>
    <row r="5" spans="1:4">
      <c r="C5">
        <v>2027</v>
      </c>
    </row>
    <row r="6" spans="1:4">
      <c r="C6">
        <v>2028</v>
      </c>
    </row>
    <row r="7" spans="1:4">
      <c r="C7">
        <v>2029</v>
      </c>
    </row>
    <row r="8" spans="1:4">
      <c r="C8">
        <v>2030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BFF26-BFB1-4DAB-8C40-E2D4B808FCF5}">
  <dimension ref="A1:C368"/>
  <sheetViews>
    <sheetView zoomScaleNormal="100" workbookViewId="0">
      <selection activeCell="M377" sqref="M377"/>
    </sheetView>
  </sheetViews>
  <sheetFormatPr defaultRowHeight="14.4"/>
  <cols>
    <col min="1" max="1" width="12.6640625" style="11" customWidth="1"/>
    <col min="2" max="2" width="8.88671875" style="3"/>
  </cols>
  <sheetData>
    <row r="1" spans="1:3" ht="15" customHeight="1">
      <c r="A1" s="123">
        <v>45200</v>
      </c>
      <c r="B1" t="s">
        <v>103</v>
      </c>
    </row>
    <row r="2" spans="1:3" ht="15" customHeight="1">
      <c r="A2" s="123">
        <v>45201</v>
      </c>
      <c r="B2" t="s">
        <v>103</v>
      </c>
      <c r="C2" s="94"/>
    </row>
    <row r="3" spans="1:3" ht="15" customHeight="1">
      <c r="A3" s="123">
        <v>45202</v>
      </c>
      <c r="B3" t="s">
        <v>103</v>
      </c>
      <c r="C3" s="94"/>
    </row>
    <row r="4" spans="1:3" ht="15" customHeight="1">
      <c r="A4" s="123">
        <v>45203</v>
      </c>
      <c r="B4" t="s">
        <v>103</v>
      </c>
      <c r="C4" s="94"/>
    </row>
    <row r="5" spans="1:3" ht="15" customHeight="1">
      <c r="A5" s="123">
        <v>45204</v>
      </c>
      <c r="B5" t="s">
        <v>103</v>
      </c>
      <c r="C5" s="94"/>
    </row>
    <row r="6" spans="1:3" ht="15" customHeight="1">
      <c r="A6" s="123">
        <v>45205</v>
      </c>
      <c r="B6" t="s">
        <v>103</v>
      </c>
      <c r="C6" s="94"/>
    </row>
    <row r="7" spans="1:3" ht="15" customHeight="1">
      <c r="A7" s="123">
        <v>45206</v>
      </c>
      <c r="B7" t="s">
        <v>103</v>
      </c>
      <c r="C7" s="94"/>
    </row>
    <row r="8" spans="1:3" ht="15" customHeight="1">
      <c r="A8" s="123">
        <v>45207</v>
      </c>
      <c r="B8" t="s">
        <v>103</v>
      </c>
      <c r="C8" s="94"/>
    </row>
    <row r="9" spans="1:3" ht="15" customHeight="1">
      <c r="A9" s="123">
        <v>45208</v>
      </c>
      <c r="B9" t="s">
        <v>103</v>
      </c>
      <c r="C9" s="94"/>
    </row>
    <row r="10" spans="1:3" ht="15" customHeight="1">
      <c r="A10" s="123">
        <v>45209</v>
      </c>
      <c r="B10" t="s">
        <v>103</v>
      </c>
      <c r="C10" s="94"/>
    </row>
    <row r="11" spans="1:3" ht="15" customHeight="1">
      <c r="A11" s="123">
        <v>45210</v>
      </c>
      <c r="B11" t="s">
        <v>103</v>
      </c>
      <c r="C11" s="94"/>
    </row>
    <row r="12" spans="1:3" ht="15" customHeight="1">
      <c r="A12" s="123">
        <v>45211</v>
      </c>
      <c r="B12" t="s">
        <v>103</v>
      </c>
      <c r="C12" s="94"/>
    </row>
    <row r="13" spans="1:3" ht="15" customHeight="1">
      <c r="A13" s="123">
        <v>45212</v>
      </c>
      <c r="B13" t="s">
        <v>103</v>
      </c>
      <c r="C13" s="94"/>
    </row>
    <row r="14" spans="1:3" ht="15" customHeight="1">
      <c r="A14" s="123">
        <v>45213</v>
      </c>
      <c r="B14" t="s">
        <v>103</v>
      </c>
      <c r="C14" s="94"/>
    </row>
    <row r="15" spans="1:3" ht="15" customHeight="1">
      <c r="A15" s="123">
        <v>45214</v>
      </c>
      <c r="B15" t="s">
        <v>103</v>
      </c>
      <c r="C15" s="94"/>
    </row>
    <row r="16" spans="1:3" ht="15" customHeight="1">
      <c r="A16" s="123">
        <v>45215</v>
      </c>
      <c r="B16" t="s">
        <v>103</v>
      </c>
      <c r="C16" s="94"/>
    </row>
    <row r="17" spans="1:3" ht="15" customHeight="1">
      <c r="A17" s="123">
        <v>45216</v>
      </c>
      <c r="B17" t="s">
        <v>103</v>
      </c>
      <c r="C17" s="94"/>
    </row>
    <row r="18" spans="1:3" ht="15" customHeight="1">
      <c r="A18" s="123">
        <v>45217</v>
      </c>
      <c r="B18" t="s">
        <v>103</v>
      </c>
      <c r="C18" s="94"/>
    </row>
    <row r="19" spans="1:3" ht="15" customHeight="1">
      <c r="A19" s="123">
        <v>45218</v>
      </c>
      <c r="B19" t="s">
        <v>103</v>
      </c>
      <c r="C19" s="94"/>
    </row>
    <row r="20" spans="1:3" ht="15" customHeight="1">
      <c r="A20" s="123">
        <v>45219</v>
      </c>
      <c r="B20" t="s">
        <v>103</v>
      </c>
      <c r="C20" s="94"/>
    </row>
    <row r="21" spans="1:3" ht="15" customHeight="1">
      <c r="A21" s="123">
        <v>45220</v>
      </c>
      <c r="B21" t="s">
        <v>103</v>
      </c>
      <c r="C21" s="94"/>
    </row>
    <row r="22" spans="1:3" ht="15" customHeight="1">
      <c r="A22" s="123">
        <v>45221</v>
      </c>
      <c r="B22" t="s">
        <v>103</v>
      </c>
      <c r="C22" s="94"/>
    </row>
    <row r="23" spans="1:3" ht="15" customHeight="1">
      <c r="A23" s="123">
        <v>45222</v>
      </c>
      <c r="B23" t="s">
        <v>103</v>
      </c>
      <c r="C23" s="94"/>
    </row>
    <row r="24" spans="1:3" ht="15" customHeight="1">
      <c r="A24" s="123">
        <v>45223</v>
      </c>
      <c r="B24" t="s">
        <v>103</v>
      </c>
      <c r="C24" s="94"/>
    </row>
    <row r="25" spans="1:3" ht="15" customHeight="1">
      <c r="A25" s="123">
        <v>45224</v>
      </c>
      <c r="B25" t="s">
        <v>103</v>
      </c>
      <c r="C25" s="94"/>
    </row>
    <row r="26" spans="1:3" ht="15" customHeight="1">
      <c r="A26" s="123">
        <v>45225</v>
      </c>
      <c r="B26" t="s">
        <v>103</v>
      </c>
      <c r="C26" s="94"/>
    </row>
    <row r="27" spans="1:3" ht="15" customHeight="1">
      <c r="A27" s="123">
        <v>45226</v>
      </c>
      <c r="B27" t="s">
        <v>103</v>
      </c>
      <c r="C27" s="94"/>
    </row>
    <row r="28" spans="1:3" ht="15" customHeight="1">
      <c r="A28" s="123">
        <v>45227</v>
      </c>
      <c r="B28" t="s">
        <v>103</v>
      </c>
      <c r="C28" s="94"/>
    </row>
    <row r="29" spans="1:3" ht="15" customHeight="1">
      <c r="A29" s="123">
        <v>45228</v>
      </c>
      <c r="B29" t="s">
        <v>103</v>
      </c>
      <c r="C29" s="94"/>
    </row>
    <row r="30" spans="1:3" ht="15" customHeight="1">
      <c r="A30" s="123">
        <v>45229</v>
      </c>
      <c r="B30" t="s">
        <v>103</v>
      </c>
      <c r="C30" s="94"/>
    </row>
    <row r="31" spans="1:3" ht="15" customHeight="1">
      <c r="A31" s="123">
        <v>45230</v>
      </c>
      <c r="B31" t="s">
        <v>103</v>
      </c>
      <c r="C31" s="94"/>
    </row>
    <row r="32" spans="1:3" ht="15" customHeight="1">
      <c r="A32" s="123">
        <v>45231</v>
      </c>
      <c r="B32" t="s">
        <v>103</v>
      </c>
      <c r="C32" s="94"/>
    </row>
    <row r="33" spans="1:3" ht="15" customHeight="1">
      <c r="A33" s="123">
        <v>45232</v>
      </c>
      <c r="B33" t="s">
        <v>103</v>
      </c>
      <c r="C33" s="94"/>
    </row>
    <row r="34" spans="1:3" ht="15" customHeight="1">
      <c r="A34" s="123">
        <v>45233</v>
      </c>
      <c r="B34" t="s">
        <v>103</v>
      </c>
      <c r="C34" s="94"/>
    </row>
    <row r="35" spans="1:3" ht="15" customHeight="1">
      <c r="A35" s="123">
        <v>45234</v>
      </c>
      <c r="B35" t="s">
        <v>103</v>
      </c>
      <c r="C35" s="94"/>
    </row>
    <row r="36" spans="1:3" ht="15" customHeight="1">
      <c r="A36" s="123">
        <v>45235</v>
      </c>
      <c r="B36" t="s">
        <v>103</v>
      </c>
      <c r="C36" s="94"/>
    </row>
    <row r="37" spans="1:3" ht="15" customHeight="1">
      <c r="A37" s="123">
        <v>45236</v>
      </c>
      <c r="B37" t="s">
        <v>103</v>
      </c>
      <c r="C37" s="94"/>
    </row>
    <row r="38" spans="1:3" ht="15" customHeight="1">
      <c r="A38" s="123">
        <v>45237</v>
      </c>
      <c r="B38" t="s">
        <v>103</v>
      </c>
      <c r="C38" s="94"/>
    </row>
    <row r="39" spans="1:3" ht="15" customHeight="1">
      <c r="A39" s="123">
        <v>45238</v>
      </c>
      <c r="B39" t="s">
        <v>103</v>
      </c>
      <c r="C39" s="94"/>
    </row>
    <row r="40" spans="1:3" ht="15" customHeight="1">
      <c r="A40" s="123">
        <v>45239</v>
      </c>
      <c r="B40" t="s">
        <v>103</v>
      </c>
      <c r="C40" s="94"/>
    </row>
    <row r="41" spans="1:3" ht="15" customHeight="1">
      <c r="A41" s="123">
        <v>45240</v>
      </c>
      <c r="B41" t="s">
        <v>103</v>
      </c>
      <c r="C41" s="94"/>
    </row>
    <row r="42" spans="1:3" ht="15" customHeight="1">
      <c r="A42" s="123">
        <v>45241</v>
      </c>
      <c r="B42" t="s">
        <v>103</v>
      </c>
      <c r="C42" s="94"/>
    </row>
    <row r="43" spans="1:3" ht="15" customHeight="1">
      <c r="A43" s="123">
        <v>45242</v>
      </c>
      <c r="B43" t="s">
        <v>103</v>
      </c>
      <c r="C43" s="94"/>
    </row>
    <row r="44" spans="1:3" ht="15" customHeight="1">
      <c r="A44" s="123">
        <v>45243</v>
      </c>
      <c r="B44" t="s">
        <v>103</v>
      </c>
      <c r="C44" s="94"/>
    </row>
    <row r="45" spans="1:3" ht="15" customHeight="1">
      <c r="A45" s="123">
        <v>45244</v>
      </c>
      <c r="B45" t="s">
        <v>103</v>
      </c>
      <c r="C45" s="94"/>
    </row>
    <row r="46" spans="1:3" ht="15" customHeight="1">
      <c r="A46" s="123">
        <v>45245</v>
      </c>
      <c r="B46" t="s">
        <v>103</v>
      </c>
      <c r="C46" s="94"/>
    </row>
    <row r="47" spans="1:3" ht="15" customHeight="1">
      <c r="A47" s="123">
        <v>45246</v>
      </c>
      <c r="B47" t="s">
        <v>103</v>
      </c>
      <c r="C47" s="94"/>
    </row>
    <row r="48" spans="1:3" ht="15" customHeight="1">
      <c r="A48" s="123">
        <v>45247</v>
      </c>
      <c r="B48" t="s">
        <v>103</v>
      </c>
      <c r="C48" s="94"/>
    </row>
    <row r="49" spans="1:3" ht="15" customHeight="1">
      <c r="A49" s="123">
        <v>45248</v>
      </c>
      <c r="B49" t="s">
        <v>103</v>
      </c>
      <c r="C49" s="94"/>
    </row>
    <row r="50" spans="1:3" ht="15" customHeight="1">
      <c r="A50" s="123">
        <v>45249</v>
      </c>
      <c r="B50" t="s">
        <v>103</v>
      </c>
      <c r="C50" s="94"/>
    </row>
    <row r="51" spans="1:3" ht="15" customHeight="1">
      <c r="A51" s="123">
        <v>45250</v>
      </c>
      <c r="B51" t="s">
        <v>103</v>
      </c>
      <c r="C51" s="94"/>
    </row>
    <row r="52" spans="1:3" ht="15" customHeight="1">
      <c r="A52" s="123">
        <v>45251</v>
      </c>
      <c r="B52" t="s">
        <v>103</v>
      </c>
      <c r="C52" s="94"/>
    </row>
    <row r="53" spans="1:3" ht="15" customHeight="1">
      <c r="A53" s="123">
        <v>45252</v>
      </c>
      <c r="B53" t="s">
        <v>103</v>
      </c>
      <c r="C53" s="94"/>
    </row>
    <row r="54" spans="1:3" ht="15" customHeight="1">
      <c r="A54" s="123">
        <v>45253</v>
      </c>
      <c r="B54" t="s">
        <v>103</v>
      </c>
      <c r="C54" s="94"/>
    </row>
    <row r="55" spans="1:3" ht="15" customHeight="1">
      <c r="A55" s="123">
        <v>45254</v>
      </c>
      <c r="B55" t="s">
        <v>103</v>
      </c>
      <c r="C55" s="94"/>
    </row>
    <row r="56" spans="1:3" ht="15" customHeight="1">
      <c r="A56" s="123">
        <v>45255</v>
      </c>
      <c r="B56" t="s">
        <v>103</v>
      </c>
      <c r="C56" s="94"/>
    </row>
    <row r="57" spans="1:3" ht="15" customHeight="1">
      <c r="A57" s="123">
        <v>45256</v>
      </c>
      <c r="B57" t="s">
        <v>103</v>
      </c>
      <c r="C57" s="94"/>
    </row>
    <row r="58" spans="1:3" ht="15" customHeight="1">
      <c r="A58" s="123">
        <v>45257</v>
      </c>
      <c r="B58" t="s">
        <v>103</v>
      </c>
      <c r="C58" s="94"/>
    </row>
    <row r="59" spans="1:3" ht="15" customHeight="1">
      <c r="A59" s="123">
        <v>45258</v>
      </c>
      <c r="B59" t="s">
        <v>103</v>
      </c>
      <c r="C59" s="94"/>
    </row>
    <row r="60" spans="1:3" ht="15" customHeight="1">
      <c r="A60" s="123">
        <v>45259</v>
      </c>
      <c r="B60" t="s">
        <v>103</v>
      </c>
      <c r="C60" s="94"/>
    </row>
    <row r="61" spans="1:3" ht="15" customHeight="1">
      <c r="A61" s="123">
        <v>45260</v>
      </c>
      <c r="B61" t="s">
        <v>103</v>
      </c>
      <c r="C61" s="94"/>
    </row>
    <row r="62" spans="1:3" ht="15" customHeight="1">
      <c r="A62" s="123">
        <v>45261</v>
      </c>
      <c r="B62" t="s">
        <v>103</v>
      </c>
      <c r="C62" s="94"/>
    </row>
    <row r="63" spans="1:3" ht="15" customHeight="1">
      <c r="A63" s="123">
        <v>45262</v>
      </c>
      <c r="B63" t="s">
        <v>103</v>
      </c>
      <c r="C63" s="94"/>
    </row>
    <row r="64" spans="1:3" ht="15" customHeight="1">
      <c r="A64" s="123">
        <v>45263</v>
      </c>
      <c r="B64" t="s">
        <v>103</v>
      </c>
      <c r="C64" s="94"/>
    </row>
    <row r="65" spans="1:3" ht="15" customHeight="1">
      <c r="A65" s="123">
        <v>45264</v>
      </c>
      <c r="B65" t="s">
        <v>103</v>
      </c>
      <c r="C65" s="94"/>
    </row>
    <row r="66" spans="1:3" ht="15" customHeight="1">
      <c r="A66" s="123">
        <v>45265</v>
      </c>
      <c r="B66" t="s">
        <v>103</v>
      </c>
      <c r="C66" s="94"/>
    </row>
    <row r="67" spans="1:3" ht="15" customHeight="1">
      <c r="A67" s="123">
        <v>45266</v>
      </c>
      <c r="B67" t="s">
        <v>103</v>
      </c>
      <c r="C67" s="94"/>
    </row>
    <row r="68" spans="1:3" ht="15" customHeight="1">
      <c r="A68" s="123">
        <v>45267</v>
      </c>
      <c r="B68" t="s">
        <v>103</v>
      </c>
      <c r="C68" s="94"/>
    </row>
    <row r="69" spans="1:3" ht="15" customHeight="1">
      <c r="A69" s="123">
        <v>45268</v>
      </c>
      <c r="B69" t="s">
        <v>103</v>
      </c>
      <c r="C69" s="94"/>
    </row>
    <row r="70" spans="1:3" ht="15" customHeight="1">
      <c r="A70" s="123">
        <v>45269</v>
      </c>
      <c r="B70" t="s">
        <v>103</v>
      </c>
      <c r="C70" s="94"/>
    </row>
    <row r="71" spans="1:3" ht="15" customHeight="1">
      <c r="A71" s="123">
        <v>45270</v>
      </c>
      <c r="B71" t="s">
        <v>103</v>
      </c>
      <c r="C71" s="94"/>
    </row>
    <row r="72" spans="1:3" ht="15" customHeight="1">
      <c r="A72" s="123">
        <v>45271</v>
      </c>
      <c r="B72" t="s">
        <v>103</v>
      </c>
      <c r="C72" s="94"/>
    </row>
    <row r="73" spans="1:3" ht="15" customHeight="1">
      <c r="A73" s="123">
        <v>45272</v>
      </c>
      <c r="B73" t="s">
        <v>103</v>
      </c>
      <c r="C73" s="94"/>
    </row>
    <row r="74" spans="1:3" ht="15" customHeight="1">
      <c r="A74" s="123">
        <v>45273</v>
      </c>
      <c r="B74" t="s">
        <v>103</v>
      </c>
      <c r="C74" s="94"/>
    </row>
    <row r="75" spans="1:3" ht="15" customHeight="1">
      <c r="A75" s="123">
        <v>45274</v>
      </c>
      <c r="B75" t="s">
        <v>103</v>
      </c>
      <c r="C75" s="94"/>
    </row>
    <row r="76" spans="1:3" ht="15" customHeight="1">
      <c r="A76" s="123">
        <v>45275</v>
      </c>
      <c r="B76" t="s">
        <v>103</v>
      </c>
      <c r="C76" s="94"/>
    </row>
    <row r="77" spans="1:3" ht="15" customHeight="1">
      <c r="A77" s="123">
        <v>45276</v>
      </c>
      <c r="B77" t="s">
        <v>103</v>
      </c>
      <c r="C77" s="94"/>
    </row>
    <row r="78" spans="1:3" ht="15" customHeight="1">
      <c r="A78" s="123">
        <v>45277</v>
      </c>
      <c r="B78" t="s">
        <v>103</v>
      </c>
      <c r="C78" s="94"/>
    </row>
    <row r="79" spans="1:3" ht="15" customHeight="1">
      <c r="A79" s="123">
        <v>45278</v>
      </c>
      <c r="B79" t="s">
        <v>103</v>
      </c>
      <c r="C79" s="94"/>
    </row>
    <row r="80" spans="1:3" ht="15" customHeight="1">
      <c r="A80" s="123">
        <v>45279</v>
      </c>
      <c r="B80" t="s">
        <v>103</v>
      </c>
      <c r="C80" s="94"/>
    </row>
    <row r="81" spans="1:3" ht="15" customHeight="1">
      <c r="A81" s="123">
        <v>45280</v>
      </c>
      <c r="B81" t="s">
        <v>103</v>
      </c>
      <c r="C81" s="94"/>
    </row>
    <row r="82" spans="1:3" ht="15" customHeight="1">
      <c r="A82" s="123">
        <v>45281</v>
      </c>
      <c r="B82" t="s">
        <v>103</v>
      </c>
      <c r="C82" s="94"/>
    </row>
    <row r="83" spans="1:3" ht="15" customHeight="1">
      <c r="A83" s="123">
        <v>45282</v>
      </c>
      <c r="B83" t="s">
        <v>103</v>
      </c>
      <c r="C83" s="94"/>
    </row>
    <row r="84" spans="1:3" ht="15" customHeight="1">
      <c r="A84" s="123">
        <v>45283</v>
      </c>
      <c r="B84" t="s">
        <v>103</v>
      </c>
      <c r="C84" s="94"/>
    </row>
    <row r="85" spans="1:3" ht="15" customHeight="1">
      <c r="A85" s="123">
        <v>45284</v>
      </c>
      <c r="B85" t="s">
        <v>103</v>
      </c>
      <c r="C85" s="94"/>
    </row>
    <row r="86" spans="1:3" ht="15" customHeight="1">
      <c r="A86" s="123">
        <v>45285</v>
      </c>
      <c r="B86" t="s">
        <v>103</v>
      </c>
      <c r="C86" s="94"/>
    </row>
    <row r="87" spans="1:3" ht="15" customHeight="1">
      <c r="A87" s="123">
        <v>45286</v>
      </c>
      <c r="B87" t="s">
        <v>103</v>
      </c>
      <c r="C87" s="94"/>
    </row>
    <row r="88" spans="1:3" ht="15" customHeight="1">
      <c r="A88" s="123">
        <v>45287</v>
      </c>
      <c r="B88" t="s">
        <v>103</v>
      </c>
      <c r="C88" s="94"/>
    </row>
    <row r="89" spans="1:3" ht="15" customHeight="1">
      <c r="A89" s="123">
        <v>45288</v>
      </c>
      <c r="B89" t="s">
        <v>103</v>
      </c>
      <c r="C89" s="94"/>
    </row>
    <row r="90" spans="1:3" ht="15" customHeight="1">
      <c r="A90" s="123">
        <v>45289</v>
      </c>
      <c r="B90" t="s">
        <v>103</v>
      </c>
      <c r="C90" s="94"/>
    </row>
    <row r="91" spans="1:3" ht="15" customHeight="1">
      <c r="A91" s="123">
        <v>45290</v>
      </c>
      <c r="B91" t="s">
        <v>103</v>
      </c>
      <c r="C91" s="94"/>
    </row>
    <row r="92" spans="1:3" ht="15" customHeight="1">
      <c r="A92" s="123">
        <v>45291</v>
      </c>
      <c r="B92" t="s">
        <v>103</v>
      </c>
      <c r="C92" s="94"/>
    </row>
    <row r="93" spans="1:3" ht="15" customHeight="1">
      <c r="A93" s="123">
        <v>45292</v>
      </c>
      <c r="B93" t="s">
        <v>103</v>
      </c>
      <c r="C93" s="94"/>
    </row>
    <row r="94" spans="1:3" ht="15" customHeight="1">
      <c r="A94" s="123">
        <v>45293</v>
      </c>
      <c r="B94" t="s">
        <v>103</v>
      </c>
      <c r="C94" s="94"/>
    </row>
    <row r="95" spans="1:3" ht="15" customHeight="1">
      <c r="A95" s="123">
        <v>45294</v>
      </c>
      <c r="B95" t="s">
        <v>103</v>
      </c>
      <c r="C95" s="94"/>
    </row>
    <row r="96" spans="1:3" ht="15" customHeight="1">
      <c r="A96" s="123">
        <v>45295</v>
      </c>
      <c r="B96" t="s">
        <v>103</v>
      </c>
      <c r="C96" s="94"/>
    </row>
    <row r="97" spans="1:3" ht="15" customHeight="1">
      <c r="A97" s="123">
        <v>45296</v>
      </c>
      <c r="B97" t="s">
        <v>103</v>
      </c>
      <c r="C97" s="94"/>
    </row>
    <row r="98" spans="1:3" ht="15" customHeight="1">
      <c r="A98" s="123">
        <v>45297</v>
      </c>
      <c r="B98" t="s">
        <v>103</v>
      </c>
      <c r="C98" s="94"/>
    </row>
    <row r="99" spans="1:3" ht="15" customHeight="1">
      <c r="A99" s="123">
        <v>45298</v>
      </c>
      <c r="B99" t="s">
        <v>103</v>
      </c>
      <c r="C99" s="94"/>
    </row>
    <row r="100" spans="1:3" ht="15" customHeight="1">
      <c r="A100" s="123">
        <v>45299</v>
      </c>
      <c r="B100" t="s">
        <v>103</v>
      </c>
      <c r="C100" s="94"/>
    </row>
    <row r="101" spans="1:3" ht="15" customHeight="1">
      <c r="A101" s="123">
        <v>45300</v>
      </c>
      <c r="B101" t="s">
        <v>103</v>
      </c>
      <c r="C101" s="94"/>
    </row>
    <row r="102" spans="1:3" ht="15" customHeight="1">
      <c r="A102" s="123">
        <v>45301</v>
      </c>
      <c r="B102" t="s">
        <v>103</v>
      </c>
      <c r="C102" s="94"/>
    </row>
    <row r="103" spans="1:3" ht="15" customHeight="1">
      <c r="A103" s="123">
        <v>45302</v>
      </c>
      <c r="B103" t="s">
        <v>103</v>
      </c>
      <c r="C103" s="94"/>
    </row>
    <row r="104" spans="1:3" ht="15" customHeight="1">
      <c r="A104" s="123">
        <v>45303</v>
      </c>
      <c r="B104" t="s">
        <v>103</v>
      </c>
      <c r="C104" s="94"/>
    </row>
    <row r="105" spans="1:3" ht="15" customHeight="1">
      <c r="A105" s="123">
        <v>45304</v>
      </c>
      <c r="B105" t="s">
        <v>103</v>
      </c>
      <c r="C105" s="94"/>
    </row>
    <row r="106" spans="1:3" ht="15" customHeight="1">
      <c r="A106" s="123">
        <v>45305</v>
      </c>
      <c r="B106" t="s">
        <v>103</v>
      </c>
      <c r="C106" s="94"/>
    </row>
    <row r="107" spans="1:3" ht="15" customHeight="1">
      <c r="A107" s="123">
        <v>45306</v>
      </c>
      <c r="B107" t="s">
        <v>103</v>
      </c>
      <c r="C107" s="94"/>
    </row>
    <row r="108" spans="1:3" ht="15" customHeight="1">
      <c r="A108" s="123">
        <v>45307</v>
      </c>
      <c r="B108" t="s">
        <v>103</v>
      </c>
      <c r="C108" s="94"/>
    </row>
    <row r="109" spans="1:3" ht="15" customHeight="1">
      <c r="A109" s="123">
        <v>45308</v>
      </c>
      <c r="B109" t="s">
        <v>103</v>
      </c>
      <c r="C109" s="94"/>
    </row>
    <row r="110" spans="1:3" ht="15" customHeight="1">
      <c r="A110" s="123">
        <v>45309</v>
      </c>
      <c r="B110" t="s">
        <v>103</v>
      </c>
      <c r="C110" s="94"/>
    </row>
    <row r="111" spans="1:3" ht="15" customHeight="1">
      <c r="A111" s="123">
        <v>45310</v>
      </c>
      <c r="B111" t="s">
        <v>103</v>
      </c>
      <c r="C111" s="94"/>
    </row>
    <row r="112" spans="1:3" ht="15" customHeight="1">
      <c r="A112" s="123">
        <v>45311</v>
      </c>
      <c r="B112" t="s">
        <v>103</v>
      </c>
      <c r="C112" s="94"/>
    </row>
    <row r="113" spans="1:3" ht="15" customHeight="1">
      <c r="A113" s="123">
        <v>45312</v>
      </c>
      <c r="B113" t="s">
        <v>103</v>
      </c>
      <c r="C113" s="94"/>
    </row>
    <row r="114" spans="1:3" ht="15" customHeight="1">
      <c r="A114" s="123">
        <v>45313</v>
      </c>
      <c r="B114" t="s">
        <v>103</v>
      </c>
      <c r="C114" s="94"/>
    </row>
    <row r="115" spans="1:3" ht="15" customHeight="1">
      <c r="A115" s="123">
        <v>45314</v>
      </c>
      <c r="B115" t="s">
        <v>103</v>
      </c>
      <c r="C115" s="94"/>
    </row>
    <row r="116" spans="1:3" ht="15" customHeight="1">
      <c r="A116" s="123">
        <v>45315</v>
      </c>
      <c r="B116" t="s">
        <v>103</v>
      </c>
      <c r="C116" s="94"/>
    </row>
    <row r="117" spans="1:3" ht="15" customHeight="1">
      <c r="A117" s="123">
        <v>45316</v>
      </c>
      <c r="B117" t="s">
        <v>103</v>
      </c>
      <c r="C117" s="94"/>
    </row>
    <row r="118" spans="1:3" ht="15" customHeight="1">
      <c r="A118" s="123">
        <v>45317</v>
      </c>
      <c r="B118" t="s">
        <v>103</v>
      </c>
      <c r="C118" s="94"/>
    </row>
    <row r="119" spans="1:3" ht="15" customHeight="1">
      <c r="A119" s="123">
        <v>45318</v>
      </c>
      <c r="B119" t="s">
        <v>103</v>
      </c>
      <c r="C119" s="94"/>
    </row>
    <row r="120" spans="1:3" ht="15" customHeight="1">
      <c r="A120" s="123">
        <v>45319</v>
      </c>
      <c r="B120" t="s">
        <v>103</v>
      </c>
      <c r="C120" s="94"/>
    </row>
    <row r="121" spans="1:3" ht="15" customHeight="1">
      <c r="A121" s="123">
        <v>45320</v>
      </c>
      <c r="B121" t="s">
        <v>103</v>
      </c>
      <c r="C121" s="94"/>
    </row>
    <row r="122" spans="1:3" ht="15" customHeight="1">
      <c r="A122" s="123">
        <v>45321</v>
      </c>
      <c r="B122" t="s">
        <v>103</v>
      </c>
      <c r="C122" s="94"/>
    </row>
    <row r="123" spans="1:3" ht="15" customHeight="1">
      <c r="A123" s="123">
        <v>45322</v>
      </c>
      <c r="B123" t="s">
        <v>103</v>
      </c>
      <c r="C123" s="94"/>
    </row>
    <row r="124" spans="1:3" ht="15" customHeight="1">
      <c r="A124" s="123">
        <v>45323</v>
      </c>
      <c r="B124" t="s">
        <v>103</v>
      </c>
      <c r="C124" s="94"/>
    </row>
    <row r="125" spans="1:3" ht="15" customHeight="1">
      <c r="A125" s="123">
        <v>45324</v>
      </c>
      <c r="B125" t="s">
        <v>103</v>
      </c>
      <c r="C125" s="94"/>
    </row>
    <row r="126" spans="1:3" ht="15" customHeight="1">
      <c r="A126" s="123">
        <v>45325</v>
      </c>
      <c r="B126" t="s">
        <v>103</v>
      </c>
      <c r="C126" s="94"/>
    </row>
    <row r="127" spans="1:3" ht="15" customHeight="1">
      <c r="A127" s="123">
        <v>45326</v>
      </c>
      <c r="B127" t="s">
        <v>103</v>
      </c>
      <c r="C127" s="94"/>
    </row>
    <row r="128" spans="1:3" ht="15" customHeight="1">
      <c r="A128" s="123">
        <v>45327</v>
      </c>
      <c r="B128" t="s">
        <v>103</v>
      </c>
      <c r="C128" s="94"/>
    </row>
    <row r="129" spans="1:3" ht="15" customHeight="1">
      <c r="A129" s="123">
        <v>45328</v>
      </c>
      <c r="B129" t="s">
        <v>103</v>
      </c>
      <c r="C129" s="94"/>
    </row>
    <row r="130" spans="1:3" ht="15" customHeight="1">
      <c r="A130" s="123">
        <v>45329</v>
      </c>
      <c r="B130" t="s">
        <v>103</v>
      </c>
      <c r="C130" s="94"/>
    </row>
    <row r="131" spans="1:3" ht="15" customHeight="1">
      <c r="A131" s="123">
        <v>45330</v>
      </c>
      <c r="B131" t="s">
        <v>103</v>
      </c>
      <c r="C131" s="94"/>
    </row>
    <row r="132" spans="1:3" ht="15" customHeight="1">
      <c r="A132" s="123">
        <v>45331</v>
      </c>
      <c r="B132" t="s">
        <v>103</v>
      </c>
      <c r="C132" s="94"/>
    </row>
    <row r="133" spans="1:3" ht="15" customHeight="1">
      <c r="A133" s="123">
        <v>45332</v>
      </c>
      <c r="B133" t="s">
        <v>103</v>
      </c>
      <c r="C133" s="94"/>
    </row>
    <row r="134" spans="1:3" ht="15" customHeight="1">
      <c r="A134" s="123">
        <v>45333</v>
      </c>
      <c r="B134" t="s">
        <v>103</v>
      </c>
      <c r="C134" s="94"/>
    </row>
    <row r="135" spans="1:3" ht="15" customHeight="1">
      <c r="A135" s="123">
        <v>45334</v>
      </c>
      <c r="B135" t="s">
        <v>103</v>
      </c>
      <c r="C135" s="94"/>
    </row>
    <row r="136" spans="1:3" ht="15" customHeight="1">
      <c r="A136" s="123">
        <v>45335</v>
      </c>
      <c r="B136" t="s">
        <v>103</v>
      </c>
      <c r="C136" s="94"/>
    </row>
    <row r="137" spans="1:3" ht="15" customHeight="1">
      <c r="A137" s="123">
        <v>45336</v>
      </c>
      <c r="B137" t="s">
        <v>103</v>
      </c>
      <c r="C137" s="94"/>
    </row>
    <row r="138" spans="1:3" ht="15" customHeight="1">
      <c r="A138" s="123">
        <v>45337</v>
      </c>
      <c r="B138" t="s">
        <v>103</v>
      </c>
      <c r="C138" s="94"/>
    </row>
    <row r="139" spans="1:3" ht="15" customHeight="1">
      <c r="A139" s="123">
        <v>45338</v>
      </c>
      <c r="B139" t="s">
        <v>103</v>
      </c>
      <c r="C139" s="94"/>
    </row>
    <row r="140" spans="1:3" ht="15" customHeight="1">
      <c r="A140" s="123">
        <v>45339</v>
      </c>
      <c r="B140" t="s">
        <v>103</v>
      </c>
      <c r="C140" s="94"/>
    </row>
    <row r="141" spans="1:3" ht="15" customHeight="1">
      <c r="A141" s="123">
        <v>45340</v>
      </c>
      <c r="B141" t="s">
        <v>103</v>
      </c>
      <c r="C141" s="94"/>
    </row>
    <row r="142" spans="1:3" ht="15" customHeight="1">
      <c r="A142" s="123">
        <v>45341</v>
      </c>
      <c r="B142" t="s">
        <v>103</v>
      </c>
      <c r="C142" s="94"/>
    </row>
    <row r="143" spans="1:3" ht="15" customHeight="1">
      <c r="A143" s="123">
        <v>45342</v>
      </c>
      <c r="B143" t="s">
        <v>103</v>
      </c>
      <c r="C143" s="94"/>
    </row>
    <row r="144" spans="1:3" ht="15" customHeight="1">
      <c r="A144" s="123">
        <v>45343</v>
      </c>
      <c r="B144" t="s">
        <v>103</v>
      </c>
      <c r="C144" s="94"/>
    </row>
    <row r="145" spans="1:3" ht="15" customHeight="1">
      <c r="A145" s="123">
        <v>45344</v>
      </c>
      <c r="B145" t="s">
        <v>103</v>
      </c>
      <c r="C145" s="94"/>
    </row>
    <row r="146" spans="1:3" ht="15" customHeight="1">
      <c r="A146" s="123">
        <v>45345</v>
      </c>
      <c r="B146" t="s">
        <v>103</v>
      </c>
      <c r="C146" s="94"/>
    </row>
    <row r="147" spans="1:3" ht="15" customHeight="1">
      <c r="A147" s="123">
        <v>45346</v>
      </c>
      <c r="B147" t="s">
        <v>103</v>
      </c>
      <c r="C147" s="94"/>
    </row>
    <row r="148" spans="1:3" ht="15" customHeight="1">
      <c r="A148" s="123">
        <v>45347</v>
      </c>
      <c r="B148" t="s">
        <v>103</v>
      </c>
      <c r="C148" s="94"/>
    </row>
    <row r="149" spans="1:3" ht="15" customHeight="1">
      <c r="A149" s="123">
        <v>45348</v>
      </c>
      <c r="B149" t="s">
        <v>103</v>
      </c>
      <c r="C149" s="94"/>
    </row>
    <row r="150" spans="1:3" ht="15" customHeight="1">
      <c r="A150" s="123">
        <v>45349</v>
      </c>
      <c r="B150" t="s">
        <v>103</v>
      </c>
      <c r="C150" s="94"/>
    </row>
    <row r="151" spans="1:3" ht="15" customHeight="1">
      <c r="A151" s="123">
        <v>45350</v>
      </c>
      <c r="B151" t="s">
        <v>103</v>
      </c>
      <c r="C151" s="94"/>
    </row>
    <row r="152" spans="1:3" ht="15" customHeight="1">
      <c r="A152" s="123">
        <v>45351</v>
      </c>
      <c r="B152"/>
      <c r="C152" s="94"/>
    </row>
    <row r="153" spans="1:3" ht="15" customHeight="1">
      <c r="A153" s="123">
        <v>45352</v>
      </c>
      <c r="B153" t="s">
        <v>103</v>
      </c>
      <c r="C153" s="94"/>
    </row>
    <row r="154" spans="1:3" ht="15" customHeight="1">
      <c r="A154" s="123">
        <v>45353</v>
      </c>
      <c r="B154" t="s">
        <v>103</v>
      </c>
      <c r="C154" s="94"/>
    </row>
    <row r="155" spans="1:3" ht="15" customHeight="1">
      <c r="A155" s="123">
        <v>45354</v>
      </c>
      <c r="B155" t="s">
        <v>103</v>
      </c>
      <c r="C155" s="94"/>
    </row>
    <row r="156" spans="1:3" ht="15" customHeight="1">
      <c r="A156" s="123">
        <v>45355</v>
      </c>
      <c r="B156" t="s">
        <v>103</v>
      </c>
      <c r="C156" s="94"/>
    </row>
    <row r="157" spans="1:3" ht="15" customHeight="1">
      <c r="A157" s="123">
        <v>45356</v>
      </c>
      <c r="B157" t="s">
        <v>103</v>
      </c>
      <c r="C157" s="94"/>
    </row>
    <row r="158" spans="1:3" ht="15" customHeight="1">
      <c r="A158" s="123">
        <v>45357</v>
      </c>
      <c r="B158" t="s">
        <v>103</v>
      </c>
      <c r="C158" s="94"/>
    </row>
    <row r="159" spans="1:3" ht="15" customHeight="1">
      <c r="A159" s="123">
        <v>45358</v>
      </c>
      <c r="B159" t="s">
        <v>103</v>
      </c>
      <c r="C159" s="94"/>
    </row>
    <row r="160" spans="1:3" ht="15" customHeight="1">
      <c r="A160" s="123">
        <v>45359</v>
      </c>
      <c r="B160" t="s">
        <v>103</v>
      </c>
      <c r="C160" s="94"/>
    </row>
    <row r="161" spans="1:3" ht="15" customHeight="1">
      <c r="A161" s="123">
        <v>45360</v>
      </c>
      <c r="B161" t="s">
        <v>103</v>
      </c>
      <c r="C161" s="94"/>
    </row>
    <row r="162" spans="1:3" ht="15" customHeight="1">
      <c r="A162" s="123">
        <v>45361</v>
      </c>
      <c r="B162" t="s">
        <v>103</v>
      </c>
      <c r="C162" s="94"/>
    </row>
    <row r="163" spans="1:3" ht="15" customHeight="1">
      <c r="A163" s="123">
        <v>45362</v>
      </c>
      <c r="B163" t="s">
        <v>103</v>
      </c>
      <c r="C163" s="94"/>
    </row>
    <row r="164" spans="1:3" ht="15" customHeight="1">
      <c r="A164" s="123">
        <v>45363</v>
      </c>
      <c r="B164" t="s">
        <v>103</v>
      </c>
      <c r="C164" s="94"/>
    </row>
    <row r="165" spans="1:3" ht="15" customHeight="1">
      <c r="A165" s="123">
        <v>45364</v>
      </c>
      <c r="B165">
        <v>0.27559</v>
      </c>
      <c r="C165" s="94"/>
    </row>
    <row r="166" spans="1:3" ht="15" customHeight="1">
      <c r="A166" s="123">
        <v>45365</v>
      </c>
      <c r="B166">
        <v>3.9370000000000002E-2</v>
      </c>
      <c r="C166" s="94"/>
    </row>
    <row r="167" spans="1:3" ht="15" customHeight="1">
      <c r="A167" s="123">
        <v>45366</v>
      </c>
      <c r="B167">
        <v>3.9370000000000002E-2</v>
      </c>
      <c r="C167" s="94"/>
    </row>
    <row r="168" spans="1:3" ht="15" customHeight="1">
      <c r="A168" s="123">
        <v>45367</v>
      </c>
      <c r="B168" t="s">
        <v>103</v>
      </c>
      <c r="C168" s="94"/>
    </row>
    <row r="169" spans="1:3" ht="15" customHeight="1">
      <c r="A169" s="123">
        <v>45368</v>
      </c>
      <c r="B169" t="s">
        <v>103</v>
      </c>
      <c r="C169" s="94"/>
    </row>
    <row r="170" spans="1:3" ht="15" customHeight="1">
      <c r="A170" s="123">
        <v>45369</v>
      </c>
      <c r="B170">
        <v>0</v>
      </c>
      <c r="C170" s="94"/>
    </row>
    <row r="171" spans="1:3" ht="15" customHeight="1">
      <c r="A171" s="123">
        <v>45370</v>
      </c>
      <c r="B171">
        <v>0</v>
      </c>
      <c r="C171" s="94"/>
    </row>
    <row r="172" spans="1:3" ht="15" customHeight="1">
      <c r="A172" s="123">
        <v>45371</v>
      </c>
      <c r="B172">
        <v>0</v>
      </c>
      <c r="C172" s="94"/>
    </row>
    <row r="173" spans="1:3" ht="15" customHeight="1">
      <c r="A173" s="123">
        <v>45372</v>
      </c>
      <c r="B173" t="s">
        <v>103</v>
      </c>
      <c r="C173" s="94"/>
    </row>
    <row r="174" spans="1:3" ht="15" customHeight="1">
      <c r="A174" s="123">
        <v>45373</v>
      </c>
      <c r="B174" t="s">
        <v>103</v>
      </c>
      <c r="C174" s="94"/>
    </row>
    <row r="175" spans="1:3" ht="15" customHeight="1">
      <c r="A175" s="123">
        <v>45374</v>
      </c>
      <c r="B175" t="s">
        <v>103</v>
      </c>
      <c r="C175" s="94"/>
    </row>
    <row r="176" spans="1:3" ht="15" customHeight="1">
      <c r="A176" s="123">
        <v>45375</v>
      </c>
      <c r="B176">
        <v>0</v>
      </c>
      <c r="C176" s="94"/>
    </row>
    <row r="177" spans="1:3" ht="15" customHeight="1">
      <c r="A177" s="123">
        <v>45376</v>
      </c>
      <c r="B177" t="s">
        <v>103</v>
      </c>
      <c r="C177" s="94"/>
    </row>
    <row r="178" spans="1:3" ht="15" customHeight="1">
      <c r="A178" s="123">
        <v>45377</v>
      </c>
      <c r="B178">
        <v>0</v>
      </c>
      <c r="C178" s="94"/>
    </row>
    <row r="179" spans="1:3" ht="15" customHeight="1">
      <c r="A179" s="123">
        <v>45378</v>
      </c>
      <c r="B179">
        <v>0</v>
      </c>
      <c r="C179" s="94"/>
    </row>
    <row r="180" spans="1:3" ht="15" customHeight="1">
      <c r="A180" s="123">
        <v>45379</v>
      </c>
      <c r="B180" t="s">
        <v>103</v>
      </c>
      <c r="C180" s="94"/>
    </row>
    <row r="181" spans="1:3" ht="15" customHeight="1">
      <c r="A181" s="123">
        <v>45380</v>
      </c>
      <c r="B181" t="s">
        <v>103</v>
      </c>
      <c r="C181" s="94"/>
    </row>
    <row r="182" spans="1:3" ht="15" customHeight="1">
      <c r="A182" s="123">
        <v>45381</v>
      </c>
      <c r="B182" t="s">
        <v>103</v>
      </c>
      <c r="C182" s="94"/>
    </row>
    <row r="183" spans="1:3" ht="15" customHeight="1">
      <c r="A183" s="123">
        <v>45382</v>
      </c>
      <c r="B183" t="s">
        <v>103</v>
      </c>
      <c r="C183" s="94"/>
    </row>
    <row r="184" spans="1:3" ht="15" customHeight="1">
      <c r="A184" s="123">
        <v>45383</v>
      </c>
      <c r="B184">
        <v>0</v>
      </c>
      <c r="C184" s="94"/>
    </row>
    <row r="185" spans="1:3" ht="15" customHeight="1">
      <c r="A185" s="123">
        <v>45384</v>
      </c>
      <c r="B185">
        <v>0</v>
      </c>
      <c r="C185" s="94"/>
    </row>
    <row r="186" spans="1:3" ht="15" customHeight="1">
      <c r="A186" s="123">
        <v>45385</v>
      </c>
      <c r="B186">
        <v>0</v>
      </c>
      <c r="C186" s="94"/>
    </row>
    <row r="187" spans="1:3" ht="15" customHeight="1">
      <c r="A187" s="123">
        <v>45386</v>
      </c>
      <c r="B187">
        <v>0</v>
      </c>
      <c r="C187" s="94"/>
    </row>
    <row r="188" spans="1:3" ht="15" customHeight="1">
      <c r="A188" s="123">
        <v>45387</v>
      </c>
      <c r="B188">
        <v>0</v>
      </c>
      <c r="C188" s="94"/>
    </row>
    <row r="189" spans="1:3" ht="15" customHeight="1">
      <c r="A189" s="123">
        <v>45388</v>
      </c>
      <c r="B189">
        <v>0</v>
      </c>
      <c r="C189" s="94"/>
    </row>
    <row r="190" spans="1:3" ht="15" customHeight="1">
      <c r="A190" s="123">
        <v>45389</v>
      </c>
      <c r="B190">
        <v>0</v>
      </c>
      <c r="C190" s="94"/>
    </row>
    <row r="191" spans="1:3" ht="15" customHeight="1">
      <c r="A191" s="123">
        <v>45390</v>
      </c>
      <c r="B191">
        <v>0</v>
      </c>
      <c r="C191" s="94"/>
    </row>
    <row r="192" spans="1:3" ht="15" customHeight="1">
      <c r="A192" s="123">
        <v>45391</v>
      </c>
      <c r="B192">
        <v>0</v>
      </c>
      <c r="C192" s="94"/>
    </row>
    <row r="193" spans="1:3" ht="15" customHeight="1">
      <c r="A193" s="123">
        <v>45392</v>
      </c>
      <c r="B193">
        <v>0</v>
      </c>
      <c r="C193" s="94"/>
    </row>
    <row r="194" spans="1:3" ht="15" customHeight="1">
      <c r="A194" s="123">
        <v>45393</v>
      </c>
      <c r="B194">
        <v>0</v>
      </c>
      <c r="C194" s="94"/>
    </row>
    <row r="195" spans="1:3" ht="15" customHeight="1">
      <c r="A195" s="123">
        <v>45394</v>
      </c>
      <c r="B195">
        <v>0</v>
      </c>
      <c r="C195" s="94"/>
    </row>
    <row r="196" spans="1:3" ht="15" customHeight="1">
      <c r="A196" s="123">
        <v>45395</v>
      </c>
      <c r="B196">
        <v>0</v>
      </c>
      <c r="C196" s="94"/>
    </row>
    <row r="197" spans="1:3" ht="15" customHeight="1">
      <c r="A197" s="123">
        <v>45396</v>
      </c>
      <c r="B197">
        <v>0</v>
      </c>
      <c r="C197" s="94"/>
    </row>
    <row r="198" spans="1:3" ht="15" customHeight="1">
      <c r="A198" s="123">
        <v>45397</v>
      </c>
      <c r="B198">
        <v>0</v>
      </c>
      <c r="C198" s="94"/>
    </row>
    <row r="199" spans="1:3" ht="15" customHeight="1">
      <c r="A199" s="123">
        <v>45398</v>
      </c>
      <c r="B199">
        <v>0</v>
      </c>
      <c r="C199" s="94"/>
    </row>
    <row r="200" spans="1:3" ht="15" customHeight="1">
      <c r="A200" s="123">
        <v>45399</v>
      </c>
      <c r="B200">
        <v>0</v>
      </c>
      <c r="C200" s="94"/>
    </row>
    <row r="201" spans="1:3" ht="15" customHeight="1">
      <c r="A201" s="123">
        <v>45400</v>
      </c>
      <c r="B201">
        <v>0.11811000000000001</v>
      </c>
      <c r="C201" s="94"/>
    </row>
    <row r="202" spans="1:3" ht="15" customHeight="1">
      <c r="A202" s="123">
        <v>45401</v>
      </c>
      <c r="B202">
        <v>0</v>
      </c>
      <c r="C202" s="94"/>
    </row>
    <row r="203" spans="1:3" ht="15" customHeight="1">
      <c r="A203" s="123">
        <v>45402</v>
      </c>
      <c r="B203">
        <v>0</v>
      </c>
      <c r="C203" s="94"/>
    </row>
    <row r="204" spans="1:3" ht="15" customHeight="1">
      <c r="A204" s="123">
        <v>45403</v>
      </c>
      <c r="B204">
        <v>0</v>
      </c>
      <c r="C204" s="94"/>
    </row>
    <row r="205" spans="1:3" ht="15" customHeight="1">
      <c r="A205" s="123">
        <v>45404</v>
      </c>
      <c r="B205">
        <v>0</v>
      </c>
      <c r="C205" s="94"/>
    </row>
    <row r="206" spans="1:3" ht="15" customHeight="1">
      <c r="A206" s="123">
        <v>45405</v>
      </c>
      <c r="B206">
        <v>0</v>
      </c>
      <c r="C206" s="94"/>
    </row>
    <row r="207" spans="1:3" ht="15" customHeight="1">
      <c r="A207" s="123">
        <v>45406</v>
      </c>
      <c r="B207">
        <v>0</v>
      </c>
      <c r="C207" s="94"/>
    </row>
    <row r="208" spans="1:3" ht="15" customHeight="1">
      <c r="A208" s="123">
        <v>45407</v>
      </c>
      <c r="B208">
        <v>0</v>
      </c>
      <c r="C208" s="94"/>
    </row>
    <row r="209" spans="1:3" ht="15" customHeight="1">
      <c r="A209" s="123">
        <v>45408</v>
      </c>
      <c r="B209">
        <v>0</v>
      </c>
      <c r="C209" s="94"/>
    </row>
    <row r="210" spans="1:3" ht="15" customHeight="1">
      <c r="A210" s="123">
        <v>45409</v>
      </c>
      <c r="B210" t="s">
        <v>103</v>
      </c>
      <c r="C210" s="94"/>
    </row>
    <row r="211" spans="1:3" ht="15" customHeight="1">
      <c r="A211" s="123">
        <v>45410</v>
      </c>
      <c r="B211">
        <v>0</v>
      </c>
      <c r="C211" s="94"/>
    </row>
    <row r="212" spans="1:3" ht="15" customHeight="1">
      <c r="A212" s="123">
        <v>45411</v>
      </c>
      <c r="B212">
        <v>0</v>
      </c>
      <c r="C212" s="94"/>
    </row>
    <row r="213" spans="1:3" ht="15" customHeight="1">
      <c r="A213" s="123">
        <v>45412</v>
      </c>
      <c r="B213">
        <v>0</v>
      </c>
      <c r="C213" s="94"/>
    </row>
    <row r="214" spans="1:3" ht="15" customHeight="1">
      <c r="A214" s="123">
        <v>45413</v>
      </c>
      <c r="B214">
        <v>0</v>
      </c>
      <c r="C214" s="94"/>
    </row>
    <row r="215" spans="1:3" ht="15" customHeight="1">
      <c r="A215" s="123">
        <v>45414</v>
      </c>
      <c r="B215">
        <v>0</v>
      </c>
      <c r="C215" s="94"/>
    </row>
    <row r="216" spans="1:3" ht="15" customHeight="1">
      <c r="A216" s="123">
        <v>45415</v>
      </c>
      <c r="B216">
        <v>0</v>
      </c>
      <c r="C216" s="94"/>
    </row>
    <row r="217" spans="1:3" ht="15" customHeight="1">
      <c r="A217" s="123">
        <v>45416</v>
      </c>
      <c r="B217" t="s">
        <v>103</v>
      </c>
      <c r="C217" s="94"/>
    </row>
    <row r="218" spans="1:3" ht="15" customHeight="1">
      <c r="A218" s="123">
        <v>45417</v>
      </c>
      <c r="B218">
        <v>0</v>
      </c>
      <c r="C218" s="94"/>
    </row>
    <row r="219" spans="1:3" ht="15" customHeight="1">
      <c r="A219" s="123">
        <v>45418</v>
      </c>
      <c r="B219">
        <v>0</v>
      </c>
      <c r="C219" s="94"/>
    </row>
    <row r="220" spans="1:3" ht="15" customHeight="1">
      <c r="A220" s="123">
        <v>45419</v>
      </c>
      <c r="B220">
        <v>0</v>
      </c>
      <c r="C220" s="94"/>
    </row>
    <row r="221" spans="1:3" ht="15" customHeight="1">
      <c r="A221" s="123">
        <v>45420</v>
      </c>
      <c r="B221">
        <v>0</v>
      </c>
      <c r="C221" s="94"/>
    </row>
    <row r="222" spans="1:3" ht="15" customHeight="1">
      <c r="A222" s="123">
        <v>45421</v>
      </c>
      <c r="B222" t="s">
        <v>103</v>
      </c>
      <c r="C222" s="94"/>
    </row>
    <row r="223" spans="1:3" ht="15" customHeight="1">
      <c r="A223" s="123">
        <v>45422</v>
      </c>
      <c r="B223" t="s">
        <v>103</v>
      </c>
      <c r="C223" s="94"/>
    </row>
    <row r="224" spans="1:3" ht="15" customHeight="1">
      <c r="A224" s="123">
        <v>45423</v>
      </c>
      <c r="B224" t="s">
        <v>103</v>
      </c>
      <c r="C224" s="94"/>
    </row>
    <row r="225" spans="1:3" ht="15" customHeight="1">
      <c r="A225" s="123">
        <v>45424</v>
      </c>
      <c r="B225">
        <v>0</v>
      </c>
      <c r="C225" s="94"/>
    </row>
    <row r="226" spans="1:3" ht="15" customHeight="1">
      <c r="A226" s="123">
        <v>45425</v>
      </c>
      <c r="B226">
        <v>0</v>
      </c>
      <c r="C226" s="94"/>
    </row>
    <row r="227" spans="1:3" ht="15" customHeight="1">
      <c r="A227" s="123">
        <v>45426</v>
      </c>
      <c r="B227">
        <v>0</v>
      </c>
      <c r="C227" s="94"/>
    </row>
    <row r="228" spans="1:3" ht="15" customHeight="1">
      <c r="A228" s="123">
        <v>45427</v>
      </c>
      <c r="B228">
        <v>0</v>
      </c>
      <c r="C228" s="94"/>
    </row>
    <row r="229" spans="1:3" ht="15" customHeight="1">
      <c r="A229" s="123">
        <v>45428</v>
      </c>
      <c r="B229">
        <v>0</v>
      </c>
      <c r="C229" s="94"/>
    </row>
    <row r="230" spans="1:3" ht="15" customHeight="1">
      <c r="A230" s="123">
        <v>45429</v>
      </c>
      <c r="B230">
        <v>0</v>
      </c>
      <c r="C230" s="94"/>
    </row>
    <row r="231" spans="1:3" ht="15" customHeight="1">
      <c r="A231" s="123">
        <v>45430</v>
      </c>
      <c r="B231">
        <v>0</v>
      </c>
      <c r="C231" s="94"/>
    </row>
    <row r="232" spans="1:3" ht="15" customHeight="1">
      <c r="A232" s="123">
        <v>45431</v>
      </c>
      <c r="B232">
        <v>0</v>
      </c>
      <c r="C232" s="94"/>
    </row>
    <row r="233" spans="1:3" ht="15" customHeight="1">
      <c r="A233" s="123">
        <v>45432</v>
      </c>
      <c r="B233">
        <v>0</v>
      </c>
      <c r="C233" s="94"/>
    </row>
    <row r="234" spans="1:3" ht="15" customHeight="1">
      <c r="A234" s="123">
        <v>45433</v>
      </c>
      <c r="B234">
        <v>0</v>
      </c>
      <c r="C234" s="94"/>
    </row>
    <row r="235" spans="1:3" ht="15" customHeight="1">
      <c r="A235" s="123">
        <v>45434</v>
      </c>
      <c r="B235">
        <v>0</v>
      </c>
      <c r="C235" s="94"/>
    </row>
    <row r="236" spans="1:3" ht="15" customHeight="1">
      <c r="A236" s="123">
        <v>45435</v>
      </c>
      <c r="B236">
        <v>0</v>
      </c>
      <c r="C236" s="94"/>
    </row>
    <row r="237" spans="1:3" ht="15" customHeight="1">
      <c r="A237" s="123">
        <v>45436</v>
      </c>
      <c r="B237">
        <v>0</v>
      </c>
      <c r="C237" s="94"/>
    </row>
    <row r="238" spans="1:3" ht="15" customHeight="1">
      <c r="A238" s="123">
        <v>45437</v>
      </c>
      <c r="B238">
        <v>0</v>
      </c>
      <c r="C238" s="94"/>
    </row>
    <row r="239" spans="1:3" ht="15" customHeight="1">
      <c r="A239" s="123">
        <v>45438</v>
      </c>
      <c r="B239">
        <v>0</v>
      </c>
      <c r="C239" s="94"/>
    </row>
    <row r="240" spans="1:3" ht="15" customHeight="1">
      <c r="A240" s="123">
        <v>45439</v>
      </c>
      <c r="B240">
        <v>0</v>
      </c>
      <c r="C240" s="94"/>
    </row>
    <row r="241" spans="1:3" ht="15" customHeight="1">
      <c r="A241" s="123">
        <v>45440</v>
      </c>
      <c r="B241">
        <v>0</v>
      </c>
      <c r="C241" s="94"/>
    </row>
    <row r="242" spans="1:3" ht="15" customHeight="1">
      <c r="A242" s="123">
        <v>45441</v>
      </c>
      <c r="B242">
        <v>0</v>
      </c>
      <c r="C242" s="94"/>
    </row>
    <row r="243" spans="1:3" ht="15" customHeight="1">
      <c r="A243" s="123">
        <v>45442</v>
      </c>
      <c r="B243">
        <v>0</v>
      </c>
      <c r="C243" s="94"/>
    </row>
    <row r="244" spans="1:3" ht="15" customHeight="1">
      <c r="A244" s="123">
        <v>45443</v>
      </c>
      <c r="B244">
        <v>0</v>
      </c>
      <c r="C244" s="94"/>
    </row>
    <row r="245" spans="1:3" ht="15" customHeight="1">
      <c r="A245" s="123">
        <v>45444</v>
      </c>
      <c r="B245">
        <v>0.19685</v>
      </c>
      <c r="C245" s="94"/>
    </row>
    <row r="246" spans="1:3" ht="15" customHeight="1">
      <c r="A246" s="123">
        <v>45445</v>
      </c>
      <c r="B246">
        <v>3.9370000000000002E-2</v>
      </c>
      <c r="C246" s="94"/>
    </row>
    <row r="247" spans="1:3" ht="15" customHeight="1">
      <c r="A247" s="123">
        <v>45446</v>
      </c>
      <c r="B247">
        <v>0</v>
      </c>
      <c r="C247" s="94"/>
    </row>
    <row r="248" spans="1:3" ht="15" customHeight="1">
      <c r="A248" s="123">
        <v>45447</v>
      </c>
      <c r="B248">
        <v>0</v>
      </c>
      <c r="C248" s="94"/>
    </row>
    <row r="249" spans="1:3" ht="15" customHeight="1">
      <c r="A249" s="123">
        <v>45448</v>
      </c>
      <c r="B249">
        <v>0</v>
      </c>
      <c r="C249" s="94"/>
    </row>
    <row r="250" spans="1:3" ht="15" customHeight="1">
      <c r="A250" s="123">
        <v>45449</v>
      </c>
      <c r="B250">
        <v>0</v>
      </c>
      <c r="C250" s="94"/>
    </row>
    <row r="251" spans="1:3" ht="15" customHeight="1">
      <c r="A251" s="123">
        <v>45450</v>
      </c>
      <c r="B251">
        <v>0</v>
      </c>
      <c r="C251" s="94"/>
    </row>
    <row r="252" spans="1:3" ht="15" customHeight="1">
      <c r="A252" s="123">
        <v>45451</v>
      </c>
      <c r="B252">
        <v>0</v>
      </c>
      <c r="C252" s="94"/>
    </row>
    <row r="253" spans="1:3" ht="15" customHeight="1">
      <c r="A253" s="123">
        <v>45452</v>
      </c>
      <c r="B253">
        <v>0</v>
      </c>
      <c r="C253" s="94"/>
    </row>
    <row r="254" spans="1:3" ht="15" customHeight="1">
      <c r="A254" s="123">
        <v>45453</v>
      </c>
      <c r="B254">
        <v>0</v>
      </c>
      <c r="C254" s="94"/>
    </row>
    <row r="255" spans="1:3" ht="15" customHeight="1">
      <c r="A255" s="123">
        <v>45454</v>
      </c>
      <c r="B255">
        <v>0</v>
      </c>
      <c r="C255" s="94"/>
    </row>
    <row r="256" spans="1:3" ht="15" customHeight="1">
      <c r="A256" s="123">
        <v>45455</v>
      </c>
      <c r="B256">
        <v>0</v>
      </c>
      <c r="C256" s="94"/>
    </row>
    <row r="257" spans="1:3" ht="15" customHeight="1">
      <c r="A257" s="123">
        <v>45456</v>
      </c>
      <c r="B257">
        <v>3.9370000000000002E-2</v>
      </c>
      <c r="C257" s="94"/>
    </row>
    <row r="258" spans="1:3" ht="15" customHeight="1">
      <c r="A258" s="123">
        <v>45457</v>
      </c>
      <c r="B258">
        <v>0</v>
      </c>
      <c r="C258" s="94"/>
    </row>
    <row r="259" spans="1:3" ht="15" customHeight="1">
      <c r="A259" s="123">
        <v>45458</v>
      </c>
      <c r="B259">
        <v>3.9370000000000002E-2</v>
      </c>
      <c r="C259" s="94"/>
    </row>
    <row r="260" spans="1:3" ht="15" customHeight="1">
      <c r="A260" s="123">
        <v>45459</v>
      </c>
      <c r="B260">
        <v>0</v>
      </c>
      <c r="C260" s="94"/>
    </row>
    <row r="261" spans="1:3" ht="15" customHeight="1">
      <c r="A261" s="123">
        <v>45460</v>
      </c>
      <c r="B261">
        <v>0</v>
      </c>
      <c r="C261" s="94"/>
    </row>
    <row r="262" spans="1:3" ht="15" customHeight="1">
      <c r="A262" s="123">
        <v>45461</v>
      </c>
      <c r="B262">
        <v>0</v>
      </c>
      <c r="C262" s="94"/>
    </row>
    <row r="263" spans="1:3" ht="15" customHeight="1">
      <c r="A263" s="123">
        <v>45462</v>
      </c>
      <c r="B263">
        <v>3.9370000000000002E-2</v>
      </c>
      <c r="C263" s="94"/>
    </row>
    <row r="264" spans="1:3" ht="15" customHeight="1">
      <c r="A264" s="123">
        <v>45463</v>
      </c>
      <c r="B264">
        <v>0</v>
      </c>
      <c r="C264" s="94"/>
    </row>
    <row r="265" spans="1:3" ht="15" customHeight="1">
      <c r="A265" s="123">
        <v>45464</v>
      </c>
      <c r="B265">
        <v>0</v>
      </c>
      <c r="C265" s="94"/>
    </row>
    <row r="266" spans="1:3" ht="15" customHeight="1">
      <c r="A266" s="123">
        <v>45465</v>
      </c>
      <c r="B266">
        <v>0</v>
      </c>
      <c r="C266" s="94"/>
    </row>
    <row r="267" spans="1:3" ht="15" customHeight="1">
      <c r="A267" s="123">
        <v>45466</v>
      </c>
      <c r="B267">
        <v>0</v>
      </c>
      <c r="C267" s="94"/>
    </row>
    <row r="268" spans="1:3" ht="15" customHeight="1">
      <c r="A268" s="123">
        <v>45467</v>
      </c>
      <c r="B268">
        <v>0</v>
      </c>
      <c r="C268" s="94"/>
    </row>
    <row r="269" spans="1:3" ht="15" customHeight="1">
      <c r="A269" s="123">
        <v>45468</v>
      </c>
      <c r="B269">
        <v>0</v>
      </c>
      <c r="C269" s="94"/>
    </row>
    <row r="270" spans="1:3" ht="15" customHeight="1">
      <c r="A270" s="123">
        <v>45469</v>
      </c>
      <c r="B270">
        <v>0</v>
      </c>
      <c r="C270" s="94"/>
    </row>
    <row r="271" spans="1:3" ht="15" customHeight="1">
      <c r="A271" s="123">
        <v>45470</v>
      </c>
      <c r="B271">
        <v>3.9370000000000002E-2</v>
      </c>
      <c r="C271" s="94"/>
    </row>
    <row r="272" spans="1:3" ht="15" customHeight="1">
      <c r="A272" s="123">
        <v>45471</v>
      </c>
      <c r="B272">
        <v>0</v>
      </c>
      <c r="C272" s="94"/>
    </row>
    <row r="273" spans="1:3" ht="15" customHeight="1">
      <c r="A273" s="123">
        <v>45472</v>
      </c>
      <c r="B273">
        <v>0</v>
      </c>
      <c r="C273" s="94"/>
    </row>
    <row r="274" spans="1:3" ht="15" customHeight="1">
      <c r="A274" s="123">
        <v>45473</v>
      </c>
      <c r="B274">
        <v>0</v>
      </c>
      <c r="C274" s="94"/>
    </row>
    <row r="275" spans="1:3" ht="15" customHeight="1">
      <c r="A275" s="123">
        <v>45474</v>
      </c>
      <c r="B275">
        <v>0</v>
      </c>
      <c r="C275" s="94"/>
    </row>
    <row r="276" spans="1:3" ht="15" customHeight="1">
      <c r="A276" s="123">
        <v>45475</v>
      </c>
      <c r="B276">
        <v>0.11811000000000001</v>
      </c>
      <c r="C276" s="94"/>
    </row>
    <row r="277" spans="1:3" ht="15" customHeight="1">
      <c r="A277" s="123">
        <v>45476</v>
      </c>
      <c r="B277">
        <v>0</v>
      </c>
      <c r="C277" s="94"/>
    </row>
    <row r="278" spans="1:3" ht="15" customHeight="1">
      <c r="A278" s="123">
        <v>45477</v>
      </c>
      <c r="B278">
        <v>3.9370000000000002E-2</v>
      </c>
      <c r="C278" s="94"/>
    </row>
    <row r="279" spans="1:3" ht="15" customHeight="1">
      <c r="A279" s="123">
        <v>45478</v>
      </c>
      <c r="B279">
        <v>0</v>
      </c>
      <c r="C279" s="94"/>
    </row>
    <row r="280" spans="1:3" ht="15" customHeight="1">
      <c r="A280" s="123">
        <v>45479</v>
      </c>
      <c r="B280">
        <v>0</v>
      </c>
      <c r="C280" s="94"/>
    </row>
    <row r="281" spans="1:3" ht="15" customHeight="1">
      <c r="A281" s="123">
        <v>45480</v>
      </c>
      <c r="B281">
        <v>0</v>
      </c>
      <c r="C281" s="94"/>
    </row>
    <row r="282" spans="1:3" ht="15" customHeight="1">
      <c r="A282" s="123">
        <v>45481</v>
      </c>
      <c r="B282">
        <v>0</v>
      </c>
      <c r="C282" s="94"/>
    </row>
    <row r="283" spans="1:3" ht="15" customHeight="1">
      <c r="A283" s="123">
        <v>45482</v>
      </c>
      <c r="B283">
        <v>0</v>
      </c>
      <c r="C283" s="94"/>
    </row>
    <row r="284" spans="1:3" ht="15" customHeight="1">
      <c r="A284" s="123">
        <v>45483</v>
      </c>
      <c r="B284">
        <v>0</v>
      </c>
      <c r="C284" s="94"/>
    </row>
    <row r="285" spans="1:3" ht="15" customHeight="1">
      <c r="A285" s="123">
        <v>45484</v>
      </c>
      <c r="B285">
        <v>0</v>
      </c>
      <c r="C285" s="94"/>
    </row>
    <row r="286" spans="1:3" ht="15" customHeight="1">
      <c r="A286" s="123">
        <v>45485</v>
      </c>
      <c r="B286">
        <v>0</v>
      </c>
      <c r="C286" s="94"/>
    </row>
    <row r="287" spans="1:3" ht="15" customHeight="1">
      <c r="A287" s="123">
        <v>45486</v>
      </c>
      <c r="B287">
        <v>0</v>
      </c>
      <c r="C287" s="94"/>
    </row>
    <row r="288" spans="1:3" ht="15" customHeight="1">
      <c r="A288" s="123">
        <v>45487</v>
      </c>
      <c r="B288">
        <v>0</v>
      </c>
      <c r="C288" s="94"/>
    </row>
    <row r="289" spans="1:3" ht="15" customHeight="1">
      <c r="A289" s="123">
        <v>45488</v>
      </c>
      <c r="B289">
        <v>0</v>
      </c>
      <c r="C289" s="94"/>
    </row>
    <row r="290" spans="1:3" ht="15" customHeight="1">
      <c r="A290" s="123">
        <v>45489</v>
      </c>
      <c r="B290">
        <v>0</v>
      </c>
      <c r="C290" s="94"/>
    </row>
    <row r="291" spans="1:3" ht="15" customHeight="1">
      <c r="A291" s="123">
        <v>45490</v>
      </c>
      <c r="B291">
        <v>0</v>
      </c>
      <c r="C291" s="94"/>
    </row>
    <row r="292" spans="1:3" ht="15" customHeight="1">
      <c r="A292" s="123">
        <v>45491</v>
      </c>
      <c r="B292">
        <v>0</v>
      </c>
      <c r="C292" s="94"/>
    </row>
    <row r="293" spans="1:3" ht="15" customHeight="1">
      <c r="A293" s="123">
        <v>45492</v>
      </c>
      <c r="B293">
        <v>0</v>
      </c>
      <c r="C293" s="94"/>
    </row>
    <row r="294" spans="1:3" ht="15" customHeight="1">
      <c r="A294" s="123">
        <v>45493</v>
      </c>
      <c r="B294">
        <v>0</v>
      </c>
      <c r="C294" s="94"/>
    </row>
    <row r="295" spans="1:3" ht="15" customHeight="1">
      <c r="A295" s="123">
        <v>45494</v>
      </c>
      <c r="B295">
        <v>0</v>
      </c>
      <c r="C295" s="94"/>
    </row>
    <row r="296" spans="1:3" ht="15" customHeight="1">
      <c r="A296" s="123">
        <v>45495</v>
      </c>
      <c r="B296">
        <v>0</v>
      </c>
      <c r="C296" s="94"/>
    </row>
    <row r="297" spans="1:3" ht="15" customHeight="1">
      <c r="A297" s="123">
        <v>45496</v>
      </c>
      <c r="B297">
        <v>0</v>
      </c>
      <c r="C297" s="94"/>
    </row>
    <row r="298" spans="1:3" ht="15" customHeight="1">
      <c r="A298" s="123">
        <v>45497</v>
      </c>
      <c r="B298">
        <v>3.9370000000000002E-2</v>
      </c>
      <c r="C298" s="94"/>
    </row>
    <row r="299" spans="1:3" ht="15" customHeight="1">
      <c r="A299" s="123">
        <v>45498</v>
      </c>
      <c r="B299">
        <v>0</v>
      </c>
      <c r="C299" s="94"/>
    </row>
    <row r="300" spans="1:3" ht="15" customHeight="1">
      <c r="A300" s="123">
        <v>45499</v>
      </c>
      <c r="B300">
        <v>0</v>
      </c>
      <c r="C300" s="94"/>
    </row>
    <row r="301" spans="1:3" ht="15" customHeight="1">
      <c r="A301" s="123">
        <v>45500</v>
      </c>
      <c r="B301">
        <v>0</v>
      </c>
      <c r="C301" s="94"/>
    </row>
    <row r="302" spans="1:3" ht="15" customHeight="1">
      <c r="A302" s="123">
        <v>45501</v>
      </c>
      <c r="B302">
        <v>0</v>
      </c>
      <c r="C302" s="94"/>
    </row>
    <row r="303" spans="1:3" ht="15" customHeight="1">
      <c r="A303" s="123">
        <v>45502</v>
      </c>
      <c r="B303">
        <v>0</v>
      </c>
      <c r="C303" s="94"/>
    </row>
    <row r="304" spans="1:3" ht="15" customHeight="1">
      <c r="A304" s="123">
        <v>45503</v>
      </c>
      <c r="B304">
        <v>0</v>
      </c>
      <c r="C304" s="94"/>
    </row>
    <row r="305" spans="1:3" ht="15" customHeight="1">
      <c r="A305" s="123">
        <v>45504</v>
      </c>
      <c r="B305">
        <v>0</v>
      </c>
      <c r="C305" s="94"/>
    </row>
    <row r="306" spans="1:3" ht="15" customHeight="1">
      <c r="A306" s="123">
        <v>45505</v>
      </c>
      <c r="B306">
        <v>3.9370000000000002E-2</v>
      </c>
      <c r="C306" s="94"/>
    </row>
    <row r="307" spans="1:3" ht="15" customHeight="1">
      <c r="A307" s="123">
        <v>45506</v>
      </c>
      <c r="B307">
        <v>0</v>
      </c>
      <c r="C307" s="94"/>
    </row>
    <row r="308" spans="1:3" ht="15" customHeight="1">
      <c r="A308" s="123">
        <v>45507</v>
      </c>
      <c r="B308">
        <v>0</v>
      </c>
      <c r="C308" s="94"/>
    </row>
    <row r="309" spans="1:3" ht="15" customHeight="1">
      <c r="A309" s="123">
        <v>45508</v>
      </c>
      <c r="B309">
        <v>0</v>
      </c>
      <c r="C309" s="94"/>
    </row>
    <row r="310" spans="1:3" ht="15" customHeight="1">
      <c r="A310" s="123">
        <v>45509</v>
      </c>
      <c r="B310">
        <v>0</v>
      </c>
      <c r="C310" s="94"/>
    </row>
    <row r="311" spans="1:3" ht="15" customHeight="1">
      <c r="A311" s="123">
        <v>45510</v>
      </c>
      <c r="B311">
        <v>0</v>
      </c>
      <c r="C311" s="94"/>
    </row>
    <row r="312" spans="1:3" ht="15" customHeight="1">
      <c r="A312" s="123">
        <v>45511</v>
      </c>
      <c r="B312">
        <v>0</v>
      </c>
      <c r="C312" s="94"/>
    </row>
    <row r="313" spans="1:3" ht="15" customHeight="1">
      <c r="A313" s="123">
        <v>45512</v>
      </c>
      <c r="B313">
        <v>3.9370000000000002E-2</v>
      </c>
      <c r="C313" s="94"/>
    </row>
    <row r="314" spans="1:3" ht="15" customHeight="1">
      <c r="A314" s="123">
        <v>45513</v>
      </c>
      <c r="B314">
        <v>0</v>
      </c>
      <c r="C314" s="94"/>
    </row>
    <row r="315" spans="1:3" ht="15" customHeight="1">
      <c r="A315" s="123">
        <v>45514</v>
      </c>
      <c r="B315">
        <v>0</v>
      </c>
      <c r="C315" s="94"/>
    </row>
    <row r="316" spans="1:3" ht="15" customHeight="1">
      <c r="A316" s="123">
        <v>45515</v>
      </c>
      <c r="B316">
        <v>0</v>
      </c>
      <c r="C316" s="94"/>
    </row>
    <row r="317" spans="1:3" ht="15" customHeight="1">
      <c r="A317" s="123">
        <v>45516</v>
      </c>
      <c r="B317">
        <v>0</v>
      </c>
      <c r="C317" s="94"/>
    </row>
    <row r="318" spans="1:3" ht="15" customHeight="1">
      <c r="A318" s="123">
        <v>45517</v>
      </c>
      <c r="B318">
        <v>0</v>
      </c>
      <c r="C318" s="94"/>
    </row>
    <row r="319" spans="1:3" ht="15" customHeight="1">
      <c r="A319" s="123">
        <v>45518</v>
      </c>
      <c r="B319">
        <v>0</v>
      </c>
      <c r="C319" s="94"/>
    </row>
    <row r="320" spans="1:3" ht="15" customHeight="1">
      <c r="A320" s="123">
        <v>45519</v>
      </c>
      <c r="B320">
        <v>3.9370000000000002E-2</v>
      </c>
      <c r="C320" s="94"/>
    </row>
    <row r="321" spans="1:3" ht="15" customHeight="1">
      <c r="A321" s="123">
        <v>45520</v>
      </c>
      <c r="B321">
        <v>0</v>
      </c>
      <c r="C321" s="94"/>
    </row>
    <row r="322" spans="1:3" ht="15" customHeight="1">
      <c r="A322" s="123">
        <v>45521</v>
      </c>
      <c r="B322">
        <v>0</v>
      </c>
      <c r="C322" s="94"/>
    </row>
    <row r="323" spans="1:3" ht="15" customHeight="1">
      <c r="A323" s="123">
        <v>45522</v>
      </c>
      <c r="B323">
        <v>0</v>
      </c>
      <c r="C323" s="94"/>
    </row>
    <row r="324" spans="1:3" ht="15" customHeight="1">
      <c r="A324" s="123">
        <v>45523</v>
      </c>
      <c r="B324">
        <v>0</v>
      </c>
      <c r="C324" s="94"/>
    </row>
    <row r="325" spans="1:3" ht="15" customHeight="1">
      <c r="A325" s="123">
        <v>45524</v>
      </c>
      <c r="B325">
        <v>3.9370000000000002E-2</v>
      </c>
      <c r="C325" s="94"/>
    </row>
    <row r="326" spans="1:3" ht="15" customHeight="1">
      <c r="A326" s="123">
        <v>45525</v>
      </c>
      <c r="B326">
        <v>3.9370000000000002E-2</v>
      </c>
      <c r="C326" s="94"/>
    </row>
    <row r="327" spans="1:3" ht="15" customHeight="1">
      <c r="A327" s="123">
        <v>45526</v>
      </c>
      <c r="B327">
        <v>0</v>
      </c>
      <c r="C327" s="94"/>
    </row>
    <row r="328" spans="1:3" ht="15" customHeight="1">
      <c r="A328" s="123">
        <v>45527</v>
      </c>
      <c r="B328">
        <v>0</v>
      </c>
      <c r="C328" s="94"/>
    </row>
    <row r="329" spans="1:3" ht="15" customHeight="1">
      <c r="A329" s="123">
        <v>45528</v>
      </c>
      <c r="B329">
        <v>0</v>
      </c>
      <c r="C329" s="94"/>
    </row>
    <row r="330" spans="1:3" ht="15" customHeight="1">
      <c r="A330" s="123">
        <v>45529</v>
      </c>
      <c r="B330">
        <v>0.19685</v>
      </c>
      <c r="C330" s="94"/>
    </row>
    <row r="331" spans="1:3" ht="15" customHeight="1">
      <c r="A331" s="123">
        <v>45530</v>
      </c>
      <c r="B331">
        <v>0</v>
      </c>
      <c r="C331" s="94"/>
    </row>
    <row r="332" spans="1:3" ht="15" customHeight="1">
      <c r="A332" s="123">
        <v>45531</v>
      </c>
      <c r="B332">
        <v>3.9370000000000002E-2</v>
      </c>
      <c r="C332" s="94"/>
    </row>
    <row r="333" spans="1:3" ht="15" customHeight="1">
      <c r="A333" s="123">
        <v>45532</v>
      </c>
      <c r="B333">
        <v>0</v>
      </c>
      <c r="C333" s="94"/>
    </row>
    <row r="334" spans="1:3" ht="15" customHeight="1">
      <c r="A334" s="123">
        <v>45533</v>
      </c>
      <c r="B334">
        <v>0</v>
      </c>
      <c r="C334" s="94"/>
    </row>
    <row r="335" spans="1:3" ht="15" customHeight="1">
      <c r="A335" s="123">
        <v>45534</v>
      </c>
      <c r="B335">
        <v>0</v>
      </c>
      <c r="C335" s="94"/>
    </row>
    <row r="336" spans="1:3" ht="15" customHeight="1">
      <c r="A336" s="123">
        <v>45535</v>
      </c>
      <c r="B336">
        <v>0</v>
      </c>
      <c r="C336" s="94"/>
    </row>
    <row r="337" spans="1:3" ht="15" customHeight="1">
      <c r="A337" s="123">
        <v>45536</v>
      </c>
      <c r="B337">
        <v>0</v>
      </c>
      <c r="C337" s="94"/>
    </row>
    <row r="338" spans="1:3" ht="15" customHeight="1">
      <c r="A338" s="123">
        <v>45537</v>
      </c>
      <c r="B338">
        <v>0</v>
      </c>
      <c r="C338" s="94"/>
    </row>
    <row r="339" spans="1:3" ht="15" customHeight="1">
      <c r="A339" s="123">
        <v>45538</v>
      </c>
      <c r="B339">
        <v>0.19685</v>
      </c>
      <c r="C339" s="94"/>
    </row>
    <row r="340" spans="1:3" ht="15" customHeight="1">
      <c r="A340" s="123">
        <v>45539</v>
      </c>
      <c r="B340">
        <v>3.9370000000000002E-2</v>
      </c>
      <c r="C340" s="94"/>
    </row>
    <row r="341" spans="1:3" ht="15" customHeight="1">
      <c r="A341" s="123">
        <v>45540</v>
      </c>
      <c r="B341">
        <v>0</v>
      </c>
      <c r="C341" s="94"/>
    </row>
    <row r="342" spans="1:3" ht="15" customHeight="1">
      <c r="A342" s="123">
        <v>45541</v>
      </c>
      <c r="B342">
        <v>3.9370000000000002E-2</v>
      </c>
      <c r="C342" s="94"/>
    </row>
    <row r="343" spans="1:3" ht="15" customHeight="1">
      <c r="A343" s="123">
        <v>45542</v>
      </c>
      <c r="B343">
        <v>0</v>
      </c>
      <c r="C343" s="94"/>
    </row>
    <row r="344" spans="1:3" ht="15" customHeight="1">
      <c r="A344" s="123">
        <v>45543</v>
      </c>
      <c r="B344">
        <v>0</v>
      </c>
      <c r="C344" s="94"/>
    </row>
    <row r="345" spans="1:3" ht="15" customHeight="1">
      <c r="A345" s="123">
        <v>45544</v>
      </c>
      <c r="B345">
        <v>0</v>
      </c>
      <c r="C345" s="94"/>
    </row>
    <row r="346" spans="1:3" ht="15" customHeight="1">
      <c r="A346" s="123">
        <v>45545</v>
      </c>
      <c r="B346">
        <v>0</v>
      </c>
      <c r="C346" s="94"/>
    </row>
    <row r="347" spans="1:3" ht="15" customHeight="1">
      <c r="A347" s="123">
        <v>45546</v>
      </c>
      <c r="B347">
        <v>0</v>
      </c>
      <c r="C347" s="94"/>
    </row>
    <row r="348" spans="1:3" ht="15" customHeight="1">
      <c r="A348" s="123">
        <v>45547</v>
      </c>
      <c r="B348">
        <v>0</v>
      </c>
      <c r="C348" s="94"/>
    </row>
    <row r="349" spans="1:3" ht="15" customHeight="1">
      <c r="A349" s="123">
        <v>45548</v>
      </c>
      <c r="B349">
        <v>0</v>
      </c>
      <c r="C349" s="94"/>
    </row>
    <row r="350" spans="1:3" ht="15" customHeight="1">
      <c r="A350" s="123">
        <v>45549</v>
      </c>
      <c r="B350">
        <v>0</v>
      </c>
      <c r="C350" s="94"/>
    </row>
    <row r="351" spans="1:3" ht="15" customHeight="1">
      <c r="A351" s="123">
        <v>45550</v>
      </c>
      <c r="B351">
        <v>0</v>
      </c>
      <c r="C351" s="94"/>
    </row>
    <row r="352" spans="1:3" ht="15" customHeight="1">
      <c r="A352" s="123">
        <v>45551</v>
      </c>
      <c r="B352">
        <v>0</v>
      </c>
      <c r="C352" s="94"/>
    </row>
    <row r="353" spans="1:3" ht="15" customHeight="1">
      <c r="A353" s="123">
        <v>45552</v>
      </c>
      <c r="B353">
        <v>3.9370000000000002E-2</v>
      </c>
      <c r="C353" s="94"/>
    </row>
    <row r="354" spans="1:3" ht="15" customHeight="1">
      <c r="A354" s="123">
        <v>45553</v>
      </c>
      <c r="B354">
        <v>0</v>
      </c>
      <c r="C354" s="94"/>
    </row>
    <row r="355" spans="1:3" ht="15" customHeight="1">
      <c r="A355" s="123">
        <v>45554</v>
      </c>
      <c r="B355">
        <v>0</v>
      </c>
      <c r="C355" s="94"/>
    </row>
    <row r="356" spans="1:3" ht="15" customHeight="1">
      <c r="A356" s="123">
        <v>45555</v>
      </c>
      <c r="B356">
        <v>0</v>
      </c>
      <c r="C356" s="94"/>
    </row>
    <row r="357" spans="1:3" ht="15" customHeight="1">
      <c r="A357" s="123">
        <v>45556</v>
      </c>
      <c r="B357">
        <v>0</v>
      </c>
      <c r="C357" s="94"/>
    </row>
    <row r="358" spans="1:3" ht="15" customHeight="1">
      <c r="A358" s="123">
        <v>45557</v>
      </c>
      <c r="B358">
        <v>0</v>
      </c>
      <c r="C358" s="94"/>
    </row>
    <row r="359" spans="1:3" ht="15" customHeight="1">
      <c r="A359" s="123">
        <v>45558</v>
      </c>
      <c r="B359">
        <v>0</v>
      </c>
      <c r="C359" s="94"/>
    </row>
    <row r="360" spans="1:3" ht="15" customHeight="1">
      <c r="A360" s="123">
        <v>45559</v>
      </c>
      <c r="B360">
        <v>0</v>
      </c>
      <c r="C360" s="94"/>
    </row>
    <row r="361" spans="1:3" ht="15" customHeight="1">
      <c r="A361" s="123">
        <v>45560</v>
      </c>
      <c r="B361">
        <v>0</v>
      </c>
      <c r="C361" s="94"/>
    </row>
    <row r="362" spans="1:3" ht="15" customHeight="1">
      <c r="A362" s="123">
        <v>45561</v>
      </c>
      <c r="B362">
        <v>1.4173199999999999</v>
      </c>
      <c r="C362" s="94"/>
    </row>
    <row r="363" spans="1:3" ht="15" customHeight="1">
      <c r="A363" s="123">
        <v>45562</v>
      </c>
      <c r="B363">
        <v>0.19685</v>
      </c>
      <c r="C363" s="94"/>
    </row>
    <row r="364" spans="1:3" ht="15" customHeight="1">
      <c r="A364" s="123">
        <v>45563</v>
      </c>
      <c r="B364">
        <v>0</v>
      </c>
      <c r="C364" s="94"/>
    </row>
    <row r="365" spans="1:3" ht="15" customHeight="1">
      <c r="A365" s="123">
        <v>45564</v>
      </c>
      <c r="B365">
        <v>0</v>
      </c>
      <c r="C365" s="94"/>
    </row>
    <row r="366" spans="1:3" ht="15" customHeight="1">
      <c r="A366" s="123">
        <v>45565</v>
      </c>
      <c r="B366">
        <v>0</v>
      </c>
      <c r="C366" s="94"/>
    </row>
    <row r="367" spans="1:3">
      <c r="A367" s="92"/>
      <c r="B367" s="93">
        <f>SUM(B1:B366)</f>
        <v>3.4251899999999993</v>
      </c>
      <c r="C367" s="93">
        <f>SUM(B259:B366)</f>
        <v>2.6771599999999998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Meta_Stats</vt:lpstr>
      <vt:lpstr>AnnualTables</vt:lpstr>
      <vt:lpstr>DownTime</vt:lpstr>
      <vt:lpstr>FREQ</vt:lpstr>
      <vt:lpstr>WY-DD</vt:lpstr>
      <vt:lpstr>2025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2025-10-31T21:38:02Z</dcterms:modified>
</cp:coreProperties>
</file>