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9230220-4BBB-49E1-9F74-A42DED98194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21" l="1"/>
  <c r="F3" i="21"/>
  <c r="F2" i="21"/>
  <c r="F5" i="21"/>
  <c r="F6" i="21"/>
  <c r="D15" i="1"/>
  <c r="Q40" i="1"/>
  <c r="P40" i="1"/>
  <c r="D39" i="6"/>
  <c r="M41" i="36"/>
  <c r="L41" i="36"/>
  <c r="K41" i="36"/>
  <c r="J41" i="36"/>
  <c r="I41" i="36"/>
  <c r="H41" i="36"/>
  <c r="G41" i="36"/>
  <c r="F41" i="36"/>
  <c r="E41" i="36"/>
  <c r="D41" i="36"/>
  <c r="C41" i="36"/>
  <c r="B41" i="36"/>
  <c r="F4" i="21"/>
  <c r="C367" i="46"/>
  <c r="B367" i="46"/>
  <c r="Q39" i="1"/>
  <c r="P39" i="1"/>
  <c r="L43" i="36"/>
  <c r="L44" i="36"/>
  <c r="J43" i="36"/>
  <c r="J44" i="36"/>
  <c r="H43" i="36"/>
  <c r="H44" i="36"/>
  <c r="F43" i="36"/>
  <c r="F44" i="36"/>
  <c r="D43" i="36"/>
  <c r="D44" i="36"/>
  <c r="B43" i="36"/>
  <c r="B44" i="36"/>
  <c r="D38" i="6"/>
  <c r="C367" i="45"/>
  <c r="B367" i="45"/>
  <c r="Q38" i="1"/>
  <c r="P38" i="1"/>
  <c r="D37" i="6" l="1"/>
  <c r="C367" i="44"/>
  <c r="B367" i="44"/>
  <c r="Q37" i="1"/>
  <c r="P37" i="1"/>
  <c r="D36" i="6"/>
  <c r="C367" i="43"/>
  <c r="B367" i="43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6" i="1" l="1"/>
  <c r="P36" i="1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5" i="1" s="1"/>
  <c r="B367" i="41"/>
  <c r="P35" i="1" s="1"/>
  <c r="C367" i="40" l="1"/>
  <c r="Q34" i="1" s="1"/>
  <c r="B367" i="40"/>
  <c r="P34" i="1" s="1"/>
  <c r="E8" i="39" l="1"/>
  <c r="E7" i="39"/>
  <c r="E6" i="39"/>
  <c r="E5" i="39"/>
  <c r="E4" i="39"/>
  <c r="E3" i="39"/>
  <c r="B8" i="39" l="1"/>
  <c r="B7" i="39"/>
  <c r="B6" i="39"/>
  <c r="B5" i="39"/>
  <c r="B4" i="39"/>
  <c r="B3" i="39"/>
  <c r="C367" i="38"/>
  <c r="Q33" i="1" s="1"/>
  <c r="B367" i="38"/>
  <c r="P33" i="1" s="1"/>
  <c r="F8" i="21" l="1"/>
  <c r="F7" i="21"/>
  <c r="C367" i="37"/>
  <c r="Q32" i="1" s="1"/>
  <c r="B367" i="37"/>
  <c r="P32" i="1" s="1"/>
  <c r="B34" i="1" l="1"/>
  <c r="C36" i="1"/>
  <c r="B36" i="1"/>
  <c r="C35" i="1"/>
  <c r="B35" i="1"/>
  <c r="C34" i="1"/>
  <c r="C33" i="1"/>
  <c r="B33" i="1"/>
  <c r="C32" i="1"/>
  <c r="B32" i="1"/>
  <c r="C31" i="1"/>
  <c r="B31" i="1"/>
  <c r="C367" i="35" l="1"/>
  <c r="Q31" i="1" s="1"/>
  <c r="B367" i="35"/>
  <c r="P31" i="1" s="1"/>
  <c r="F25" i="21" l="1"/>
  <c r="F26" i="21"/>
  <c r="F27" i="21"/>
  <c r="F24" i="21"/>
  <c r="C367" i="28" l="1"/>
  <c r="B367" i="29"/>
  <c r="C367" i="29"/>
  <c r="B367" i="28"/>
  <c r="C367" i="34" l="1"/>
  <c r="Q4" i="1" s="1"/>
  <c r="C367" i="33"/>
  <c r="C367" i="32"/>
  <c r="C367" i="31"/>
  <c r="C367" i="30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0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B7" i="1" l="1"/>
  <c r="E30" i="21" s="1"/>
  <c r="F30" i="21" s="1"/>
  <c r="B367" i="34" l="1"/>
  <c r="P4" i="1" s="1"/>
  <c r="B367" i="33" l="1"/>
  <c r="P5" i="1" s="1"/>
  <c r="B367" i="32"/>
  <c r="P6" i="1" s="1"/>
  <c r="B367" i="31"/>
  <c r="P7" i="1" s="1"/>
  <c r="B367" i="30"/>
  <c r="P8" i="1" s="1"/>
  <c r="P9" i="1"/>
  <c r="P10" i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G9" i="3"/>
  <c r="C27" i="3"/>
  <c r="F16" i="3"/>
  <c r="D17" i="3"/>
  <c r="K11" i="3"/>
  <c r="G17" i="3"/>
  <c r="K12" i="3"/>
  <c r="F25" i="3"/>
  <c r="M24" i="3"/>
  <c r="D13" i="3"/>
  <c r="K27" i="3"/>
  <c r="M31" i="3"/>
  <c r="M27" i="3"/>
  <c r="L6" i="3"/>
  <c r="B34" i="3"/>
  <c r="B10" i="3"/>
  <c r="K32" i="3"/>
  <c r="I8" i="3"/>
  <c r="L30" i="3"/>
  <c r="D15" i="3"/>
  <c r="F9" i="3"/>
  <c r="F8" i="3"/>
  <c r="C23" i="3"/>
  <c r="G14" i="3"/>
  <c r="E15" i="3"/>
  <c r="F28" i="3"/>
  <c r="E23" i="3"/>
  <c r="K26" i="3"/>
  <c r="H32" i="3"/>
  <c r="E24" i="3"/>
  <c r="E30" i="3"/>
  <c r="F17" i="3"/>
  <c r="J10" i="3"/>
  <c r="B33" i="3"/>
  <c r="C20" i="3"/>
  <c r="H17" i="3"/>
  <c r="I15" i="3"/>
  <c r="L9" i="3"/>
  <c r="L22" i="3"/>
  <c r="F21" i="3"/>
  <c r="H28" i="3"/>
  <c r="F10" i="3"/>
  <c r="J23" i="3"/>
  <c r="B7" i="3"/>
  <c r="D12" i="3"/>
  <c r="E21" i="3"/>
  <c r="C16" i="3"/>
  <c r="G26" i="3"/>
  <c r="K25" i="3"/>
  <c r="K23" i="3"/>
  <c r="I20" i="3"/>
  <c r="L10" i="3"/>
  <c r="C14" i="3"/>
  <c r="G19" i="3"/>
  <c r="H8" i="3"/>
  <c r="J8" i="3"/>
  <c r="H27" i="3"/>
  <c r="D19" i="3"/>
  <c r="L26" i="3"/>
  <c r="K7" i="3"/>
  <c r="J6" i="3"/>
  <c r="E31" i="3"/>
  <c r="J16" i="3"/>
  <c r="C5" i="3"/>
  <c r="L21" i="3"/>
  <c r="F11" i="3"/>
  <c r="E32" i="3"/>
  <c r="C22" i="3"/>
  <c r="G20" i="3"/>
  <c r="H4" i="3"/>
  <c r="B26" i="3"/>
  <c r="F5" i="3"/>
  <c r="L16" i="3"/>
  <c r="G27" i="3"/>
  <c r="M9" i="3"/>
  <c r="E4" i="3"/>
  <c r="D11" i="3"/>
  <c r="D33" i="3"/>
  <c r="G24" i="3"/>
  <c r="J7" i="3"/>
  <c r="C33" i="3"/>
  <c r="I6" i="3"/>
  <c r="E20" i="3"/>
  <c r="F4" i="3"/>
  <c r="K8" i="3"/>
  <c r="H16" i="3"/>
  <c r="E5" i="3"/>
  <c r="D23" i="3"/>
  <c r="E14" i="3"/>
  <c r="H25" i="3"/>
  <c r="E22" i="3"/>
  <c r="L28" i="3"/>
  <c r="K30" i="3"/>
  <c r="B6" i="3"/>
  <c r="J17" i="3"/>
  <c r="C19" i="3"/>
  <c r="L12" i="3"/>
  <c r="C29" i="3"/>
  <c r="F6" i="3"/>
  <c r="I26" i="3"/>
  <c r="E6" i="3"/>
  <c r="B23" i="3"/>
  <c r="H19" i="3"/>
  <c r="G13" i="3"/>
  <c r="D34" i="3"/>
  <c r="L11" i="3"/>
  <c r="K16" i="3"/>
  <c r="M21" i="3"/>
  <c r="L33" i="3"/>
  <c r="K22" i="3"/>
  <c r="E13" i="3"/>
  <c r="I11" i="3"/>
  <c r="F12" i="3"/>
  <c r="K29" i="3"/>
  <c r="D26" i="3"/>
  <c r="H11" i="3"/>
  <c r="F24" i="3"/>
  <c r="I19" i="3"/>
  <c r="J14" i="3"/>
  <c r="F7" i="3"/>
  <c r="B30" i="3"/>
  <c r="C9" i="3"/>
  <c r="I30" i="3"/>
  <c r="G8" i="3"/>
  <c r="G34" i="3"/>
  <c r="I21" i="3"/>
  <c r="I24" i="3"/>
  <c r="D32" i="3"/>
  <c r="D9" i="3"/>
  <c r="K15" i="3"/>
  <c r="D18" i="3"/>
  <c r="C7" i="3"/>
  <c r="D10" i="3"/>
  <c r="B8" i="3"/>
  <c r="B25" i="3"/>
  <c r="M26" i="3"/>
  <c r="I9" i="3"/>
  <c r="B27" i="3"/>
  <c r="I17" i="3"/>
  <c r="H10" i="3"/>
  <c r="I29" i="3"/>
  <c r="B13" i="3"/>
  <c r="G29" i="3"/>
  <c r="J11" i="3"/>
  <c r="H23" i="3"/>
  <c r="C31" i="3"/>
  <c r="K10" i="3"/>
  <c r="M14" i="3"/>
  <c r="C6" i="3"/>
  <c r="K28" i="3"/>
  <c r="E25" i="3"/>
  <c r="C32" i="3"/>
  <c r="B29" i="3"/>
  <c r="D5" i="3"/>
  <c r="D21" i="3"/>
  <c r="E7" i="3"/>
  <c r="G6" i="3"/>
  <c r="G33" i="3"/>
  <c r="J30" i="3"/>
  <c r="K24" i="3"/>
  <c r="B9" i="3"/>
  <c r="D16" i="3"/>
  <c r="G5" i="3"/>
  <c r="E16" i="3"/>
  <c r="M8" i="3"/>
  <c r="L18" i="3"/>
  <c r="L15" i="3"/>
  <c r="L14" i="3"/>
  <c r="B12" i="3"/>
  <c r="L17" i="3"/>
  <c r="K4" i="3"/>
  <c r="G16" i="3"/>
  <c r="L20" i="3"/>
  <c r="H6" i="3"/>
  <c r="I28" i="3"/>
  <c r="E28" i="3"/>
  <c r="L7" i="3"/>
  <c r="I5" i="3"/>
  <c r="J19" i="3"/>
  <c r="K34" i="3"/>
  <c r="I14" i="3"/>
  <c r="B18" i="3"/>
  <c r="E12" i="3"/>
  <c r="G15" i="3"/>
  <c r="G4" i="3"/>
  <c r="C21" i="3"/>
  <c r="F19" i="3"/>
  <c r="E8" i="3"/>
  <c r="J26" i="3"/>
  <c r="K17" i="3"/>
  <c r="F18" i="3"/>
  <c r="I31" i="3"/>
  <c r="B20" i="3"/>
  <c r="G30" i="3"/>
  <c r="F15" i="3"/>
  <c r="E26" i="3"/>
  <c r="C17" i="3"/>
  <c r="M10" i="3"/>
  <c r="L13" i="3"/>
  <c r="I22" i="3"/>
  <c r="H20" i="3"/>
  <c r="I33" i="3"/>
  <c r="E34" i="3"/>
  <c r="D20" i="3"/>
  <c r="M23" i="3"/>
  <c r="K19" i="3"/>
  <c r="H22" i="3"/>
  <c r="D29" i="3"/>
  <c r="E11" i="3"/>
  <c r="C15" i="3"/>
  <c r="F26" i="3"/>
  <c r="D8" i="3"/>
  <c r="G12" i="3"/>
  <c r="J18" i="3"/>
  <c r="K14" i="3"/>
  <c r="C30" i="3"/>
  <c r="H12" i="3"/>
  <c r="H21" i="3"/>
  <c r="E33" i="3"/>
  <c r="D7" i="3"/>
  <c r="J21" i="3"/>
  <c r="M25" i="3"/>
  <c r="J27" i="3"/>
  <c r="G11" i="3"/>
  <c r="J28" i="3"/>
  <c r="B32" i="3"/>
  <c r="F27" i="3"/>
  <c r="M7" i="3"/>
  <c r="G18" i="3"/>
  <c r="J32" i="3"/>
  <c r="M30" i="3"/>
  <c r="I13" i="3"/>
  <c r="K18" i="3"/>
  <c r="B21" i="3"/>
  <c r="J13" i="3"/>
  <c r="C4" i="3"/>
  <c r="M33" i="3"/>
  <c r="G7" i="3"/>
  <c r="B28" i="3"/>
  <c r="H18" i="3"/>
  <c r="B4" i="3"/>
  <c r="F22" i="3"/>
  <c r="F30" i="3"/>
  <c r="B22" i="3"/>
  <c r="I4" i="3"/>
  <c r="E17" i="3"/>
  <c r="H30" i="3"/>
  <c r="C13" i="3"/>
  <c r="L5" i="3"/>
  <c r="J15" i="3"/>
  <c r="J29" i="3"/>
  <c r="D31" i="3"/>
  <c r="L8" i="3"/>
  <c r="B24" i="3"/>
  <c r="L19" i="3"/>
  <c r="C11" i="3"/>
  <c r="M4" i="3"/>
  <c r="M20" i="3"/>
  <c r="F31" i="3"/>
  <c r="H14" i="3"/>
  <c r="H33" i="3"/>
  <c r="D24" i="3"/>
  <c r="L25" i="3"/>
  <c r="C24" i="3"/>
  <c r="J4" i="3"/>
  <c r="M17" i="3"/>
  <c r="H15" i="3"/>
  <c r="I34" i="3"/>
  <c r="F14" i="3"/>
  <c r="E29" i="3"/>
  <c r="H7" i="3"/>
  <c r="B11" i="3"/>
  <c r="H13" i="3"/>
  <c r="J20" i="3"/>
  <c r="I27" i="3"/>
  <c r="F20" i="3"/>
  <c r="E19" i="3"/>
  <c r="G28" i="3"/>
  <c r="M28" i="3"/>
  <c r="E18" i="3"/>
  <c r="J33" i="3"/>
  <c r="G22" i="3"/>
  <c r="I25" i="3"/>
  <c r="J12" i="3"/>
  <c r="I18" i="3"/>
  <c r="K33" i="3"/>
  <c r="C8" i="3"/>
  <c r="D6" i="3"/>
  <c r="D14" i="3"/>
  <c r="M15" i="3"/>
  <c r="D28" i="3"/>
  <c r="M29" i="3"/>
  <c r="L23" i="3"/>
  <c r="G25" i="3"/>
  <c r="K21" i="3"/>
  <c r="I7" i="3"/>
  <c r="H31" i="3"/>
  <c r="J31" i="3"/>
  <c r="M32" i="3"/>
  <c r="H24" i="3"/>
  <c r="C18" i="3"/>
  <c r="M22" i="3"/>
  <c r="K5" i="3"/>
  <c r="E27" i="3"/>
  <c r="L32" i="3"/>
  <c r="F32" i="3"/>
  <c r="H29" i="3"/>
  <c r="C26" i="3"/>
  <c r="G23" i="3"/>
  <c r="F23" i="3"/>
  <c r="G21" i="3"/>
  <c r="I16" i="3"/>
  <c r="J5" i="3"/>
  <c r="J22" i="3"/>
  <c r="B16" i="3"/>
  <c r="B19" i="3"/>
  <c r="D25" i="3"/>
  <c r="D22" i="3"/>
  <c r="J24" i="3"/>
  <c r="M5" i="3"/>
  <c r="H9" i="3"/>
  <c r="F29" i="3"/>
  <c r="F13" i="3"/>
  <c r="L34" i="3"/>
  <c r="G10" i="3"/>
  <c r="K13" i="3"/>
  <c r="B31" i="3"/>
  <c r="C12" i="3"/>
  <c r="I10" i="3"/>
  <c r="M19" i="3"/>
  <c r="G32" i="3"/>
  <c r="C10" i="3"/>
  <c r="E10" i="3"/>
  <c r="D30" i="3"/>
  <c r="B5" i="3"/>
  <c r="J25" i="3"/>
  <c r="M6" i="3"/>
  <c r="E9" i="3"/>
  <c r="L4" i="3"/>
  <c r="B17" i="3"/>
  <c r="J9" i="3"/>
  <c r="I12" i="3"/>
  <c r="D4" i="3"/>
  <c r="K31" i="3"/>
  <c r="M16" i="3"/>
  <c r="I32" i="3"/>
  <c r="M13" i="3"/>
  <c r="K20" i="3"/>
  <c r="K6" i="3"/>
  <c r="K9" i="3"/>
  <c r="D27" i="3"/>
  <c r="L29" i="3"/>
  <c r="M18" i="3"/>
  <c r="C25" i="3"/>
  <c r="H26" i="3"/>
  <c r="M11" i="3"/>
  <c r="L24" i="3"/>
  <c r="I23" i="3"/>
  <c r="C28" i="3"/>
  <c r="B14" i="3"/>
  <c r="L27" i="3"/>
  <c r="G31" i="3"/>
  <c r="B15" i="3"/>
  <c r="L31" i="3"/>
  <c r="M12" i="3"/>
  <c r="H5" i="3"/>
  <c r="L38" i="3" l="1"/>
  <c r="L35" i="3"/>
  <c r="L37" i="3"/>
  <c r="H35" i="3"/>
  <c r="H37" i="3"/>
  <c r="H38" i="3"/>
  <c r="E37" i="3"/>
  <c r="E35" i="3"/>
  <c r="E38" i="3"/>
  <c r="D42" i="3"/>
  <c r="J35" i="3"/>
  <c r="J37" i="3"/>
  <c r="J38" i="3"/>
  <c r="D35" i="3"/>
  <c r="D38" i="3"/>
  <c r="D37" i="3"/>
  <c r="K37" i="3"/>
  <c r="K35" i="3"/>
  <c r="K38" i="3"/>
  <c r="C35" i="3"/>
  <c r="C38" i="3"/>
  <c r="C37" i="3"/>
  <c r="B37" i="3"/>
  <c r="D40" i="3"/>
  <c r="B38" i="3"/>
  <c r="B35" i="3"/>
  <c r="G38" i="3"/>
  <c r="G35" i="3"/>
  <c r="G37" i="3"/>
  <c r="F37" i="3"/>
  <c r="F38" i="3"/>
  <c r="F35" i="3"/>
  <c r="I38" i="3"/>
  <c r="I37" i="3"/>
  <c r="I35" i="3"/>
  <c r="M35" i="3"/>
  <c r="M38" i="3"/>
  <c r="M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  <comment ref="Q2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Rainless
Monsoon!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<sst xmlns="http://schemas.openxmlformats.org/spreadsheetml/2006/main" count="491" uniqueCount="129">
  <si>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</si>
  <si>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</si>
  <si>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</si>
  <si>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</si>
  <si>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</si>
  <si>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</si>
  <si>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</si>
  <si>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</si>
  <si>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</si>
  <si>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</si>
  <si>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</si>
  <si>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</si>
  <si>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</si>
  <si>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</si>
  <si>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</si>
  <si>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</si>
  <si>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</si>
  <si>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</si>
  <si>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</si>
  <si>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</si>
  <si>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</si>
  <si>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</si>
  <si>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</si>
  <si>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</si>
  <si>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</si>
  <si>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</si>
  <si>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</si>
  <si>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</si>
  <si>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</si>
  <si>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</si>
  <si>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</si>
  <si>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</si>
  <si>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</si>
  <si>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</si>
  <si>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</si>
  <si>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</si>
  <si>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</si>
  <si>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</si>
  <si>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</si>
  <si>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</si>
  <si>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</si>
  <si>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</si>
  <si>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</si>
  <si>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</si>
  <si>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</si>
  <si>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</si>
  <si>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</si>
  <si>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</si>
  <si>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</si>
  <si>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</si>
  <si>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</si>
  <si>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</si>
  <si>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</si>
  <si>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</si>
  <si>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</si>
  <si>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</si>
  <si>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</si>
  <si>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</si>
  <si>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</si>
  <si>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</si>
  <si>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</si>
  <si>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</si>
  <si>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</si>
  <si>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</si>
  <si>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</si>
  <si>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</si>
  <si>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</si>
  <si>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</si>
  <si>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</si>
  <si>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</si>
  <si>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</si>
  <si>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</si>
  <si>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</si>
  <si>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</si>
  <si>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</si>
  <si>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</si>
  <si>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Agua Fria R. @ Buckeye Rd.</t>
  </si>
  <si>
    <t>Rain / Stream</t>
  </si>
  <si>
    <t>Avondale</t>
  </si>
  <si>
    <r>
      <t>33</t>
    </r>
    <r>
      <rPr>
        <sz val="11"/>
        <color theme="1"/>
        <rFont val="Calibri"/>
        <family val="2"/>
      </rPr>
      <t>° 26’ 05.7”</t>
    </r>
  </si>
  <si>
    <r>
      <t>112</t>
    </r>
    <r>
      <rPr>
        <sz val="11"/>
        <color theme="1"/>
        <rFont val="Calibri"/>
        <family val="2"/>
      </rPr>
      <t>° 20’ 03.2”</t>
    </r>
  </si>
  <si>
    <t>970 ft.</t>
  </si>
  <si>
    <t>Buckeye Rd. bridge over the Agua Fria River</t>
  </si>
  <si>
    <t>10/2003-04/2004</t>
  </si>
  <si>
    <t>Programming error</t>
  </si>
  <si>
    <t>No rain fell</t>
  </si>
  <si>
    <t>Unknown</t>
  </si>
  <si>
    <t>Antenna</t>
  </si>
  <si>
    <t>Assigned 1mm to 10/06</t>
  </si>
  <si>
    <t>Repeater</t>
  </si>
  <si>
    <t>Battery</t>
  </si>
  <si>
    <t>Transmitter</t>
  </si>
  <si>
    <t>_____</t>
  </si>
  <si>
    <t>?</t>
  </si>
  <si>
    <t>Bridge construction</t>
  </si>
  <si>
    <t>Many events missed but none in Sep. 2003</t>
  </si>
  <si>
    <t>Data collision</t>
  </si>
  <si>
    <t>Station installed on 10/6/1988. No rain fell in the first six days of October, so the water-year can be considered complete.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</si>
  <si>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</si>
  <si>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</si>
  <si>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</si>
  <si>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</si>
  <si>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</si>
  <si>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</si>
  <si>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</si>
  <si>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</si>
  <si>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</si>
  <si>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</si>
  <si>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Agua Fria R. @ Buckeye Rd. # 85000</t>
  </si>
  <si>
    <t>Gahge ID # History:</t>
  </si>
  <si>
    <r>
      <rPr>
        <b/>
        <sz val="11"/>
        <color theme="1"/>
        <rFont val="Calibri"/>
        <family val="2"/>
        <scheme val="minor"/>
      </rPr>
      <t>85000</t>
    </r>
    <r>
      <rPr>
        <sz val="11"/>
        <color theme="1"/>
        <rFont val="Calibri"/>
        <family val="2"/>
        <scheme val="minor"/>
      </rPr>
      <t xml:space="preserve"> since 03/27/18: 5400 since 06/12/92; 2800 starting 10/06/88</t>
    </r>
  </si>
  <si>
    <t>MEAN (50%)</t>
  </si>
  <si>
    <t>Tr = 2 years</t>
  </si>
  <si>
    <t>STDEV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</si>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</sst>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12" fillId="0" borderId="21" xfId="0" applyFont="1" applyBorder="1" applyAlignment="1">
      <alignment vertical="center"/>
    </xf>
    <xf numFmtId="0" fontId="23" fillId="0" borderId="13" xfId="0" applyFont="1" applyBorder="1" applyAlignment="1">
      <alignment horizontal="right" vertical="center" wrapText="1"/>
    </xf>
    <xf numFmtId="165" fontId="23" fillId="0" borderId="13" xfId="0" applyNumberFormat="1" applyFont="1" applyBorder="1" applyAlignment="1">
      <alignment horizontal="right" vertical="center" wrapText="1"/>
    </xf>
    <xf numFmtId="2" fontId="23" fillId="0" borderId="13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right" vertical="center" wrapText="1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28" fillId="0" borderId="0" xfId="0" applyNumberFormat="1" applyFont="1"/>
    <xf numFmtId="2" fontId="11" fillId="0" borderId="0" xfId="0" applyNumberFormat="1" applyFont="1"/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1" fontId="0" fillId="0" borderId="0" xfId="0" applyNumberFormat="1"/>
    <xf numFmtId="2" fontId="28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3" fontId="36" fillId="0" borderId="0" xfId="0" applyNumberFormat="1" applyFont="1"/>
    <xf numFmtId="2" fontId="36" fillId="0" borderId="0" xfId="0" applyNumberFormat="1" applyFont="1"/>
    <xf numFmtId="0" fontId="37" fillId="0" borderId="0" xfId="0" applyFont="1" applyAlignment="1">
      <alignment vertic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0">
                  <c:v>4.0157400000000001</c:v>
                </c:pt>
                <c:pt idx="1">
                  <c:v>8.8976199999999981</c:v>
                </c:pt>
                <c:pt idx="2">
                  <c:v>5.3936900000000003</c:v>
                </c:pt>
                <c:pt idx="3">
                  <c:v>13.700759999999994</c:v>
                </c:pt>
                <c:pt idx="4">
                  <c:v>14.724379999999996</c:v>
                </c:pt>
                <c:pt idx="5">
                  <c:v>6.6141599999999992</c:v>
                </c:pt>
                <c:pt idx="6">
                  <c:v>6.7716399999999988</c:v>
                </c:pt>
                <c:pt idx="7">
                  <c:v>6.3385699999999989</c:v>
                </c:pt>
                <c:pt idx="8">
                  <c:v>3.5039299999999995</c:v>
                </c:pt>
                <c:pt idx="9">
                  <c:v>8.8582499999999982</c:v>
                </c:pt>
                <c:pt idx="10">
                  <c:v>5.7480199999999995</c:v>
                </c:pt>
                <c:pt idx="11">
                  <c:v>4.0551099999999991</c:v>
                </c:pt>
                <c:pt idx="12">
                  <c:v>8.936989999999998</c:v>
                </c:pt>
                <c:pt idx="13">
                  <c:v>4.3306999999999993</c:v>
                </c:pt>
                <c:pt idx="14">
                  <c:v>8.9763599999999979</c:v>
                </c:pt>
                <c:pt idx="16">
                  <c:v>11.141709999999998</c:v>
                </c:pt>
                <c:pt idx="17">
                  <c:v>4.6456600000000003</c:v>
                </c:pt>
                <c:pt idx="18">
                  <c:v>2.1259799999999998</c:v>
                </c:pt>
                <c:pt idx="19">
                  <c:v>7.4015599999999981</c:v>
                </c:pt>
                <c:pt idx="20">
                  <c:v>4.0944799999999999</c:v>
                </c:pt>
                <c:pt idx="21">
                  <c:v>7.5984099999999994</c:v>
                </c:pt>
                <c:pt idx="22">
                  <c:v>3.1889699999999999</c:v>
                </c:pt>
                <c:pt idx="23">
                  <c:v>3.2283399999999984</c:v>
                </c:pt>
                <c:pt idx="24">
                  <c:v>4.5669199999999996</c:v>
                </c:pt>
                <c:pt idx="25">
                  <c:v>8.7007599999999989</c:v>
                </c:pt>
                <c:pt idx="26">
                  <c:v>5.3149499999999987</c:v>
                </c:pt>
                <c:pt idx="27">
                  <c:v>5.4724299999999984</c:v>
                </c:pt>
                <c:pt idx="28">
                  <c:v>6.7322699999999998</c:v>
                </c:pt>
                <c:pt idx="29">
                  <c:v>2.0472399999999999</c:v>
                </c:pt>
                <c:pt idx="30">
                  <c:v>9.8818699999999957</c:v>
                </c:pt>
                <c:pt idx="31">
                  <c:v>8.6614000000000004</c:v>
                </c:pt>
                <c:pt idx="32">
                  <c:v>7.1653400000000005</c:v>
                </c:pt>
                <c:pt idx="33">
                  <c:v>4.3306999999999993</c:v>
                </c:pt>
                <c:pt idx="34">
                  <c:v>4.5275499999999989</c:v>
                </c:pt>
                <c:pt idx="35">
                  <c:v>4.0157400000000001</c:v>
                </c:pt>
                <c:pt idx="36">
                  <c:v>3.1496000000000004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82-4E84-AB5D-AFFF53811AF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0.5118100000000001</c:v>
                </c:pt>
                <c:pt idx="1">
                  <c:v>6.1417200000000003</c:v>
                </c:pt>
                <c:pt idx="2">
                  <c:v>1.1811</c:v>
                </c:pt>
                <c:pt idx="3">
                  <c:v>3.8188899999999997</c:v>
                </c:pt>
                <c:pt idx="4">
                  <c:v>3.2283400000000002</c:v>
                </c:pt>
                <c:pt idx="5">
                  <c:v>1.2598400000000001</c:v>
                </c:pt>
                <c:pt idx="6">
                  <c:v>0.7874000000000001</c:v>
                </c:pt>
                <c:pt idx="7">
                  <c:v>3.0708599999999997</c:v>
                </c:pt>
                <c:pt idx="8">
                  <c:v>2.00787</c:v>
                </c:pt>
                <c:pt idx="9">
                  <c:v>2.4803100000000002</c:v>
                </c:pt>
                <c:pt idx="10">
                  <c:v>2.7952699999999995</c:v>
                </c:pt>
                <c:pt idx="11">
                  <c:v>1.5354299999999999</c:v>
                </c:pt>
                <c:pt idx="12">
                  <c:v>0.5118100000000001</c:v>
                </c:pt>
                <c:pt idx="13">
                  <c:v>2.8346399999999998</c:v>
                </c:pt>
                <c:pt idx="14">
                  <c:v>2.9133799999999996</c:v>
                </c:pt>
                <c:pt idx="15">
                  <c:v>1.9685000000000001</c:v>
                </c:pt>
                <c:pt idx="16">
                  <c:v>2.4803099999999998</c:v>
                </c:pt>
                <c:pt idx="17">
                  <c:v>2.7952699999999999</c:v>
                </c:pt>
                <c:pt idx="18">
                  <c:v>0.7874000000000001</c:v>
                </c:pt>
                <c:pt idx="19">
                  <c:v>2.59842</c:v>
                </c:pt>
                <c:pt idx="20">
                  <c:v>1.1811000000000003</c:v>
                </c:pt>
                <c:pt idx="21">
                  <c:v>2.1259800000000002</c:v>
                </c:pt>
                <c:pt idx="22">
                  <c:v>0</c:v>
                </c:pt>
                <c:pt idx="23">
                  <c:v>1.29921</c:v>
                </c:pt>
                <c:pt idx="24">
                  <c:v>2.2047200000000005</c:v>
                </c:pt>
                <c:pt idx="25">
                  <c:v>5.1968400000000008</c:v>
                </c:pt>
                <c:pt idx="26">
                  <c:v>2.1653500000000001</c:v>
                </c:pt>
                <c:pt idx="27">
                  <c:v>1.85039</c:v>
                </c:pt>
                <c:pt idx="28">
                  <c:v>2.9921200000000003</c:v>
                </c:pt>
                <c:pt idx="29">
                  <c:v>1.45669</c:v>
                </c:pt>
                <c:pt idx="30">
                  <c:v>1.5748</c:v>
                </c:pt>
                <c:pt idx="31">
                  <c:v>0.23621999999999999</c:v>
                </c:pt>
                <c:pt idx="32">
                  <c:v>5.5117999999999991</c:v>
                </c:pt>
                <c:pt idx="33">
                  <c:v>2.0472399999999995</c:v>
                </c:pt>
                <c:pt idx="34">
                  <c:v>0.31496000000000002</c:v>
                </c:pt>
                <c:pt idx="35">
                  <c:v>0.11811000000000001</c:v>
                </c:pt>
                <c:pt idx="36">
                  <c:v>1.3385800000000001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82-4E84-AB5D-AFFF53811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705648"/>
        <c:axId val="135224208"/>
      </c:barChart>
      <c:catAx>
        <c:axId val="58870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35224208"/>
        <c:crosses val="autoZero"/>
        <c:auto val="1"/>
        <c:lblAlgn val="ctr"/>
        <c:lblOffset val="100"/>
        <c:noMultiLvlLbl val="0"/>
      </c:catAx>
      <c:valAx>
        <c:axId val="1352242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87056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Agua Fria R. @ Buckeye Rd. - 970 ft.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FA431BC-65D6-44BF-9680-4AD64C5345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A96-473F-9990-F5A28963FC51}"/>
                </c:ext>
              </c:extLst>
            </c:dLbl>
            <c:dLbl>
              <c:idx val="1"/>
              <c:layout>
                <c:manualLayout>
                  <c:x val="-1.9367354688604815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BC1A6B29-1C8D-4DEF-B684-1F47E118B1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A96-473F-9990-F5A28963FC5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7464B7C-CB6F-4457-8D57-F2A21EE8B5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A96-473F-9990-F5A28963FC5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1A76D18-ED31-4D90-8602-F8F13F9E4E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A96-473F-9990-F5A28963FC5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3112CD2-DA46-4B3E-BF8B-504AB54039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A96-473F-9990-F5A28963FC5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3723B95-0324-4187-9E67-5FB6A98B3F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A96-473F-9990-F5A28963FC5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2.09</c:v>
                </c:pt>
                <c:pt idx="2">
                  <c:v>2.3199999999999998</c:v>
                </c:pt>
                <c:pt idx="3">
                  <c:v>2.4</c:v>
                </c:pt>
                <c:pt idx="4">
                  <c:v>2.4</c:v>
                </c:pt>
                <c:pt idx="5">
                  <c:v>2.83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22</c:v>
                  </c:pt>
                  <c:pt idx="1">
                    <c:v>103</c:v>
                  </c:pt>
                  <c:pt idx="2">
                    <c:v>89</c:v>
                  </c:pt>
                  <c:pt idx="3">
                    <c:v>68</c:v>
                  </c:pt>
                  <c:pt idx="4">
                    <c:v>15</c:v>
                  </c:pt>
                  <c:pt idx="5">
                    <c:v>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A96-473F-9990-F5A28963FC5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2.08</c:v>
                </c:pt>
                <c:pt idx="2">
                  <c:v>2.37</c:v>
                </c:pt>
                <c:pt idx="3">
                  <c:v>2.56</c:v>
                </c:pt>
                <c:pt idx="4">
                  <c:v>3.45</c:v>
                </c:pt>
                <c:pt idx="5">
                  <c:v>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96-473F-9990-F5A28963F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24992"/>
        <c:axId val="135225384"/>
      </c:scatterChart>
      <c:valAx>
        <c:axId val="1352249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25384"/>
        <c:crosses val="autoZero"/>
        <c:crossBetween val="midCat"/>
      </c:valAx>
      <c:valAx>
        <c:axId val="13522538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2499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Agua Fria R. @ Buckeye Rd.: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334404018709747"/>
                  <c:y val="-9.9276342248188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12</c:v>
                </c:pt>
                <c:pt idx="1">
                  <c:v>34</c:v>
                </c:pt>
                <c:pt idx="2">
                  <c:v>25</c:v>
                </c:pt>
                <c:pt idx="3">
                  <c:v>50</c:v>
                </c:pt>
                <c:pt idx="4">
                  <c:v>39</c:v>
                </c:pt>
                <c:pt idx="5">
                  <c:v>26</c:v>
                </c:pt>
                <c:pt idx="6">
                  <c:v>32</c:v>
                </c:pt>
                <c:pt idx="7">
                  <c:v>21</c:v>
                </c:pt>
                <c:pt idx="8">
                  <c:v>16</c:v>
                </c:pt>
                <c:pt idx="9">
                  <c:v>37</c:v>
                </c:pt>
                <c:pt idx="10">
                  <c:v>37</c:v>
                </c:pt>
                <c:pt idx="11">
                  <c:v>13</c:v>
                </c:pt>
                <c:pt idx="12">
                  <c:v>33</c:v>
                </c:pt>
                <c:pt idx="13">
                  <c:v>11</c:v>
                </c:pt>
                <c:pt idx="14">
                  <c:v>21</c:v>
                </c:pt>
                <c:pt idx="16">
                  <c:v>40</c:v>
                </c:pt>
                <c:pt idx="17">
                  <c:v>14</c:v>
                </c:pt>
                <c:pt idx="18">
                  <c:v>12</c:v>
                </c:pt>
                <c:pt idx="19">
                  <c:v>28</c:v>
                </c:pt>
                <c:pt idx="20">
                  <c:v>24</c:v>
                </c:pt>
                <c:pt idx="21">
                  <c:v>23</c:v>
                </c:pt>
                <c:pt idx="22">
                  <c:v>16</c:v>
                </c:pt>
                <c:pt idx="23">
                  <c:v>24</c:v>
                </c:pt>
                <c:pt idx="24">
                  <c:v>18</c:v>
                </c:pt>
                <c:pt idx="25">
                  <c:v>18</c:v>
                </c:pt>
                <c:pt idx="26">
                  <c:v>21</c:v>
                </c:pt>
                <c:pt idx="27">
                  <c:v>28</c:v>
                </c:pt>
                <c:pt idx="28">
                  <c:v>26</c:v>
                </c:pt>
                <c:pt idx="29">
                  <c:v>16</c:v>
                </c:pt>
                <c:pt idx="30">
                  <c:v>31</c:v>
                </c:pt>
                <c:pt idx="31">
                  <c:v>21</c:v>
                </c:pt>
                <c:pt idx="32">
                  <c:v>23</c:v>
                </c:pt>
                <c:pt idx="33">
                  <c:v>25</c:v>
                </c:pt>
                <c:pt idx="34">
                  <c:v>25</c:v>
                </c:pt>
                <c:pt idx="35">
                  <c:v>20</c:v>
                </c:pt>
                <c:pt idx="3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A-4A9C-BBFB-0640B8E24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771295"/>
        <c:axId val="809420079"/>
      </c:barChart>
      <c:catAx>
        <c:axId val="632771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420079"/>
        <c:crosses val="autoZero"/>
        <c:auto val="1"/>
        <c:lblAlgn val="ctr"/>
        <c:lblOffset val="100"/>
        <c:noMultiLvlLbl val="0"/>
      </c:catAx>
      <c:valAx>
        <c:axId val="809420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771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05.7%22N+112%C2%B020'03.2%22W/@33.43492,-112.334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20</xdr:col>
      <xdr:colOff>10582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337A0F-BC64-4B77-8CAC-9FE420E862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492&amp;lon=-112.334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90" t="s">
        <v>75</v>
      </c>
      <c r="Q3" s="90" t="s">
        <v>74</v>
      </c>
    </row>
    <row r="4" spans="1:17" ht="15" customHeight="1" thickBot="1" x14ac:dyDescent="0.3">
      <c r="A4" s="17" t="s">
        <v>109</v>
      </c>
      <c r="B4" s="154" t="s">
        <v>110</v>
      </c>
      <c r="C4" s="155"/>
      <c r="D4" s="156"/>
      <c r="O4" s="2">
        <v>1989</v>
      </c>
      <c r="P4" s="91">
        <f>'1989'!B367</f>
        <v>4.0157400000000001</v>
      </c>
      <c r="Q4" s="92">
        <f>'1989'!C367</f>
        <v>0.5118100000000001</v>
      </c>
    </row>
    <row r="5" spans="1:17" ht="15" customHeight="1" thickBot="1" x14ac:dyDescent="0.3">
      <c r="A5" s="17"/>
      <c r="B5" s="155"/>
      <c r="C5" s="155"/>
      <c r="D5" s="156"/>
      <c r="O5" s="2">
        <v>1990</v>
      </c>
      <c r="P5" s="91">
        <f>'1990'!B367</f>
        <v>8.8976199999999981</v>
      </c>
      <c r="Q5" s="92">
        <f>'1990'!C367</f>
        <v>6.1417200000000003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1991</v>
      </c>
      <c r="P6" s="91">
        <f>'1991'!B367</f>
        <v>5.3936900000000003</v>
      </c>
      <c r="Q6" s="92">
        <f>'1991'!C367</f>
        <v>1.1811</v>
      </c>
    </row>
    <row r="7" spans="1:17" ht="15.75" thickBot="1" x14ac:dyDescent="0.3">
      <c r="A7" s="17" t="s">
        <v>3</v>
      </c>
      <c r="B7" s="82">
        <f>(D7-B8)/365.25</f>
        <v>36.985626283367559</v>
      </c>
      <c r="C7" s="81" t="s">
        <v>73</v>
      </c>
      <c r="D7" s="80">
        <v>45931</v>
      </c>
      <c r="O7" s="2">
        <v>1992</v>
      </c>
      <c r="P7" s="91">
        <f>'1992'!B367</f>
        <v>13.700759999999994</v>
      </c>
      <c r="Q7" s="92">
        <f>'1992'!C367</f>
        <v>3.8188899999999997</v>
      </c>
    </row>
    <row r="8" spans="1:17" ht="15.75" thickBot="1" x14ac:dyDescent="0.3">
      <c r="A8" s="18" t="s">
        <v>4</v>
      </c>
      <c r="B8" s="19">
        <v>32422</v>
      </c>
      <c r="C8" s="6"/>
      <c r="D8" s="16"/>
      <c r="O8" s="2">
        <v>1993</v>
      </c>
      <c r="P8" s="91">
        <f>'1993'!B367</f>
        <v>14.724379999999996</v>
      </c>
      <c r="Q8" s="92">
        <f>'1993'!C367</f>
        <v>3.2283400000000002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1994</v>
      </c>
      <c r="P9" s="91">
        <f>'1994'!B367</f>
        <v>6.6141599999999992</v>
      </c>
      <c r="Q9" s="92">
        <f>'1994'!C367</f>
        <v>1.2598400000000001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1995</v>
      </c>
      <c r="P10" s="91">
        <f>'1995'!B367</f>
        <v>6.7716399999999988</v>
      </c>
      <c r="Q10" s="92">
        <f>'1995'!C367</f>
        <v>0.7874000000000001</v>
      </c>
    </row>
    <row r="11" spans="1:17" ht="15.75" thickBot="1" x14ac:dyDescent="0.3">
      <c r="A11" s="17" t="s">
        <v>7</v>
      </c>
      <c r="B11" s="12" t="s">
        <v>79</v>
      </c>
      <c r="C11" s="20">
        <v>33.434919999999998</v>
      </c>
      <c r="D11" s="15"/>
      <c r="O11" s="2">
        <v>1996</v>
      </c>
      <c r="P11" s="91">
        <f>'1996'!B367</f>
        <v>6.3385699999999989</v>
      </c>
      <c r="Q11" s="92">
        <f>'1996'!C367</f>
        <v>3.0708599999999997</v>
      </c>
    </row>
    <row r="12" spans="1:17" ht="15.75" thickBot="1" x14ac:dyDescent="0.3">
      <c r="A12" s="17" t="s">
        <v>8</v>
      </c>
      <c r="B12" s="12" t="s">
        <v>80</v>
      </c>
      <c r="C12" s="20">
        <v>-112.33421</v>
      </c>
      <c r="D12" s="15"/>
      <c r="O12" s="2">
        <v>1997</v>
      </c>
      <c r="P12" s="91">
        <f>'1997'!B367</f>
        <v>3.5039299999999995</v>
      </c>
      <c r="Q12" s="92">
        <f>'1997'!C367</f>
        <v>2.00787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1998</v>
      </c>
      <c r="P13" s="91">
        <f>'1998'!B367</f>
        <v>8.8582499999999982</v>
      </c>
      <c r="Q13" s="92">
        <f>'1998'!C367</f>
        <v>2.4803100000000002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1999</v>
      </c>
      <c r="P14" s="91">
        <f>'1999'!B367</f>
        <v>5.7480199999999995</v>
      </c>
      <c r="Q14" s="92">
        <f>'1999'!C367</f>
        <v>2.7952699999999995</v>
      </c>
    </row>
    <row r="15" spans="1:17" ht="15.75" thickBot="1" x14ac:dyDescent="0.3">
      <c r="A15" s="84" t="s">
        <v>126</v>
      </c>
      <c r="B15" s="12"/>
      <c r="C15" s="12"/>
      <c r="D15" s="62">
        <f>AVERAGE(P4:P40)</f>
        <v>6.3571611111111102</v>
      </c>
      <c r="O15" s="2">
        <v>2000</v>
      </c>
      <c r="P15" s="91">
        <f>'2000'!B367</f>
        <v>4.0551099999999991</v>
      </c>
      <c r="Q15" s="92">
        <f>'2000'!C367</f>
        <v>1.5354299999999999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2001</v>
      </c>
      <c r="P16" s="91">
        <f>'2001'!B367</f>
        <v>8.936989999999998</v>
      </c>
      <c r="Q16" s="92">
        <f>'2001'!C367</f>
        <v>0.5118100000000001</v>
      </c>
    </row>
    <row r="17" spans="1:17" ht="15.75" thickBot="1" x14ac:dyDescent="0.3">
      <c r="A17" s="17" t="s">
        <v>13</v>
      </c>
      <c r="B17" s="12" t="s">
        <v>83</v>
      </c>
      <c r="C17" s="12"/>
      <c r="D17" s="15"/>
      <c r="O17" s="2">
        <v>2002</v>
      </c>
      <c r="P17" s="91">
        <f>'2002'!B367</f>
        <v>4.3306999999999993</v>
      </c>
      <c r="Q17" s="92">
        <f>'2002'!C367</f>
        <v>2.8346399999999998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2003</v>
      </c>
      <c r="P18" s="91">
        <f>'2003'!B367</f>
        <v>8.9763599999999979</v>
      </c>
      <c r="Q18" s="92">
        <f>'2003'!C367</f>
        <v>2.9133799999999996</v>
      </c>
    </row>
    <row r="19" spans="1:17" ht="15.75" thickBot="1" x14ac:dyDescent="0.3">
      <c r="O19" s="2">
        <v>2004</v>
      </c>
      <c r="P19" s="148"/>
      <c r="Q19" s="92">
        <f>'2004'!C367</f>
        <v>1.9685000000000001</v>
      </c>
    </row>
    <row r="20" spans="1:17" ht="15.75" thickBot="1" x14ac:dyDescent="0.3">
      <c r="A20" s="85" t="s">
        <v>16</v>
      </c>
      <c r="B20" s="30"/>
      <c r="C20" s="30"/>
      <c r="D20" s="31"/>
      <c r="O20" s="2">
        <v>2005</v>
      </c>
      <c r="P20" s="91">
        <f>'2005'!B367</f>
        <v>11.141709999999998</v>
      </c>
      <c r="Q20" s="92">
        <f>'2005'!C367</f>
        <v>2.4803099999999998</v>
      </c>
    </row>
    <row r="21" spans="1:17" ht="15.75" thickBot="1" x14ac:dyDescent="0.3">
      <c r="A21" s="32" t="s">
        <v>55</v>
      </c>
      <c r="B21" s="33"/>
      <c r="C21" s="33"/>
      <c r="D21" s="34"/>
      <c r="O21" s="2">
        <v>2006</v>
      </c>
      <c r="P21" s="91">
        <f>'2006'!B367</f>
        <v>4.6456600000000003</v>
      </c>
      <c r="Q21" s="92">
        <f>'2006'!C367</f>
        <v>2.7952699999999999</v>
      </c>
    </row>
    <row r="22" spans="1:17" ht="15.75" thickBot="1" x14ac:dyDescent="0.3">
      <c r="A22" s="35" t="s">
        <v>56</v>
      </c>
      <c r="B22" s="36"/>
      <c r="C22" s="36"/>
      <c r="D22" s="37"/>
      <c r="O22" s="2">
        <v>2007</v>
      </c>
      <c r="P22" s="91">
        <f>'2007'!B367</f>
        <v>2.1259799999999998</v>
      </c>
      <c r="Q22" s="92">
        <f>'2007'!C367</f>
        <v>0.7874000000000001</v>
      </c>
    </row>
    <row r="23" spans="1:17" ht="15.75" thickBot="1" x14ac:dyDescent="0.3">
      <c r="O23" s="2">
        <v>2008</v>
      </c>
      <c r="P23" s="91">
        <f>'2008'!B367</f>
        <v>7.4015599999999981</v>
      </c>
      <c r="Q23" s="92">
        <f>'2008'!C367</f>
        <v>2.59842</v>
      </c>
    </row>
    <row r="24" spans="1:17" ht="15.75" thickBot="1" x14ac:dyDescent="0.3">
      <c r="A24" s="38" t="s">
        <v>54</v>
      </c>
      <c r="B24" s="54"/>
      <c r="C24" s="54"/>
      <c r="D24" s="39"/>
      <c r="O24" s="2">
        <v>2009</v>
      </c>
      <c r="P24" s="91">
        <f>'2009'!B367</f>
        <v>4.0944799999999999</v>
      </c>
      <c r="Q24" s="92">
        <f>'2009'!C367</f>
        <v>1.1811000000000003</v>
      </c>
    </row>
    <row r="25" spans="1:17" ht="15.75" thickBot="1" x14ac:dyDescent="0.3">
      <c r="A25" s="40"/>
      <c r="B25" s="40" t="s">
        <v>51</v>
      </c>
      <c r="C25" s="55">
        <v>39</v>
      </c>
      <c r="D25" s="57"/>
      <c r="O25" s="2">
        <v>2010</v>
      </c>
      <c r="P25" s="91">
        <f>'2010'!B367</f>
        <v>7.5984099999999994</v>
      </c>
      <c r="Q25" s="92">
        <f>'2010'!C367</f>
        <v>2.1259800000000002</v>
      </c>
    </row>
    <row r="26" spans="1:17" ht="15.75" thickBot="1" x14ac:dyDescent="0.3">
      <c r="A26" s="40"/>
      <c r="B26" s="40" t="s">
        <v>52</v>
      </c>
      <c r="C26" s="55">
        <v>7</v>
      </c>
      <c r="D26" s="57"/>
      <c r="O26" s="2">
        <v>2011</v>
      </c>
      <c r="P26" s="91">
        <f>'2011'!B367</f>
        <v>3.1889699999999999</v>
      </c>
      <c r="Q26" s="92">
        <f>'2011'!C367</f>
        <v>0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2012</v>
      </c>
      <c r="P27" s="91">
        <f>'2012'!B367</f>
        <v>3.2283399999999984</v>
      </c>
      <c r="Q27" s="92">
        <f>'2012'!C367</f>
        <v>1.29921</v>
      </c>
    </row>
    <row r="28" spans="1:17" ht="15.75" thickBot="1" x14ac:dyDescent="0.3">
      <c r="O28" s="2">
        <v>2013</v>
      </c>
      <c r="P28" s="91">
        <f>'2013'!B367</f>
        <v>4.5669199999999996</v>
      </c>
      <c r="Q28" s="92">
        <f>'2013'!C367</f>
        <v>2.2047200000000005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2014</v>
      </c>
      <c r="P29" s="91">
        <f>'2014'!B367</f>
        <v>8.7007599999999989</v>
      </c>
      <c r="Q29" s="92">
        <f>'2014'!C367</f>
        <v>5.1968400000000008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1">
        <f>'2015'!B367</f>
        <v>5.3149499999999987</v>
      </c>
      <c r="Q30" s="92">
        <f>'2015'!C367</f>
        <v>2.1653500000000001</v>
      </c>
    </row>
    <row r="31" spans="1:17" ht="15.75" thickBot="1" x14ac:dyDescent="0.3">
      <c r="A31" s="44" t="s">
        <v>18</v>
      </c>
      <c r="B31" s="45">
        <f>FREQ!$B$41</f>
        <v>0.98</v>
      </c>
      <c r="C31" s="144">
        <f>FREQ!$C$41</f>
        <v>38566</v>
      </c>
      <c r="D31" s="46">
        <v>22</v>
      </c>
      <c r="O31" s="2">
        <v>2016</v>
      </c>
      <c r="P31" s="91">
        <f>'2016'!B367</f>
        <v>5.4724299999999984</v>
      </c>
      <c r="Q31" s="92">
        <f>'2016'!C367</f>
        <v>1.85039</v>
      </c>
    </row>
    <row r="32" spans="1:17" ht="15.75" thickBot="1" x14ac:dyDescent="0.3">
      <c r="A32" s="44" t="s">
        <v>19</v>
      </c>
      <c r="B32" s="45">
        <f>FREQ!$D$41</f>
        <v>2.09</v>
      </c>
      <c r="C32" s="144">
        <f>FREQ!$E$41</f>
        <v>38566</v>
      </c>
      <c r="D32" s="46">
        <v>103</v>
      </c>
      <c r="O32" s="2">
        <v>2017</v>
      </c>
      <c r="P32" s="91">
        <f>'2017'!B367</f>
        <v>6.7322699999999998</v>
      </c>
      <c r="Q32" s="92">
        <f>'2017'!C367</f>
        <v>2.9921200000000003</v>
      </c>
    </row>
    <row r="33" spans="1:17" ht="15.75" thickBot="1" x14ac:dyDescent="0.3">
      <c r="A33" s="44" t="s">
        <v>20</v>
      </c>
      <c r="B33" s="45">
        <f>FREQ!$F$41</f>
        <v>2.3199999999999998</v>
      </c>
      <c r="C33" s="144">
        <f>FREQ!$G$41</f>
        <v>38566</v>
      </c>
      <c r="D33" s="46">
        <v>89</v>
      </c>
      <c r="O33" s="2">
        <v>2018</v>
      </c>
      <c r="P33" s="91">
        <f>'2018'!B367</f>
        <v>2.0472399999999999</v>
      </c>
      <c r="Q33" s="92">
        <f>'2018'!C367</f>
        <v>1.45669</v>
      </c>
    </row>
    <row r="34" spans="1:17" ht="15.75" customHeight="1" thickBot="1" x14ac:dyDescent="0.3">
      <c r="A34" s="44" t="s">
        <v>21</v>
      </c>
      <c r="B34" s="45">
        <f>FREQ!$H$41</f>
        <v>2.4</v>
      </c>
      <c r="C34" s="144">
        <f>FREQ!$I$41</f>
        <v>38566</v>
      </c>
      <c r="D34" s="46">
        <v>68</v>
      </c>
      <c r="O34" s="2">
        <v>2019</v>
      </c>
      <c r="P34" s="91">
        <f>'2019'!B367</f>
        <v>9.8818699999999957</v>
      </c>
      <c r="Q34" s="92">
        <f>'2019'!C367</f>
        <v>1.5748</v>
      </c>
    </row>
    <row r="35" spans="1:17" ht="15.75" thickBot="1" x14ac:dyDescent="0.3">
      <c r="A35" s="44" t="s">
        <v>22</v>
      </c>
      <c r="B35" s="45">
        <f>FREQ!$J$41</f>
        <v>2.4</v>
      </c>
      <c r="C35" s="144">
        <f>FREQ!$K$41</f>
        <v>38566</v>
      </c>
      <c r="D35" s="46">
        <v>15</v>
      </c>
      <c r="O35" s="2">
        <v>2020</v>
      </c>
      <c r="P35" s="91">
        <f>'2020'!B367</f>
        <v>8.6614000000000004</v>
      </c>
      <c r="Q35" s="92">
        <f>'2020'!C367</f>
        <v>0.23621999999999999</v>
      </c>
    </row>
    <row r="36" spans="1:17" ht="15.75" thickBot="1" x14ac:dyDescent="0.3">
      <c r="A36" s="47" t="s">
        <v>23</v>
      </c>
      <c r="B36" s="48">
        <f>FREQ!$L$41</f>
        <v>2.83</v>
      </c>
      <c r="C36" s="145">
        <f>FREQ!$M$41</f>
        <v>43789</v>
      </c>
      <c r="D36" s="49">
        <v>16</v>
      </c>
      <c r="O36" s="2">
        <v>2021</v>
      </c>
      <c r="P36" s="91">
        <f>'2021'!B367</f>
        <v>7.1653400000000005</v>
      </c>
      <c r="Q36" s="92">
        <f>'2021'!C367</f>
        <v>5.5117999999999991</v>
      </c>
    </row>
    <row r="37" spans="1:17" ht="15.75" thickBot="1" x14ac:dyDescent="0.3">
      <c r="O37" s="2">
        <v>2022</v>
      </c>
      <c r="P37" s="91">
        <f>'2022'!B367</f>
        <v>4.3306999999999993</v>
      </c>
      <c r="Q37" s="92">
        <f>'2022'!C367</f>
        <v>2.0472399999999995</v>
      </c>
    </row>
    <row r="38" spans="1:17" ht="16.5" thickBot="1" x14ac:dyDescent="0.3">
      <c r="A38" s="162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2023</v>
      </c>
      <c r="P38" s="91">
        <f>'2023'!B367</f>
        <v>4.5275499999999989</v>
      </c>
      <c r="Q38" s="92">
        <f>'2023'!C367</f>
        <v>0.31496000000000002</v>
      </c>
    </row>
    <row r="39" spans="1:17" ht="15.75" thickBot="1" x14ac:dyDescent="0.3">
      <c r="O39" s="2">
        <v>2024</v>
      </c>
      <c r="P39" s="91">
        <f>'2024'!B367</f>
        <v>4.0157400000000001</v>
      </c>
      <c r="Q39" s="92">
        <f>'2024'!C367</f>
        <v>0.11811000000000001</v>
      </c>
    </row>
    <row r="40" spans="1:17" ht="15.75" thickBot="1" x14ac:dyDescent="0.3">
      <c r="O40" s="2">
        <v>2025</v>
      </c>
      <c r="P40" s="91">
        <f>'2025'!B367</f>
        <v>3.1496000000000004</v>
      </c>
      <c r="Q40" s="92">
        <f>'2025'!C367</f>
        <v>1.3385800000000001</v>
      </c>
    </row>
    <row r="41" spans="1:17" x14ac:dyDescent="0.25">
      <c r="O41" s="159" t="s">
        <v>123</v>
      </c>
      <c r="P41" s="160"/>
      <c r="Q41" s="160"/>
    </row>
    <row r="42" spans="1:17" x14ac:dyDescent="0.25">
      <c r="O42" s="161"/>
      <c r="P42" s="161"/>
      <c r="Q42" s="161"/>
    </row>
  </sheetData>
  <sheetProtection algorithmName="SHA-512" hashValue="QuHRI+2X6G1cHg9i3DG3YemtS5ZR6KskhIZPqKw2W5oHnq20ZhjzZ7+JmnetqXcG0tJIBMoOOJ8DTPZXGLzBRw==" saltValue="EMeDMqkTh/nRfkw/dGoF2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41:Q42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0.35432999999999998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0.27559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 t="str">
        <f ca="1">INDIRECT("'"&amp;$M$1&amp;"'!"&amp;"$B$103")</f>
        <v>_____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 t="str">
        <f ca="1">INDIRECT("'"&amp;$M$1&amp;"'!"&amp;"$B$105")</f>
        <v>_____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 t="str">
        <f ca="1">INDIRECT("'"&amp;$M$1&amp;"'!"&amp;"$B$106")</f>
        <v>_____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 t="str">
        <f ca="1">INDIRECT("'"&amp;$M$1&amp;"'!"&amp;"$B$107")</f>
        <v>_____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 t="str">
        <f ca="1">INDIRECT("'"&amp;$M$1&amp;"'!"&amp;"$B$108")</f>
        <v>_____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 t="str">
        <f ca="1">INDIRECT("'"&amp;$M$1&amp;"'!"&amp;"$B$109")</f>
        <v>_____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 t="str">
        <f ca="1">INDIRECT("'"&amp;$M$1&amp;"'!"&amp;"$B$110")</f>
        <v>_____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 t="str">
        <f ca="1">INDIRECT("'"&amp;$M$1&amp;"'!"&amp;"$B$111")</f>
        <v>_____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 t="str">
        <f ca="1">INDIRECT("'"&amp;$M$1&amp;"'!"&amp;"$B$112")</f>
        <v>_____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 t="str">
        <f ca="1">INDIRECT("'"&amp;$M$1&amp;"'!"&amp;"$B$113")</f>
        <v>_____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 t="str">
        <f ca="1">INDIRECT("'"&amp;$M$1&amp;"'!"&amp;"$B$120")</f>
        <v>_____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0.82677</v>
      </c>
      <c r="H35" s="71">
        <f t="shared" ca="1" si="0"/>
        <v>7.8740000000000004E-2</v>
      </c>
      <c r="I35" s="71">
        <f t="shared" ca="1" si="0"/>
        <v>0.47243999999999997</v>
      </c>
      <c r="J35" s="71">
        <f t="shared" ref="J35" ca="1" si="1">SUM(J4:J34)</f>
        <v>0.31496000000000002</v>
      </c>
      <c r="K35" s="71">
        <f t="shared" ref="K35" ca="1" si="2">SUM(K4:K34)</f>
        <v>0.19685</v>
      </c>
      <c r="L35" s="71">
        <f t="shared" ref="L35" ca="1" si="3">SUM(L4:L34)</f>
        <v>0.27559</v>
      </c>
      <c r="M35" s="71">
        <f t="shared" ref="M35" ca="1" si="4">SUM(M4:M34)</f>
        <v>0.86613999999999991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0.94488000000000005</v>
      </c>
      <c r="H36" s="73">
        <f t="shared" ca="1" si="5"/>
        <v>1.02362</v>
      </c>
      <c r="I36" s="73">
        <f t="shared" ca="1" si="5"/>
        <v>1.4960599999999999</v>
      </c>
      <c r="J36" s="73">
        <f t="shared" ca="1" si="5"/>
        <v>1.8110200000000001</v>
      </c>
      <c r="K36" s="73">
        <f t="shared" ca="1" si="5"/>
        <v>2.00787</v>
      </c>
      <c r="L36" s="73">
        <f t="shared" ca="1" si="5"/>
        <v>2.2834599999999998</v>
      </c>
      <c r="M36" s="73">
        <f t="shared" ca="1" si="5"/>
        <v>3.1495999999999995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7.8740000000000004E-2</v>
      </c>
      <c r="I37" s="73">
        <f t="shared" ca="1" si="6"/>
        <v>0.35432999999999998</v>
      </c>
      <c r="J37" s="73">
        <f t="shared" ca="1" si="6"/>
        <v>0.19685</v>
      </c>
      <c r="K37" s="73">
        <f t="shared" ca="1" si="6"/>
        <v>0.19685</v>
      </c>
      <c r="L37" s="73">
        <f ca="1">MAX(L4:L34)</f>
        <v>0.15748000000000001</v>
      </c>
      <c r="M37" s="73">
        <f t="shared" ca="1" si="6"/>
        <v>0.35432999999999998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3</v>
      </c>
    </row>
    <row r="40" spans="1:22" ht="15.75" x14ac:dyDescent="0.25">
      <c r="A40" s="75" t="s">
        <v>46</v>
      </c>
      <c r="B40" s="76"/>
      <c r="C40" s="76"/>
      <c r="D40" s="77">
        <f ca="1">MAX(B4:M34)</f>
        <v>0.35432999999999998</v>
      </c>
    </row>
    <row r="41" spans="1:22" ht="15.75" x14ac:dyDescent="0.25">
      <c r="A41" s="75" t="s">
        <v>47</v>
      </c>
      <c r="B41" s="76"/>
      <c r="C41" s="76"/>
      <c r="D41" s="77">
        <f ca="1">MAX(B35:M35)</f>
        <v>0.86613999999999991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1.3385799999999999</v>
      </c>
    </row>
    <row r="43" spans="1:22" ht="15.75" x14ac:dyDescent="0.25">
      <c r="A43" s="75" t="s">
        <v>70</v>
      </c>
      <c r="B43" s="76"/>
      <c r="C43" s="76"/>
      <c r="D43" s="77">
        <f ca="1">M36</f>
        <v>3.1495999999999995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0.49544127401381993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L16" sqref="L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6.85546875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85000</v>
      </c>
      <c r="B2" s="104">
        <v>45709</v>
      </c>
      <c r="C2" s="103">
        <v>3</v>
      </c>
      <c r="D2" s="104">
        <v>45711.75</v>
      </c>
      <c r="E2" s="103">
        <v>3</v>
      </c>
      <c r="F2" s="121">
        <f>D2-B2</f>
        <v>2.75</v>
      </c>
      <c r="G2" s="105" t="s">
        <v>91</v>
      </c>
      <c r="H2" s="105" t="s">
        <v>85</v>
      </c>
      <c r="I2" s="103">
        <v>1</v>
      </c>
    </row>
    <row r="3" spans="1:9" x14ac:dyDescent="0.25">
      <c r="A3" s="21">
        <v>85000</v>
      </c>
      <c r="B3" s="104">
        <v>45696.75</v>
      </c>
      <c r="C3" s="103">
        <v>3</v>
      </c>
      <c r="D3" s="104">
        <v>45699.25</v>
      </c>
      <c r="E3" s="103">
        <v>3</v>
      </c>
      <c r="F3" s="121">
        <f>D3-B3</f>
        <v>2.5</v>
      </c>
      <c r="G3" s="105" t="s">
        <v>91</v>
      </c>
      <c r="H3" s="105" t="s">
        <v>85</v>
      </c>
      <c r="I3" s="103">
        <v>1</v>
      </c>
    </row>
    <row r="4" spans="1:9" x14ac:dyDescent="0.25">
      <c r="A4" s="21">
        <v>85000</v>
      </c>
      <c r="B4" s="104">
        <v>45668.5</v>
      </c>
      <c r="C4" s="103" t="s">
        <v>127</v>
      </c>
      <c r="D4" s="104">
        <v>45670.5</v>
      </c>
      <c r="E4" s="103" t="s">
        <v>127</v>
      </c>
      <c r="F4" s="121">
        <f>D4-B4</f>
        <v>2</v>
      </c>
      <c r="G4" s="105" t="s">
        <v>128</v>
      </c>
      <c r="H4" s="105" t="s">
        <v>85</v>
      </c>
      <c r="I4" s="103">
        <v>1</v>
      </c>
    </row>
    <row r="5" spans="1:9" x14ac:dyDescent="0.25">
      <c r="A5" s="21">
        <v>85000</v>
      </c>
      <c r="B5" s="104">
        <v>45665.5</v>
      </c>
      <c r="C5" s="103">
        <v>3</v>
      </c>
      <c r="D5" s="104">
        <v>45686.25</v>
      </c>
      <c r="E5" s="103">
        <v>3</v>
      </c>
      <c r="F5" s="121">
        <f>D5-B5</f>
        <v>20.75</v>
      </c>
      <c r="G5" s="105" t="s">
        <v>91</v>
      </c>
      <c r="H5" s="105" t="s">
        <v>85</v>
      </c>
      <c r="I5" s="103">
        <v>1</v>
      </c>
    </row>
    <row r="6" spans="1:9" x14ac:dyDescent="0.25">
      <c r="A6" s="21">
        <v>85000</v>
      </c>
      <c r="B6" s="104">
        <v>45650.25</v>
      </c>
      <c r="C6" s="103">
        <v>3</v>
      </c>
      <c r="D6" s="104">
        <v>45655</v>
      </c>
      <c r="E6" s="103">
        <v>3</v>
      </c>
      <c r="F6" s="121">
        <f>D6-B6</f>
        <v>4.75</v>
      </c>
      <c r="G6" s="105" t="s">
        <v>91</v>
      </c>
      <c r="H6" s="105" t="s">
        <v>85</v>
      </c>
      <c r="I6" s="103">
        <v>1</v>
      </c>
    </row>
    <row r="7" spans="1:9" x14ac:dyDescent="0.25">
      <c r="A7" s="21">
        <v>85000</v>
      </c>
      <c r="B7" s="104">
        <v>42909.5</v>
      </c>
      <c r="C7" s="103">
        <v>95</v>
      </c>
      <c r="D7" s="104">
        <v>42914.193055555559</v>
      </c>
      <c r="E7" s="103">
        <v>95</v>
      </c>
      <c r="F7" s="121">
        <f>D7-B7</f>
        <v>4.6930555555591127</v>
      </c>
      <c r="G7" s="105" t="s">
        <v>90</v>
      </c>
      <c r="H7" s="105" t="s">
        <v>85</v>
      </c>
      <c r="I7" s="103">
        <v>1</v>
      </c>
    </row>
    <row r="8" spans="1:9" x14ac:dyDescent="0.25">
      <c r="A8" s="21">
        <v>85000</v>
      </c>
      <c r="B8" s="104">
        <v>42808.25</v>
      </c>
      <c r="C8" s="103">
        <v>94</v>
      </c>
      <c r="D8" s="104">
        <v>42810.502083333333</v>
      </c>
      <c r="E8" s="103">
        <v>94</v>
      </c>
      <c r="F8" s="121">
        <f>D8-B8</f>
        <v>2.2520833333328483</v>
      </c>
      <c r="G8" s="105" t="s">
        <v>86</v>
      </c>
      <c r="H8" s="105" t="s">
        <v>85</v>
      </c>
      <c r="I8" s="103">
        <v>1</v>
      </c>
    </row>
    <row r="9" spans="1:9" x14ac:dyDescent="0.25">
      <c r="A9" s="21">
        <v>85000</v>
      </c>
      <c r="B9" s="22">
        <v>41038.481249999997</v>
      </c>
      <c r="C9" s="21">
        <v>49</v>
      </c>
      <c r="D9" s="22">
        <v>41043.346527777801</v>
      </c>
      <c r="E9" s="21">
        <v>49</v>
      </c>
      <c r="F9" s="23">
        <v>4.87</v>
      </c>
      <c r="G9" s="24" t="s">
        <v>84</v>
      </c>
      <c r="H9" s="24" t="s">
        <v>85</v>
      </c>
      <c r="I9" s="21">
        <v>1</v>
      </c>
    </row>
    <row r="10" spans="1:9" x14ac:dyDescent="0.25">
      <c r="A10" s="21">
        <v>85000</v>
      </c>
      <c r="B10" s="22">
        <v>39190.6472222222</v>
      </c>
      <c r="C10" s="21">
        <v>34</v>
      </c>
      <c r="D10" s="22">
        <v>39195.514583333301</v>
      </c>
      <c r="E10" s="21">
        <v>34</v>
      </c>
      <c r="F10" s="23">
        <v>4.87</v>
      </c>
      <c r="G10" s="24" t="s">
        <v>84</v>
      </c>
      <c r="H10" s="24" t="s">
        <v>85</v>
      </c>
      <c r="I10" s="21">
        <v>1</v>
      </c>
    </row>
    <row r="11" spans="1:9" x14ac:dyDescent="0.25">
      <c r="A11" s="21">
        <v>85000</v>
      </c>
      <c r="B11" s="22">
        <v>39184.406944444403</v>
      </c>
      <c r="C11" s="21">
        <v>34</v>
      </c>
      <c r="D11" s="22">
        <v>39188.538888888899</v>
      </c>
      <c r="E11" s="21">
        <v>34</v>
      </c>
      <c r="F11" s="23">
        <v>4.13</v>
      </c>
      <c r="G11" s="24" t="s">
        <v>86</v>
      </c>
      <c r="H11" s="24" t="s">
        <v>85</v>
      </c>
      <c r="I11" s="21">
        <v>1</v>
      </c>
    </row>
    <row r="12" spans="1:9" x14ac:dyDescent="0.25">
      <c r="A12" s="21">
        <v>85000</v>
      </c>
      <c r="B12" s="22">
        <v>38995.527777777803</v>
      </c>
      <c r="C12" s="21">
        <v>0</v>
      </c>
      <c r="D12" s="22">
        <v>39000.5444444444</v>
      </c>
      <c r="E12" s="21">
        <v>1</v>
      </c>
      <c r="F12" s="23">
        <v>5.0199999999999996</v>
      </c>
      <c r="G12" s="24" t="s">
        <v>87</v>
      </c>
      <c r="H12" s="24" t="s">
        <v>88</v>
      </c>
      <c r="I12" s="21">
        <v>1</v>
      </c>
    </row>
    <row r="13" spans="1:9" x14ac:dyDescent="0.25">
      <c r="A13" s="21">
        <v>85000</v>
      </c>
      <c r="B13" s="22">
        <v>38638.617361111101</v>
      </c>
      <c r="C13" s="21">
        <v>0</v>
      </c>
      <c r="D13" s="22">
        <v>38641.117361111101</v>
      </c>
      <c r="E13" s="21">
        <v>0</v>
      </c>
      <c r="F13" s="23">
        <v>2.5</v>
      </c>
      <c r="G13" s="24" t="s">
        <v>86</v>
      </c>
      <c r="H13" s="24" t="s">
        <v>85</v>
      </c>
      <c r="I13" s="21">
        <v>1</v>
      </c>
    </row>
    <row r="14" spans="1:9" x14ac:dyDescent="0.25">
      <c r="A14" s="21">
        <v>85000</v>
      </c>
      <c r="B14" s="22">
        <v>38486.297222222202</v>
      </c>
      <c r="C14" s="21">
        <v>220</v>
      </c>
      <c r="D14" s="22">
        <v>38489.547222222202</v>
      </c>
      <c r="E14" s="21">
        <v>220</v>
      </c>
      <c r="F14" s="23">
        <v>3.25</v>
      </c>
      <c r="G14" s="24" t="s">
        <v>89</v>
      </c>
      <c r="H14" s="24" t="s">
        <v>85</v>
      </c>
      <c r="I14" s="21">
        <v>1</v>
      </c>
    </row>
    <row r="15" spans="1:9" x14ac:dyDescent="0.25">
      <c r="A15" s="99">
        <v>85000</v>
      </c>
      <c r="B15" s="100">
        <v>37879</v>
      </c>
      <c r="C15" s="99">
        <v>157</v>
      </c>
      <c r="D15" s="100">
        <v>38106</v>
      </c>
      <c r="E15" s="99" t="s">
        <v>93</v>
      </c>
      <c r="F15" s="101"/>
      <c r="G15" s="102" t="s">
        <v>94</v>
      </c>
      <c r="H15" s="102" t="s">
        <v>95</v>
      </c>
      <c r="I15" s="99">
        <v>2</v>
      </c>
    </row>
    <row r="16" spans="1:9" x14ac:dyDescent="0.25">
      <c r="A16" s="21">
        <v>85000</v>
      </c>
      <c r="B16" s="22">
        <v>38169.834027777797</v>
      </c>
      <c r="C16" s="21">
        <v>0</v>
      </c>
      <c r="D16" s="22">
        <v>38173.347222222197</v>
      </c>
      <c r="E16" s="21">
        <v>0</v>
      </c>
      <c r="F16" s="23">
        <v>3.51</v>
      </c>
      <c r="G16" s="24" t="s">
        <v>86</v>
      </c>
      <c r="H16" s="24" t="s">
        <v>85</v>
      </c>
      <c r="I16" s="21">
        <v>1</v>
      </c>
    </row>
    <row r="17" spans="1:9" x14ac:dyDescent="0.25">
      <c r="A17" s="21">
        <v>85000</v>
      </c>
      <c r="B17" s="22">
        <v>37827.368055555598</v>
      </c>
      <c r="C17" s="21">
        <v>157</v>
      </c>
      <c r="D17" s="22">
        <v>37831.261111111096</v>
      </c>
      <c r="E17" s="21">
        <v>157</v>
      </c>
      <c r="F17" s="23">
        <v>3.89</v>
      </c>
      <c r="G17" s="24" t="s">
        <v>90</v>
      </c>
      <c r="H17" s="24" t="s">
        <v>85</v>
      </c>
      <c r="I17" s="21">
        <v>1</v>
      </c>
    </row>
    <row r="18" spans="1:9" x14ac:dyDescent="0.25">
      <c r="A18" s="21">
        <v>85000</v>
      </c>
      <c r="B18" s="22">
        <v>37127.0180555556</v>
      </c>
      <c r="C18" s="21">
        <v>227</v>
      </c>
      <c r="D18" s="22">
        <v>37130.591666666704</v>
      </c>
      <c r="E18" s="21">
        <v>227</v>
      </c>
      <c r="F18" s="23">
        <v>3.57</v>
      </c>
      <c r="G18" s="24" t="s">
        <v>91</v>
      </c>
      <c r="H18" s="24" t="s">
        <v>85</v>
      </c>
      <c r="I18" s="21">
        <v>1</v>
      </c>
    </row>
    <row r="19" spans="1:9" x14ac:dyDescent="0.25">
      <c r="A19" s="21">
        <v>85000</v>
      </c>
      <c r="B19" s="22">
        <v>36795.501388888901</v>
      </c>
      <c r="C19" s="21">
        <v>103</v>
      </c>
      <c r="D19" s="22">
        <v>36798.016666666699</v>
      </c>
      <c r="E19" s="21">
        <v>103</v>
      </c>
      <c r="F19" s="23">
        <v>2.52</v>
      </c>
      <c r="G19" s="24" t="s">
        <v>86</v>
      </c>
      <c r="H19" s="24" t="s">
        <v>85</v>
      </c>
      <c r="I19" s="21">
        <v>1</v>
      </c>
    </row>
    <row r="20" spans="1:9" x14ac:dyDescent="0.25">
      <c r="A20" s="21">
        <v>85000</v>
      </c>
      <c r="B20" s="22">
        <v>36714.908333333296</v>
      </c>
      <c r="C20" s="21">
        <v>84</v>
      </c>
      <c r="D20" s="22">
        <v>36719.409027777801</v>
      </c>
      <c r="E20" s="21">
        <v>84</v>
      </c>
      <c r="F20" s="23">
        <v>4.5</v>
      </c>
      <c r="G20" s="24" t="s">
        <v>87</v>
      </c>
      <c r="H20" s="24" t="s">
        <v>85</v>
      </c>
      <c r="I20" s="21">
        <v>1</v>
      </c>
    </row>
    <row r="21" spans="1:9" x14ac:dyDescent="0.25">
      <c r="A21" s="21">
        <v>85000</v>
      </c>
      <c r="B21" s="22">
        <v>36337.413194444402</v>
      </c>
      <c r="C21" s="21">
        <v>75</v>
      </c>
      <c r="D21" s="22">
        <v>36341.413194444402</v>
      </c>
      <c r="E21" s="21">
        <v>75</v>
      </c>
      <c r="F21" s="23">
        <v>4</v>
      </c>
      <c r="G21" s="24" t="s">
        <v>91</v>
      </c>
      <c r="H21" s="24" t="s">
        <v>85</v>
      </c>
      <c r="I21" s="21">
        <v>1</v>
      </c>
    </row>
    <row r="22" spans="1:9" x14ac:dyDescent="0.25">
      <c r="A22" s="21">
        <v>85000</v>
      </c>
      <c r="B22" s="22">
        <v>36272.059722222199</v>
      </c>
      <c r="C22" s="21">
        <v>71</v>
      </c>
      <c r="D22" s="22">
        <v>36277.510416666701</v>
      </c>
      <c r="E22" s="21">
        <v>71</v>
      </c>
      <c r="F22" s="23">
        <v>5.45</v>
      </c>
      <c r="G22" s="24" t="s">
        <v>87</v>
      </c>
      <c r="H22" s="24" t="s">
        <v>85</v>
      </c>
      <c r="I22" s="21">
        <v>1</v>
      </c>
    </row>
    <row r="23" spans="1:9" x14ac:dyDescent="0.25">
      <c r="A23" s="21">
        <v>85000</v>
      </c>
      <c r="B23" s="22">
        <v>35923.896527777797</v>
      </c>
      <c r="C23" s="21">
        <v>162</v>
      </c>
      <c r="D23" s="22">
        <v>35926.816666666702</v>
      </c>
      <c r="E23" s="21">
        <v>162</v>
      </c>
      <c r="F23" s="23">
        <v>2.92</v>
      </c>
      <c r="G23" s="24" t="s">
        <v>84</v>
      </c>
      <c r="H23" s="24" t="s">
        <v>85</v>
      </c>
      <c r="I23" s="21">
        <v>1</v>
      </c>
    </row>
    <row r="24" spans="1:9" x14ac:dyDescent="0.25">
      <c r="A24" s="21">
        <v>85000</v>
      </c>
      <c r="B24" s="22">
        <v>35524.293055555601</v>
      </c>
      <c r="C24" s="21">
        <v>38</v>
      </c>
      <c r="D24" s="22">
        <v>35527.295138888898</v>
      </c>
      <c r="E24" s="21">
        <v>38</v>
      </c>
      <c r="F24" s="23">
        <f>D24-B24</f>
        <v>3.0020833332964685</v>
      </c>
      <c r="G24" s="24" t="s">
        <v>91</v>
      </c>
      <c r="H24" s="24" t="s">
        <v>85</v>
      </c>
      <c r="I24" s="21">
        <v>1</v>
      </c>
    </row>
    <row r="25" spans="1:9" x14ac:dyDescent="0.25">
      <c r="A25" s="21">
        <v>85000</v>
      </c>
      <c r="B25" s="104">
        <v>35281.995833333334</v>
      </c>
      <c r="C25" s="103">
        <v>104</v>
      </c>
      <c r="D25" s="104">
        <v>35285.495833333334</v>
      </c>
      <c r="E25" s="103">
        <v>104</v>
      </c>
      <c r="F25" s="23">
        <f t="shared" ref="F25:F27" si="0">D25-B25</f>
        <v>3.5</v>
      </c>
      <c r="G25" s="105" t="s">
        <v>96</v>
      </c>
      <c r="H25" s="24" t="s">
        <v>85</v>
      </c>
      <c r="I25" s="103">
        <v>1</v>
      </c>
    </row>
    <row r="26" spans="1:9" x14ac:dyDescent="0.25">
      <c r="A26" s="21">
        <v>85000</v>
      </c>
      <c r="B26" s="104">
        <v>35327.292361111111</v>
      </c>
      <c r="C26" s="103">
        <v>161</v>
      </c>
      <c r="D26" s="104">
        <v>35332.792361111111</v>
      </c>
      <c r="E26" s="103">
        <v>161</v>
      </c>
      <c r="F26" s="23">
        <f t="shared" si="0"/>
        <v>5.5</v>
      </c>
      <c r="G26" s="105" t="s">
        <v>96</v>
      </c>
      <c r="H26" s="24" t="s">
        <v>85</v>
      </c>
      <c r="I26" s="103">
        <v>1</v>
      </c>
    </row>
    <row r="27" spans="1:9" x14ac:dyDescent="0.25">
      <c r="A27" s="21">
        <v>85000</v>
      </c>
      <c r="B27" s="104">
        <v>35336.292361111111</v>
      </c>
      <c r="C27" s="103">
        <v>161</v>
      </c>
      <c r="D27" s="104">
        <v>35339.292361111111</v>
      </c>
      <c r="E27" s="103">
        <v>0</v>
      </c>
      <c r="F27" s="106">
        <f t="shared" si="0"/>
        <v>3</v>
      </c>
      <c r="G27" s="105" t="s">
        <v>96</v>
      </c>
      <c r="H27" s="24" t="s">
        <v>85</v>
      </c>
      <c r="I27" s="103">
        <v>1</v>
      </c>
    </row>
    <row r="28" spans="1:9" x14ac:dyDescent="0.25">
      <c r="F28" s="23">
        <f>SUM($F2:$F27)</f>
        <v>109.69722222218843</v>
      </c>
    </row>
    <row r="30" spans="1:9" x14ac:dyDescent="0.25">
      <c r="C30" s="149" t="s">
        <v>124</v>
      </c>
      <c r="D30" s="150"/>
      <c r="E30" s="151">
        <f>Meta_Stats!B7*365.25</f>
        <v>13509</v>
      </c>
      <c r="F30" s="152">
        <f>100-((F28/E30)*100)</f>
        <v>99.18796933731447</v>
      </c>
      <c r="G30" s="153" t="s">
        <v>125</v>
      </c>
    </row>
    <row r="32" spans="1:9" x14ac:dyDescent="0.25">
      <c r="A32" s="98" t="s">
        <v>97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workbookViewId="0">
      <pane ySplit="2" topLeftCell="A14" activePane="bottomLeft" state="frozen"/>
      <selection pane="bottomLeft" activeCell="P43" sqref="P43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7"/>
      <c r="B1" s="108"/>
      <c r="C1" s="109"/>
      <c r="D1" s="110" t="s">
        <v>98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 x14ac:dyDescent="0.3">
      <c r="A2" s="112" t="s">
        <v>99</v>
      </c>
      <c r="B2" s="113" t="s">
        <v>100</v>
      </c>
      <c r="C2" s="114" t="s">
        <v>101</v>
      </c>
      <c r="D2" s="113" t="s">
        <v>102</v>
      </c>
      <c r="E2" s="114" t="s">
        <v>101</v>
      </c>
      <c r="F2" s="113" t="s">
        <v>103</v>
      </c>
      <c r="G2" s="114" t="s">
        <v>101</v>
      </c>
      <c r="H2" s="113" t="s">
        <v>104</v>
      </c>
      <c r="I2" s="114" t="s">
        <v>101</v>
      </c>
      <c r="J2" s="113" t="s">
        <v>105</v>
      </c>
      <c r="K2" s="114" t="s">
        <v>101</v>
      </c>
      <c r="L2" s="113" t="s">
        <v>106</v>
      </c>
      <c r="M2" s="114" t="s">
        <v>101</v>
      </c>
      <c r="N2" s="115"/>
      <c r="O2" s="115"/>
      <c r="P2" s="115"/>
    </row>
    <row r="3" spans="1:16" x14ac:dyDescent="0.25">
      <c r="A3" s="112">
        <v>1989</v>
      </c>
      <c r="B3" s="116">
        <v>0.35</v>
      </c>
      <c r="C3" s="146">
        <v>32430</v>
      </c>
      <c r="D3" s="116">
        <v>0.35</v>
      </c>
      <c r="E3" s="146">
        <v>32512</v>
      </c>
      <c r="F3" s="116">
        <v>0.67</v>
      </c>
      <c r="G3" s="146">
        <v>32430</v>
      </c>
      <c r="H3" s="116">
        <v>1.1399999999999999</v>
      </c>
      <c r="I3" s="146">
        <v>32430</v>
      </c>
      <c r="J3" s="116">
        <v>1.22</v>
      </c>
      <c r="K3" s="146">
        <v>32431</v>
      </c>
      <c r="L3" s="116">
        <v>1.22</v>
      </c>
      <c r="M3" s="146">
        <v>32432</v>
      </c>
      <c r="N3" s="115"/>
      <c r="O3" s="115"/>
      <c r="P3" s="115"/>
    </row>
    <row r="4" spans="1:16" x14ac:dyDescent="0.25">
      <c r="A4" s="112">
        <v>1990</v>
      </c>
      <c r="B4" s="117">
        <v>0.63</v>
      </c>
      <c r="C4" s="146">
        <v>33119</v>
      </c>
      <c r="D4" s="117">
        <v>0.94</v>
      </c>
      <c r="E4" s="146">
        <v>33119</v>
      </c>
      <c r="F4" s="117">
        <v>1.02</v>
      </c>
      <c r="G4" s="146">
        <v>33119</v>
      </c>
      <c r="H4" s="117">
        <v>1.06</v>
      </c>
      <c r="I4" s="146">
        <v>33119</v>
      </c>
      <c r="J4" s="117">
        <v>1.1000000000000001</v>
      </c>
      <c r="K4" s="146">
        <v>33120</v>
      </c>
      <c r="L4" s="117">
        <v>1.34</v>
      </c>
      <c r="M4" s="146">
        <v>33122</v>
      </c>
      <c r="N4" s="115"/>
      <c r="O4" s="115"/>
      <c r="P4" s="115"/>
    </row>
    <row r="5" spans="1:16" x14ac:dyDescent="0.25">
      <c r="A5" s="112">
        <v>1991</v>
      </c>
      <c r="B5" s="117">
        <v>0.35</v>
      </c>
      <c r="C5" s="146">
        <v>33503</v>
      </c>
      <c r="D5" s="117">
        <v>0.47</v>
      </c>
      <c r="E5" s="146">
        <v>33324</v>
      </c>
      <c r="F5" s="117">
        <v>0.63</v>
      </c>
      <c r="G5" s="146">
        <v>33324</v>
      </c>
      <c r="H5" s="117">
        <v>0.63</v>
      </c>
      <c r="I5" s="146">
        <v>33324</v>
      </c>
      <c r="J5" s="117">
        <v>0.67</v>
      </c>
      <c r="K5" s="146">
        <v>33325</v>
      </c>
      <c r="L5" s="117">
        <v>0.94</v>
      </c>
      <c r="M5" s="146">
        <v>33325</v>
      </c>
      <c r="N5" s="115"/>
      <c r="O5" s="115"/>
      <c r="P5" s="115"/>
    </row>
    <row r="6" spans="1:16" x14ac:dyDescent="0.25">
      <c r="A6" s="112">
        <v>1992</v>
      </c>
      <c r="B6" s="117">
        <v>0.63</v>
      </c>
      <c r="C6" s="146">
        <v>33641</v>
      </c>
      <c r="D6" s="117">
        <v>0.67</v>
      </c>
      <c r="E6" s="146">
        <v>33641</v>
      </c>
      <c r="F6" s="117">
        <v>0.83</v>
      </c>
      <c r="G6" s="146">
        <v>33809</v>
      </c>
      <c r="H6" s="117">
        <v>0.91</v>
      </c>
      <c r="I6" s="146">
        <v>33796</v>
      </c>
      <c r="J6" s="117">
        <v>1.3</v>
      </c>
      <c r="K6" s="146">
        <v>33641</v>
      </c>
      <c r="L6" s="117">
        <v>1.5</v>
      </c>
      <c r="M6" s="146">
        <v>33593</v>
      </c>
      <c r="N6" s="115"/>
      <c r="O6" s="115"/>
      <c r="P6" s="115"/>
    </row>
    <row r="7" spans="1:16" x14ac:dyDescent="0.25">
      <c r="A7" s="112">
        <v>1993</v>
      </c>
      <c r="B7" s="117">
        <v>0.55000000000000004</v>
      </c>
      <c r="C7" s="146">
        <v>34210</v>
      </c>
      <c r="D7" s="117">
        <v>0.83</v>
      </c>
      <c r="E7" s="146">
        <v>34210</v>
      </c>
      <c r="F7" s="117">
        <v>1.06</v>
      </c>
      <c r="G7" s="146">
        <v>34210</v>
      </c>
      <c r="H7" s="117">
        <v>1.73</v>
      </c>
      <c r="I7" s="146">
        <v>34210</v>
      </c>
      <c r="J7" s="117">
        <v>1.93</v>
      </c>
      <c r="K7" s="146">
        <v>34210</v>
      </c>
      <c r="L7" s="117">
        <v>2.09</v>
      </c>
      <c r="M7" s="146">
        <v>33980</v>
      </c>
      <c r="N7" s="115"/>
      <c r="O7" s="115"/>
      <c r="P7" s="115"/>
    </row>
    <row r="8" spans="1:16" x14ac:dyDescent="0.25">
      <c r="A8" s="112">
        <v>1994</v>
      </c>
      <c r="B8" s="117">
        <v>0.28000000000000003</v>
      </c>
      <c r="C8" s="146">
        <v>34590</v>
      </c>
      <c r="D8" s="117">
        <v>0.39</v>
      </c>
      <c r="E8" s="146">
        <v>34590</v>
      </c>
      <c r="F8" s="117">
        <v>0.71</v>
      </c>
      <c r="G8" s="146">
        <v>34287</v>
      </c>
      <c r="H8" s="117">
        <v>0.94</v>
      </c>
      <c r="I8" s="146">
        <v>34287</v>
      </c>
      <c r="J8" s="117">
        <v>2.2400000000000002</v>
      </c>
      <c r="K8" s="146">
        <v>34288</v>
      </c>
      <c r="L8" s="117">
        <v>2.56</v>
      </c>
      <c r="M8" s="146">
        <v>34288</v>
      </c>
      <c r="N8" s="115"/>
      <c r="O8" s="115"/>
      <c r="P8" s="115"/>
    </row>
    <row r="9" spans="1:16" x14ac:dyDescent="0.25">
      <c r="A9" s="112">
        <v>1995</v>
      </c>
      <c r="B9" s="117">
        <v>0.24</v>
      </c>
      <c r="C9" s="146">
        <v>34724</v>
      </c>
      <c r="D9" s="117">
        <v>0.28000000000000003</v>
      </c>
      <c r="E9" s="146">
        <v>34770</v>
      </c>
      <c r="F9" s="117">
        <v>0.47</v>
      </c>
      <c r="G9" s="146">
        <v>34693</v>
      </c>
      <c r="H9" s="117">
        <v>0.59</v>
      </c>
      <c r="I9" s="146">
        <v>34691</v>
      </c>
      <c r="J9" s="117">
        <v>1.06</v>
      </c>
      <c r="K9" s="146">
        <v>34691</v>
      </c>
      <c r="L9" s="117">
        <v>1.69</v>
      </c>
      <c r="M9" s="146">
        <v>34693</v>
      </c>
      <c r="N9" s="115"/>
      <c r="O9" s="115"/>
      <c r="P9" s="115"/>
    </row>
    <row r="10" spans="1:16" x14ac:dyDescent="0.25">
      <c r="A10" s="112">
        <v>1996</v>
      </c>
      <c r="B10" s="117">
        <v>0.47</v>
      </c>
      <c r="C10" s="146">
        <v>35319</v>
      </c>
      <c r="D10" s="117">
        <v>0.79</v>
      </c>
      <c r="E10" s="146">
        <v>35096</v>
      </c>
      <c r="F10" s="117">
        <v>0.94</v>
      </c>
      <c r="G10" s="146">
        <v>35096</v>
      </c>
      <c r="H10" s="117">
        <v>0.94</v>
      </c>
      <c r="I10" s="146">
        <v>35096</v>
      </c>
      <c r="J10" s="117">
        <v>1.1399999999999999</v>
      </c>
      <c r="K10" s="146">
        <v>35096</v>
      </c>
      <c r="L10" s="117">
        <v>1.1399999999999999</v>
      </c>
      <c r="M10" s="146">
        <v>35098</v>
      </c>
      <c r="N10" s="115"/>
      <c r="O10" s="115"/>
      <c r="P10" s="115"/>
    </row>
    <row r="11" spans="1:16" x14ac:dyDescent="0.25">
      <c r="A11" s="112">
        <v>1997</v>
      </c>
      <c r="B11" s="117">
        <v>0.35</v>
      </c>
      <c r="C11" s="146">
        <v>35684</v>
      </c>
      <c r="D11" s="117">
        <v>0.63</v>
      </c>
      <c r="E11" s="146">
        <v>35650</v>
      </c>
      <c r="F11" s="117">
        <v>0.67</v>
      </c>
      <c r="G11" s="146">
        <v>35684</v>
      </c>
      <c r="H11" s="117">
        <v>0.83</v>
      </c>
      <c r="I11" s="146">
        <v>35651</v>
      </c>
      <c r="J11" s="117">
        <v>0.83</v>
      </c>
      <c r="K11" s="146">
        <v>35651</v>
      </c>
      <c r="L11" s="117">
        <v>0.83</v>
      </c>
      <c r="M11" s="146">
        <v>35653</v>
      </c>
      <c r="N11" s="115"/>
      <c r="O11" s="115"/>
      <c r="P11" s="115"/>
    </row>
    <row r="12" spans="1:16" x14ac:dyDescent="0.25">
      <c r="A12" s="112">
        <v>1998</v>
      </c>
      <c r="B12" s="117">
        <v>0.59</v>
      </c>
      <c r="C12" s="146">
        <v>36049</v>
      </c>
      <c r="D12" s="117">
        <v>0.75</v>
      </c>
      <c r="E12" s="146">
        <v>36049</v>
      </c>
      <c r="F12" s="117">
        <v>0.83</v>
      </c>
      <c r="G12" s="146">
        <v>36049</v>
      </c>
      <c r="H12" s="117">
        <v>0.91</v>
      </c>
      <c r="I12" s="146">
        <v>36049</v>
      </c>
      <c r="J12" s="117">
        <v>1.06</v>
      </c>
      <c r="K12" s="146">
        <v>35835</v>
      </c>
      <c r="L12" s="117">
        <v>1.57</v>
      </c>
      <c r="M12" s="146">
        <v>35844</v>
      </c>
      <c r="N12" s="115"/>
      <c r="O12" s="115"/>
      <c r="P12" s="115"/>
    </row>
    <row r="13" spans="1:16" x14ac:dyDescent="0.25">
      <c r="A13" s="112">
        <v>1999</v>
      </c>
      <c r="B13" s="117">
        <v>0.39</v>
      </c>
      <c r="C13" s="146">
        <v>36369</v>
      </c>
      <c r="D13" s="117">
        <v>0.63</v>
      </c>
      <c r="E13" s="146">
        <v>36369</v>
      </c>
      <c r="F13" s="117">
        <v>0.63</v>
      </c>
      <c r="G13" s="146">
        <v>36369</v>
      </c>
      <c r="H13" s="117">
        <v>0.75</v>
      </c>
      <c r="I13" s="146">
        <v>36252</v>
      </c>
      <c r="J13" s="117">
        <v>0.91</v>
      </c>
      <c r="K13" s="146">
        <v>36252</v>
      </c>
      <c r="L13" s="117">
        <v>1.02</v>
      </c>
      <c r="M13" s="146">
        <v>36254</v>
      </c>
      <c r="N13" s="115"/>
      <c r="O13" s="115"/>
      <c r="P13" s="115"/>
    </row>
    <row r="14" spans="1:16" x14ac:dyDescent="0.25">
      <c r="A14" s="112">
        <v>2000</v>
      </c>
      <c r="B14" s="117">
        <v>0.35</v>
      </c>
      <c r="C14" s="146">
        <v>36737</v>
      </c>
      <c r="D14" s="117">
        <v>0.39</v>
      </c>
      <c r="E14" s="146">
        <v>36737</v>
      </c>
      <c r="F14" s="117">
        <v>0.47</v>
      </c>
      <c r="G14" s="146">
        <v>36591</v>
      </c>
      <c r="H14" s="117">
        <v>0.79</v>
      </c>
      <c r="I14" s="146">
        <v>36591</v>
      </c>
      <c r="J14" s="117">
        <v>1.81</v>
      </c>
      <c r="K14" s="146">
        <v>36591</v>
      </c>
      <c r="L14" s="117">
        <v>2.3199999999999998</v>
      </c>
      <c r="M14" s="146">
        <v>36592</v>
      </c>
    </row>
    <row r="15" spans="1:16" x14ac:dyDescent="0.25">
      <c r="A15" s="112">
        <v>2001</v>
      </c>
      <c r="B15" s="117">
        <v>0.43</v>
      </c>
      <c r="C15" s="146">
        <v>36826</v>
      </c>
      <c r="D15" s="117">
        <v>1.02</v>
      </c>
      <c r="E15" s="146">
        <v>36826</v>
      </c>
      <c r="F15" s="117">
        <v>1.18</v>
      </c>
      <c r="G15" s="146">
        <v>36826</v>
      </c>
      <c r="H15" s="117">
        <v>1.18</v>
      </c>
      <c r="I15" s="146">
        <v>36826</v>
      </c>
      <c r="J15" s="117">
        <v>1.65</v>
      </c>
      <c r="K15" s="146">
        <v>36821</v>
      </c>
      <c r="L15" s="117">
        <v>1.97</v>
      </c>
      <c r="M15" s="146">
        <v>36823</v>
      </c>
    </row>
    <row r="16" spans="1:16" x14ac:dyDescent="0.25">
      <c r="A16" s="112">
        <v>2002</v>
      </c>
      <c r="B16" s="117">
        <v>0.94</v>
      </c>
      <c r="C16" s="146">
        <v>37451</v>
      </c>
      <c r="D16" s="117">
        <v>1.22</v>
      </c>
      <c r="E16" s="146">
        <v>37451</v>
      </c>
      <c r="F16" s="117">
        <v>1.22</v>
      </c>
      <c r="G16" s="146">
        <v>37451</v>
      </c>
      <c r="H16" s="117">
        <v>1.26</v>
      </c>
      <c r="I16" s="146">
        <v>37452</v>
      </c>
      <c r="J16" s="117">
        <v>1.26</v>
      </c>
      <c r="K16" s="146">
        <v>37506</v>
      </c>
      <c r="L16" s="117">
        <v>1.34</v>
      </c>
      <c r="M16" s="146">
        <v>37508</v>
      </c>
    </row>
    <row r="17" spans="1:13" x14ac:dyDescent="0.25">
      <c r="A17" s="112">
        <v>2003</v>
      </c>
      <c r="B17" s="117">
        <v>0.71</v>
      </c>
      <c r="C17" s="146">
        <v>37847</v>
      </c>
      <c r="D17" s="117">
        <v>1.54</v>
      </c>
      <c r="E17" s="146">
        <v>37847</v>
      </c>
      <c r="F17" s="117">
        <v>1.77</v>
      </c>
      <c r="G17" s="146">
        <v>37847</v>
      </c>
      <c r="H17" s="117">
        <v>1.81</v>
      </c>
      <c r="I17" s="146">
        <v>37848</v>
      </c>
      <c r="J17" s="117">
        <v>2.2400000000000002</v>
      </c>
      <c r="K17" s="146">
        <v>37665</v>
      </c>
      <c r="L17" s="117">
        <v>2.6</v>
      </c>
      <c r="M17" s="146">
        <v>37665</v>
      </c>
    </row>
    <row r="18" spans="1:13" x14ac:dyDescent="0.25">
      <c r="A18" s="112">
        <v>2004</v>
      </c>
      <c r="B18" s="117">
        <v>0.59</v>
      </c>
      <c r="C18" s="146">
        <v>38234</v>
      </c>
      <c r="D18" s="117">
        <v>0.98</v>
      </c>
      <c r="E18" s="146">
        <v>38234</v>
      </c>
      <c r="F18" s="117">
        <v>0.98</v>
      </c>
      <c r="G18" s="146">
        <v>38234</v>
      </c>
      <c r="H18" s="117">
        <v>0.98</v>
      </c>
      <c r="I18" s="146">
        <v>38234</v>
      </c>
      <c r="J18" s="117">
        <v>0.98</v>
      </c>
      <c r="K18" s="146">
        <v>38235</v>
      </c>
      <c r="L18" s="117">
        <v>0.98</v>
      </c>
      <c r="M18" s="146">
        <v>38237</v>
      </c>
    </row>
    <row r="19" spans="1:13" x14ac:dyDescent="0.25">
      <c r="A19" s="112">
        <v>2005</v>
      </c>
      <c r="B19" s="117">
        <v>0.98</v>
      </c>
      <c r="C19" s="146">
        <v>38566</v>
      </c>
      <c r="D19" s="117">
        <v>2.09</v>
      </c>
      <c r="E19" s="146">
        <v>38566</v>
      </c>
      <c r="F19" s="117">
        <v>2.3199999999999998</v>
      </c>
      <c r="G19" s="146">
        <v>38566</v>
      </c>
      <c r="H19" s="117">
        <v>2.4</v>
      </c>
      <c r="I19" s="146">
        <v>38566</v>
      </c>
      <c r="J19" s="117">
        <v>2.4</v>
      </c>
      <c r="K19" s="146">
        <v>38566</v>
      </c>
      <c r="L19" s="117">
        <v>2.4</v>
      </c>
      <c r="M19" s="146">
        <v>38566</v>
      </c>
    </row>
    <row r="20" spans="1:13" x14ac:dyDescent="0.25">
      <c r="A20" s="112">
        <v>2006</v>
      </c>
      <c r="B20" s="117">
        <v>0.67</v>
      </c>
      <c r="C20" s="146">
        <v>38962</v>
      </c>
      <c r="D20" s="117">
        <v>1.3</v>
      </c>
      <c r="E20" s="146">
        <v>38962</v>
      </c>
      <c r="F20" s="117">
        <v>1.54</v>
      </c>
      <c r="G20" s="146">
        <v>38962</v>
      </c>
      <c r="H20" s="117">
        <v>1.54</v>
      </c>
      <c r="I20" s="146">
        <v>38963</v>
      </c>
      <c r="J20" s="117">
        <v>1.54</v>
      </c>
      <c r="K20" s="146">
        <v>38963</v>
      </c>
      <c r="L20" s="117">
        <v>1.54</v>
      </c>
      <c r="M20" s="146">
        <v>38965</v>
      </c>
    </row>
    <row r="21" spans="1:13" x14ac:dyDescent="0.25">
      <c r="A21" s="112">
        <v>2007</v>
      </c>
      <c r="B21" s="117">
        <v>0.2</v>
      </c>
      <c r="C21" s="146">
        <v>39319</v>
      </c>
      <c r="D21" s="117">
        <v>0.43</v>
      </c>
      <c r="E21" s="146">
        <v>39319</v>
      </c>
      <c r="F21" s="117">
        <v>0.43</v>
      </c>
      <c r="G21" s="146">
        <v>39319</v>
      </c>
      <c r="H21" s="117">
        <v>0.47</v>
      </c>
      <c r="I21" s="146">
        <v>39163</v>
      </c>
      <c r="J21" s="117">
        <v>0.79</v>
      </c>
      <c r="K21" s="146">
        <v>39164</v>
      </c>
      <c r="L21" s="117">
        <v>0.79</v>
      </c>
      <c r="M21" s="146">
        <v>39166</v>
      </c>
    </row>
    <row r="22" spans="1:13" x14ac:dyDescent="0.25">
      <c r="A22" s="112">
        <v>2008</v>
      </c>
      <c r="B22" s="117">
        <v>0.43</v>
      </c>
      <c r="C22" s="146">
        <v>39639</v>
      </c>
      <c r="D22" s="117">
        <v>0.63</v>
      </c>
      <c r="E22" s="146">
        <v>39639</v>
      </c>
      <c r="F22" s="117">
        <v>1.22</v>
      </c>
      <c r="G22" s="146">
        <v>39416</v>
      </c>
      <c r="H22" s="117">
        <v>1.57</v>
      </c>
      <c r="I22" s="146">
        <v>39416</v>
      </c>
      <c r="J22" s="117">
        <v>2.0099999999999998</v>
      </c>
      <c r="K22" s="146">
        <v>39417</v>
      </c>
      <c r="L22" s="117">
        <v>2.09</v>
      </c>
      <c r="M22" s="146">
        <v>39419</v>
      </c>
    </row>
    <row r="23" spans="1:13" x14ac:dyDescent="0.25">
      <c r="A23" s="112">
        <v>2009</v>
      </c>
      <c r="B23" s="117">
        <v>0.2</v>
      </c>
      <c r="C23" s="146">
        <v>40015</v>
      </c>
      <c r="D23" s="117">
        <v>0.28000000000000003</v>
      </c>
      <c r="E23" s="146">
        <v>39853</v>
      </c>
      <c r="F23" s="117">
        <v>0.43</v>
      </c>
      <c r="G23" s="146">
        <v>39853</v>
      </c>
      <c r="H23" s="117">
        <v>0.67</v>
      </c>
      <c r="I23" s="146">
        <v>39798</v>
      </c>
      <c r="J23" s="117">
        <v>0.71</v>
      </c>
      <c r="K23" s="146">
        <v>39799</v>
      </c>
      <c r="L23" s="117">
        <v>0.91</v>
      </c>
      <c r="M23" s="146">
        <v>39801</v>
      </c>
    </row>
    <row r="24" spans="1:13" x14ac:dyDescent="0.25">
      <c r="A24" s="112">
        <v>2010</v>
      </c>
      <c r="B24" s="117">
        <v>0.51</v>
      </c>
      <c r="C24" s="146">
        <v>40407</v>
      </c>
      <c r="D24" s="117">
        <v>0.87</v>
      </c>
      <c r="E24" s="146">
        <v>40407</v>
      </c>
      <c r="F24" s="117">
        <v>0.98</v>
      </c>
      <c r="G24" s="146">
        <v>40407</v>
      </c>
      <c r="H24" s="117">
        <v>0.98</v>
      </c>
      <c r="I24" s="146">
        <v>40407</v>
      </c>
      <c r="J24" s="117">
        <v>1.57</v>
      </c>
      <c r="K24" s="146">
        <v>40199</v>
      </c>
      <c r="L24" s="117">
        <v>2.52</v>
      </c>
      <c r="M24" s="146">
        <v>40199</v>
      </c>
    </row>
    <row r="25" spans="1:13" x14ac:dyDescent="0.25">
      <c r="A25" s="112">
        <v>2011</v>
      </c>
      <c r="B25" s="117">
        <v>0.28000000000000003</v>
      </c>
      <c r="C25" s="146">
        <v>40534</v>
      </c>
      <c r="D25" s="117">
        <v>0.43</v>
      </c>
      <c r="E25" s="146">
        <v>40534</v>
      </c>
      <c r="F25" s="117">
        <v>0.51</v>
      </c>
      <c r="G25" s="146">
        <v>40535</v>
      </c>
      <c r="H25" s="117">
        <v>0.55000000000000004</v>
      </c>
      <c r="I25" s="146">
        <v>40534</v>
      </c>
      <c r="J25" s="117">
        <v>0.75</v>
      </c>
      <c r="K25" s="146">
        <v>40542</v>
      </c>
      <c r="L25" s="117">
        <v>0.75</v>
      </c>
      <c r="M25" s="146">
        <v>40544</v>
      </c>
    </row>
    <row r="26" spans="1:13" x14ac:dyDescent="0.25">
      <c r="A26" s="112">
        <v>2012</v>
      </c>
      <c r="B26" s="117">
        <v>0.31</v>
      </c>
      <c r="C26" s="146">
        <v>41142</v>
      </c>
      <c r="D26" s="117">
        <v>0.31</v>
      </c>
      <c r="E26" s="146">
        <v>41142</v>
      </c>
      <c r="F26" s="117">
        <v>0.31</v>
      </c>
      <c r="G26" s="146">
        <v>41142</v>
      </c>
      <c r="H26" s="117">
        <v>0.31</v>
      </c>
      <c r="I26" s="146">
        <v>41142</v>
      </c>
      <c r="J26" s="117">
        <v>0.47</v>
      </c>
      <c r="K26" s="146">
        <v>40891</v>
      </c>
      <c r="L26" s="117">
        <v>0.67</v>
      </c>
      <c r="M26" s="146">
        <v>40892</v>
      </c>
    </row>
    <row r="27" spans="1:13" x14ac:dyDescent="0.25">
      <c r="A27" s="112">
        <v>2013</v>
      </c>
      <c r="B27" s="117">
        <v>0.83</v>
      </c>
      <c r="C27" s="146">
        <v>41526</v>
      </c>
      <c r="D27" s="117">
        <v>0.91</v>
      </c>
      <c r="E27" s="146">
        <v>41526</v>
      </c>
      <c r="F27" s="117">
        <v>0.91</v>
      </c>
      <c r="G27" s="146">
        <v>41526</v>
      </c>
      <c r="H27" s="117">
        <v>0.91</v>
      </c>
      <c r="I27" s="146">
        <v>41526</v>
      </c>
      <c r="J27" s="117">
        <v>0.94</v>
      </c>
      <c r="K27" s="146">
        <v>41526</v>
      </c>
      <c r="L27" s="117">
        <v>1.1000000000000001</v>
      </c>
      <c r="M27" s="146">
        <v>41526</v>
      </c>
    </row>
    <row r="28" spans="1:13" x14ac:dyDescent="0.25">
      <c r="A28" s="112">
        <v>2014</v>
      </c>
      <c r="B28" s="117">
        <v>0.47</v>
      </c>
      <c r="C28" s="146">
        <v>41909</v>
      </c>
      <c r="D28" s="117">
        <v>0.87</v>
      </c>
      <c r="E28" s="146">
        <v>41890</v>
      </c>
      <c r="F28" s="117">
        <v>1.54</v>
      </c>
      <c r="G28" s="146">
        <v>41890</v>
      </c>
      <c r="H28" s="117">
        <v>1.77</v>
      </c>
      <c r="I28" s="146">
        <v>41890</v>
      </c>
      <c r="J28" s="117">
        <v>2.09</v>
      </c>
      <c r="K28" s="146">
        <v>41890</v>
      </c>
      <c r="L28" s="117">
        <v>2.2400000000000002</v>
      </c>
      <c r="M28" s="146">
        <v>41603</v>
      </c>
    </row>
    <row r="29" spans="1:13" x14ac:dyDescent="0.25">
      <c r="A29" s="112">
        <v>2015</v>
      </c>
      <c r="B29" s="117">
        <v>0.39</v>
      </c>
      <c r="C29" s="146">
        <v>42216</v>
      </c>
      <c r="D29" s="117">
        <v>0.91</v>
      </c>
      <c r="E29" s="146">
        <v>42216</v>
      </c>
      <c r="F29" s="117">
        <v>1.02</v>
      </c>
      <c r="G29" s="146">
        <v>42216</v>
      </c>
      <c r="H29" s="117">
        <v>1.06</v>
      </c>
      <c r="I29" s="146">
        <v>42217</v>
      </c>
      <c r="J29" s="117">
        <v>1.06</v>
      </c>
      <c r="K29" s="146">
        <v>42217</v>
      </c>
      <c r="L29" s="117">
        <v>1.06</v>
      </c>
      <c r="M29" s="146">
        <v>42217</v>
      </c>
    </row>
    <row r="30" spans="1:13" x14ac:dyDescent="0.25">
      <c r="A30" s="112">
        <v>2016</v>
      </c>
      <c r="B30" s="117">
        <v>0.43</v>
      </c>
      <c r="C30" s="146">
        <v>42297</v>
      </c>
      <c r="D30" s="117">
        <v>1.02</v>
      </c>
      <c r="E30" s="146">
        <v>42297</v>
      </c>
      <c r="F30" s="117">
        <v>1.02</v>
      </c>
      <c r="G30" s="146">
        <v>42297</v>
      </c>
      <c r="H30" s="117">
        <v>1.02</v>
      </c>
      <c r="I30" s="146">
        <v>42297</v>
      </c>
      <c r="J30" s="117">
        <v>1.02</v>
      </c>
      <c r="K30" s="146">
        <v>42298</v>
      </c>
      <c r="L30" s="117">
        <v>1.1399999999999999</v>
      </c>
      <c r="M30" s="146">
        <v>42376</v>
      </c>
    </row>
    <row r="31" spans="1:13" x14ac:dyDescent="0.25">
      <c r="A31" s="112">
        <v>2017</v>
      </c>
      <c r="B31" s="117">
        <v>0.28000000000000003</v>
      </c>
      <c r="C31" s="146">
        <v>42959</v>
      </c>
      <c r="D31" s="117">
        <v>0.51</v>
      </c>
      <c r="E31" s="146">
        <v>42932</v>
      </c>
      <c r="F31" s="117">
        <v>0.87</v>
      </c>
      <c r="G31" s="146">
        <v>42940</v>
      </c>
      <c r="H31" s="117">
        <v>0.94</v>
      </c>
      <c r="I31" s="146">
        <v>42940</v>
      </c>
      <c r="J31" s="117">
        <v>0.98</v>
      </c>
      <c r="K31" s="146">
        <v>42959</v>
      </c>
      <c r="L31" s="117">
        <v>1.06</v>
      </c>
      <c r="M31" s="146">
        <v>42959</v>
      </c>
    </row>
    <row r="32" spans="1:13" x14ac:dyDescent="0.25">
      <c r="A32" s="112">
        <v>2018</v>
      </c>
      <c r="B32" s="117">
        <v>0.51</v>
      </c>
      <c r="C32" s="146">
        <v>43345</v>
      </c>
      <c r="D32" s="117">
        <v>0.55000000000000004</v>
      </c>
      <c r="E32" s="146">
        <v>43345</v>
      </c>
      <c r="F32" s="117">
        <v>0.55000000000000004</v>
      </c>
      <c r="G32" s="146">
        <v>43345</v>
      </c>
      <c r="H32" s="117">
        <v>0.55000000000000004</v>
      </c>
      <c r="I32" s="146">
        <v>43345</v>
      </c>
      <c r="J32" s="117">
        <v>0.55000000000000004</v>
      </c>
      <c r="K32" s="146">
        <v>43345</v>
      </c>
      <c r="L32" s="117">
        <v>0.55000000000000004</v>
      </c>
      <c r="M32" s="146">
        <v>43345</v>
      </c>
    </row>
    <row r="33" spans="1:13" x14ac:dyDescent="0.25">
      <c r="A33" s="112">
        <v>2019</v>
      </c>
      <c r="B33" s="117">
        <v>0.35</v>
      </c>
      <c r="C33" s="146">
        <v>43380</v>
      </c>
      <c r="D33" s="117">
        <v>0.75</v>
      </c>
      <c r="E33" s="146">
        <v>43380</v>
      </c>
      <c r="F33" s="117">
        <v>1.22</v>
      </c>
      <c r="G33" s="146">
        <v>43386</v>
      </c>
      <c r="H33" s="117">
        <v>1.54</v>
      </c>
      <c r="I33" s="146">
        <v>43375</v>
      </c>
      <c r="J33" s="117">
        <v>1.97</v>
      </c>
      <c r="K33" s="146">
        <v>43375</v>
      </c>
      <c r="L33" s="117">
        <v>2.17</v>
      </c>
      <c r="M33" s="146">
        <v>43375</v>
      </c>
    </row>
    <row r="34" spans="1:13" x14ac:dyDescent="0.25">
      <c r="A34" s="112">
        <v>2020</v>
      </c>
      <c r="B34" s="117">
        <v>0.59</v>
      </c>
      <c r="C34" s="146">
        <v>43789</v>
      </c>
      <c r="D34" s="117">
        <v>0.79</v>
      </c>
      <c r="E34" s="146">
        <v>43798</v>
      </c>
      <c r="F34" s="117">
        <v>1.02</v>
      </c>
      <c r="G34" s="146">
        <v>43798</v>
      </c>
      <c r="H34" s="117">
        <v>1.26</v>
      </c>
      <c r="I34" s="146">
        <v>43798</v>
      </c>
      <c r="J34" s="117">
        <v>1.93</v>
      </c>
      <c r="K34" s="146">
        <v>43789</v>
      </c>
      <c r="L34" s="117">
        <v>2.83</v>
      </c>
      <c r="M34" s="146">
        <v>43789</v>
      </c>
    </row>
    <row r="35" spans="1:13" x14ac:dyDescent="0.25">
      <c r="A35" s="112">
        <v>2021</v>
      </c>
      <c r="B35" s="117">
        <v>0.55000000000000004</v>
      </c>
      <c r="C35" s="146">
        <v>44426</v>
      </c>
      <c r="D35" s="117">
        <v>1.02</v>
      </c>
      <c r="E35" s="146">
        <v>44402</v>
      </c>
      <c r="F35" s="117">
        <v>1.85</v>
      </c>
      <c r="G35" s="146">
        <v>44402</v>
      </c>
      <c r="H35" s="117">
        <v>2.13</v>
      </c>
      <c r="I35" s="146">
        <v>44402</v>
      </c>
      <c r="J35" s="117">
        <v>2.2799999999999998</v>
      </c>
      <c r="K35" s="146">
        <v>44402</v>
      </c>
      <c r="L35" s="117">
        <v>2.44</v>
      </c>
      <c r="M35" s="146">
        <v>44402</v>
      </c>
    </row>
    <row r="36" spans="1:13" x14ac:dyDescent="0.25">
      <c r="A36" s="112">
        <v>2022</v>
      </c>
      <c r="B36" s="117">
        <v>0.59</v>
      </c>
      <c r="C36" s="146">
        <v>44777</v>
      </c>
      <c r="D36" s="117">
        <v>0.79</v>
      </c>
      <c r="E36" s="146">
        <v>44777</v>
      </c>
      <c r="F36" s="117">
        <v>0.87</v>
      </c>
      <c r="G36" s="146">
        <v>44777</v>
      </c>
      <c r="H36" s="117">
        <v>0.87</v>
      </c>
      <c r="I36" s="146">
        <v>44777</v>
      </c>
      <c r="J36" s="117">
        <v>1.3</v>
      </c>
      <c r="K36" s="146">
        <v>44554</v>
      </c>
      <c r="L36" s="117">
        <v>1.34</v>
      </c>
      <c r="M36" s="146">
        <v>44554</v>
      </c>
    </row>
    <row r="37" spans="1:13" x14ac:dyDescent="0.25">
      <c r="A37" s="112">
        <v>2023</v>
      </c>
      <c r="B37" s="117">
        <v>0.16</v>
      </c>
      <c r="C37" s="146">
        <v>44986</v>
      </c>
      <c r="D37" s="117">
        <v>0.28000000000000003</v>
      </c>
      <c r="E37" s="146">
        <v>44986</v>
      </c>
      <c r="F37" s="117">
        <v>0.51</v>
      </c>
      <c r="G37" s="146">
        <v>44986</v>
      </c>
      <c r="H37" s="117">
        <v>0.63</v>
      </c>
      <c r="I37" s="146">
        <v>44923</v>
      </c>
      <c r="J37" s="117">
        <v>0.63</v>
      </c>
      <c r="K37" s="146">
        <v>44923</v>
      </c>
      <c r="L37" s="117">
        <v>0.67</v>
      </c>
      <c r="M37" s="146">
        <v>44923</v>
      </c>
    </row>
    <row r="38" spans="1:13" x14ac:dyDescent="0.25">
      <c r="A38" s="112">
        <v>2024</v>
      </c>
      <c r="B38" s="117">
        <v>0.16</v>
      </c>
      <c r="C38" s="146">
        <v>45314</v>
      </c>
      <c r="D38" s="117">
        <v>0.28000000000000003</v>
      </c>
      <c r="E38" s="146">
        <v>45323</v>
      </c>
      <c r="F38" s="117">
        <v>0.39</v>
      </c>
      <c r="G38" s="146">
        <v>45323</v>
      </c>
      <c r="H38" s="117">
        <v>0.51</v>
      </c>
      <c r="I38" s="146">
        <v>45323</v>
      </c>
      <c r="J38" s="117">
        <v>0.79</v>
      </c>
      <c r="K38" s="146">
        <v>45383</v>
      </c>
      <c r="L38" s="117">
        <v>0.79</v>
      </c>
      <c r="M38" s="146">
        <v>45383</v>
      </c>
    </row>
    <row r="39" spans="1:13" ht="15.75" thickBot="1" x14ac:dyDescent="0.3">
      <c r="A39" s="112">
        <v>2025</v>
      </c>
      <c r="B39" s="118">
        <v>0.39</v>
      </c>
      <c r="C39" s="146">
        <v>45904</v>
      </c>
      <c r="D39" s="118">
        <v>0.47</v>
      </c>
      <c r="E39" s="146">
        <v>45904</v>
      </c>
      <c r="F39" s="118">
        <v>0.47</v>
      </c>
      <c r="G39" s="146">
        <v>45904</v>
      </c>
      <c r="H39" s="118">
        <v>0.47</v>
      </c>
      <c r="I39" s="146">
        <v>45904</v>
      </c>
      <c r="J39" s="118">
        <v>0.51</v>
      </c>
      <c r="K39" s="146">
        <v>45904</v>
      </c>
      <c r="L39" s="118">
        <v>0.51</v>
      </c>
      <c r="M39" s="146">
        <v>45906</v>
      </c>
    </row>
    <row r="40" spans="1:13" x14ac:dyDescent="0.25">
      <c r="A40" s="119"/>
      <c r="B40" s="120"/>
      <c r="C40" s="146"/>
      <c r="D40" s="120"/>
      <c r="E40" s="146"/>
      <c r="F40" s="120"/>
      <c r="G40" s="146"/>
      <c r="H40" s="120"/>
      <c r="I40" s="146"/>
      <c r="J40" s="120"/>
      <c r="K40" s="146"/>
      <c r="L40" s="120"/>
      <c r="M40" s="146"/>
    </row>
    <row r="41" spans="1:13" x14ac:dyDescent="0.25">
      <c r="A41" s="112" t="s">
        <v>107</v>
      </c>
      <c r="B41" s="113">
        <f>MAX(B3:B39)</f>
        <v>0.98</v>
      </c>
      <c r="C41" s="147">
        <f>VLOOKUP(MAX($B$3:$B$39), $B$3:$C$39, 2, FALSE)</f>
        <v>38566</v>
      </c>
      <c r="D41" s="113">
        <f>MAX(D3:D39)</f>
        <v>2.09</v>
      </c>
      <c r="E41" s="147">
        <f>VLOOKUP(MAX($D$3:$D$39), $D$3:$E$39, 2, FALSE)</f>
        <v>38566</v>
      </c>
      <c r="F41" s="113">
        <f>MAX(F3:F39)</f>
        <v>2.3199999999999998</v>
      </c>
      <c r="G41" s="147">
        <f>VLOOKUP(MAX($F$3:$F$39), $F$3:$G$39, 2, FALSE)</f>
        <v>38566</v>
      </c>
      <c r="H41" s="113">
        <f>MAX(H3:H39)</f>
        <v>2.4</v>
      </c>
      <c r="I41" s="147">
        <f>VLOOKUP(MAX($H$3:$H$39), $H$3:$I$39, 2, FALSE)</f>
        <v>38566</v>
      </c>
      <c r="J41" s="113">
        <f>MAX(J3:J39)</f>
        <v>2.4</v>
      </c>
      <c r="K41" s="147">
        <f>VLOOKUP(MAX($J$3:$J$39), $J$3:$K$39, 2, FALSE)</f>
        <v>38566</v>
      </c>
      <c r="L41" s="113">
        <f>MAX(L3:L39)</f>
        <v>2.83</v>
      </c>
      <c r="M41" s="147">
        <f>VLOOKUP(MAX($L$3:$L$39), $L$3:$M$39, 2, FALSE)</f>
        <v>43789</v>
      </c>
    </row>
    <row r="43" spans="1:13" x14ac:dyDescent="0.25">
      <c r="A43" s="122" t="s">
        <v>111</v>
      </c>
      <c r="B43" s="123">
        <f>AVERAGE(B3:B38)</f>
        <v>0.46499999999999997</v>
      </c>
      <c r="C43" s="124"/>
      <c r="D43" s="123">
        <f>AVERAGE(D3:D38)</f>
        <v>0.74722222222222234</v>
      </c>
      <c r="E43" s="124"/>
      <c r="F43" s="123">
        <f>AVERAGE(F3:F38)</f>
        <v>0.93305555555555542</v>
      </c>
      <c r="G43" s="124"/>
      <c r="H43" s="123">
        <f>AVERAGE(H3:H38)</f>
        <v>1.0591666666666666</v>
      </c>
      <c r="I43" s="124"/>
      <c r="J43" s="123">
        <f>AVERAGE(J3:J38)</f>
        <v>1.3105555555555555</v>
      </c>
      <c r="K43" s="124"/>
      <c r="L43" s="123">
        <f>AVERAGE(L3:L38)</f>
        <v>1.5047222222222225</v>
      </c>
      <c r="M43" s="125" t="s">
        <v>112</v>
      </c>
    </row>
    <row r="44" spans="1:13" x14ac:dyDescent="0.25">
      <c r="A44" s="126" t="s">
        <v>113</v>
      </c>
      <c r="B44" s="127">
        <f>STDEV(B3:B38)</f>
        <v>0.20329429758006382</v>
      </c>
      <c r="C44" s="128"/>
      <c r="D44" s="127">
        <f>STDEV(D3:D38)</f>
        <v>0.38798093554865021</v>
      </c>
      <c r="E44" s="128"/>
      <c r="F44" s="127">
        <f>STDEV(F3:F38)</f>
        <v>0.44991313094510316</v>
      </c>
      <c r="G44" s="128"/>
      <c r="H44" s="127">
        <f>STDEV(H3:H38)</f>
        <v>0.48216402069953701</v>
      </c>
      <c r="I44" s="128"/>
      <c r="J44" s="127">
        <f>STDEV(J3:J38)</f>
        <v>0.56360545695646957</v>
      </c>
      <c r="K44" s="128"/>
      <c r="L44" s="127">
        <f>STDEV(L3:L38)</f>
        <v>0.67375911808772393</v>
      </c>
      <c r="M44" s="129"/>
    </row>
    <row r="45" spans="1:13" ht="18" x14ac:dyDescent="0.35">
      <c r="A45" s="138" t="s">
        <v>118</v>
      </c>
      <c r="B45" s="139">
        <v>1.25</v>
      </c>
      <c r="C45" s="140"/>
      <c r="D45" s="139">
        <v>2.08</v>
      </c>
      <c r="E45" s="140"/>
      <c r="F45" s="139">
        <v>2.37</v>
      </c>
      <c r="G45" s="140"/>
      <c r="H45" s="139">
        <v>2.56</v>
      </c>
      <c r="I45" s="140"/>
      <c r="J45" s="139">
        <v>3.45</v>
      </c>
      <c r="K45" s="140"/>
      <c r="L45" s="139">
        <v>4.12</v>
      </c>
      <c r="M45" s="141" t="s">
        <v>119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114</v>
      </c>
      <c r="B1" s="163"/>
      <c r="C1" s="163"/>
      <c r="D1" s="163"/>
      <c r="E1" s="163"/>
    </row>
    <row r="2" spans="1:12" ht="18.75" thickBot="1" x14ac:dyDescent="0.4">
      <c r="A2" s="130" t="s">
        <v>115</v>
      </c>
      <c r="B2" s="131" t="s">
        <v>116</v>
      </c>
      <c r="C2" s="131" t="s">
        <v>120</v>
      </c>
      <c r="D2" s="132" t="s">
        <v>121</v>
      </c>
      <c r="E2" s="133" t="s">
        <v>117</v>
      </c>
      <c r="G2" s="119"/>
      <c r="H2" s="119"/>
      <c r="I2" s="119"/>
      <c r="J2" s="119"/>
      <c r="K2" s="119"/>
      <c r="L2" s="119"/>
    </row>
    <row r="3" spans="1:12" x14ac:dyDescent="0.25">
      <c r="A3" s="134">
        <v>0.25</v>
      </c>
      <c r="B3" s="135">
        <f>FREQ!B41</f>
        <v>0.98</v>
      </c>
      <c r="C3" s="142">
        <f>Meta_Stats!D31</f>
        <v>22</v>
      </c>
      <c r="D3" s="136">
        <f>LOG(C3)</f>
        <v>1.3424226808222062</v>
      </c>
      <c r="E3" s="137">
        <f>FREQ!B45</f>
        <v>1.25</v>
      </c>
    </row>
    <row r="4" spans="1:12" x14ac:dyDescent="0.25">
      <c r="A4" s="134">
        <v>1</v>
      </c>
      <c r="B4" s="135">
        <f>FREQ!D41</f>
        <v>2.09</v>
      </c>
      <c r="C4" s="142">
        <f>Meta_Stats!D32</f>
        <v>103</v>
      </c>
      <c r="D4" s="136">
        <f t="shared" ref="D4:D8" si="0">LOG(C4)</f>
        <v>2.012837224705172</v>
      </c>
      <c r="E4" s="137">
        <f>FREQ!D45</f>
        <v>2.08</v>
      </c>
    </row>
    <row r="5" spans="1:12" x14ac:dyDescent="0.25">
      <c r="A5" s="134">
        <v>3</v>
      </c>
      <c r="B5" s="135">
        <f>FREQ!F41</f>
        <v>2.3199999999999998</v>
      </c>
      <c r="C5" s="142">
        <f>Meta_Stats!D33</f>
        <v>89</v>
      </c>
      <c r="D5" s="136">
        <f t="shared" si="0"/>
        <v>1.9493900066449128</v>
      </c>
      <c r="E5" s="137">
        <f>FREQ!F45</f>
        <v>2.37</v>
      </c>
    </row>
    <row r="6" spans="1:12" x14ac:dyDescent="0.25">
      <c r="A6" s="134">
        <v>6</v>
      </c>
      <c r="B6" s="135">
        <f>FREQ!H41</f>
        <v>2.4</v>
      </c>
      <c r="C6" s="142">
        <f>Meta_Stats!D34</f>
        <v>68</v>
      </c>
      <c r="D6" s="136">
        <f t="shared" si="0"/>
        <v>1.8325089127062364</v>
      </c>
      <c r="E6" s="137">
        <f>FREQ!H45</f>
        <v>2.56</v>
      </c>
    </row>
    <row r="7" spans="1:12" x14ac:dyDescent="0.25">
      <c r="A7" s="134">
        <v>24</v>
      </c>
      <c r="B7" s="135">
        <f>FREQ!J41</f>
        <v>2.4</v>
      </c>
      <c r="C7" s="142">
        <f>Meta_Stats!D35</f>
        <v>15</v>
      </c>
      <c r="D7" s="136">
        <f t="shared" si="0"/>
        <v>1.1760912590556813</v>
      </c>
      <c r="E7" s="137">
        <f>FREQ!J45</f>
        <v>3.45</v>
      </c>
    </row>
    <row r="8" spans="1:12" x14ac:dyDescent="0.25">
      <c r="A8" s="134">
        <v>72</v>
      </c>
      <c r="B8" s="135">
        <f>FREQ!L41</f>
        <v>2.83</v>
      </c>
      <c r="C8" s="142">
        <f>Meta_Stats!D36</f>
        <v>16</v>
      </c>
      <c r="D8" s="143">
        <f t="shared" si="0"/>
        <v>1.2041199826559248</v>
      </c>
      <c r="E8" s="137">
        <f>FREQ!L45</f>
        <v>4.12</v>
      </c>
    </row>
    <row r="9" spans="1:12" x14ac:dyDescent="0.25">
      <c r="D9" s="135">
        <f>10^(AVERAGE(D3:D8))</f>
        <v>38.568108872592667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46"/>
  <sheetViews>
    <sheetView zoomScale="90" zoomScaleNormal="90" workbookViewId="0">
      <selection activeCell="G41" sqref="G4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122</v>
      </c>
      <c r="D2" s="164"/>
    </row>
    <row r="3" spans="1:4" x14ac:dyDescent="0.25">
      <c r="A3">
        <v>2023</v>
      </c>
      <c r="C3">
        <v>1989</v>
      </c>
      <c r="D3">
        <f>COUNTIF('1989'!$B1:$B366,"&gt;.01")</f>
        <v>12</v>
      </c>
    </row>
    <row r="4" spans="1:4" x14ac:dyDescent="0.25">
      <c r="A4">
        <v>2022</v>
      </c>
      <c r="C4">
        <v>1990</v>
      </c>
      <c r="D4">
        <f>COUNTIF('1990'!$B1:$B366,"&gt;.01")</f>
        <v>34</v>
      </c>
    </row>
    <row r="5" spans="1:4" x14ac:dyDescent="0.25">
      <c r="A5">
        <v>2021</v>
      </c>
      <c r="C5">
        <v>1991</v>
      </c>
      <c r="D5">
        <f>COUNTIF('1991'!$B1:$B366,"&gt;.01")</f>
        <v>25</v>
      </c>
    </row>
    <row r="6" spans="1:4" x14ac:dyDescent="0.25">
      <c r="A6">
        <v>2020</v>
      </c>
      <c r="C6">
        <v>1992</v>
      </c>
      <c r="D6">
        <f>COUNTIF('1992'!$B1:$B366,"&gt;.01")</f>
        <v>50</v>
      </c>
    </row>
    <row r="7" spans="1:4" x14ac:dyDescent="0.25">
      <c r="A7">
        <v>2019</v>
      </c>
      <c r="C7">
        <v>1993</v>
      </c>
      <c r="D7">
        <f>COUNTIF('1993'!$B1:$B366,"&gt;.01")</f>
        <v>39</v>
      </c>
    </row>
    <row r="8" spans="1:4" x14ac:dyDescent="0.25">
      <c r="A8">
        <v>2018</v>
      </c>
      <c r="C8">
        <v>1994</v>
      </c>
      <c r="D8">
        <f>COUNTIF('1994'!$B1:$B366,"&gt;.01")</f>
        <v>26</v>
      </c>
    </row>
    <row r="9" spans="1:4" x14ac:dyDescent="0.25">
      <c r="A9">
        <v>2017</v>
      </c>
      <c r="C9">
        <v>1995</v>
      </c>
      <c r="D9">
        <f>COUNTIF('1995'!$B1:$B366,"&gt;.01")</f>
        <v>32</v>
      </c>
    </row>
    <row r="10" spans="1:4" x14ac:dyDescent="0.25">
      <c r="A10">
        <v>2016</v>
      </c>
      <c r="C10">
        <v>1996</v>
      </c>
      <c r="D10">
        <f>COUNTIF('1996'!$B1:$B366,"&gt;.01")</f>
        <v>21</v>
      </c>
    </row>
    <row r="11" spans="1:4" x14ac:dyDescent="0.25">
      <c r="A11">
        <v>2015</v>
      </c>
      <c r="C11">
        <v>1997</v>
      </c>
      <c r="D11">
        <f>COUNTIF('1997'!$B1:$B366,"&gt;.01")</f>
        <v>16</v>
      </c>
    </row>
    <row r="12" spans="1:4" x14ac:dyDescent="0.25">
      <c r="A12">
        <v>2014</v>
      </c>
      <c r="C12">
        <v>1998</v>
      </c>
      <c r="D12">
        <f>COUNTIF('1998'!$B1:$B366,"&gt;.01")</f>
        <v>37</v>
      </c>
    </row>
    <row r="13" spans="1:4" x14ac:dyDescent="0.25">
      <c r="A13">
        <v>2013</v>
      </c>
      <c r="C13">
        <v>1999</v>
      </c>
      <c r="D13">
        <f>COUNTIF('1999'!$B1:$B366,"&gt;.01")</f>
        <v>37</v>
      </c>
    </row>
    <row r="14" spans="1:4" x14ac:dyDescent="0.25">
      <c r="A14">
        <v>2012</v>
      </c>
      <c r="C14">
        <v>2000</v>
      </c>
      <c r="D14">
        <f>COUNTIF('2000'!$B11:$B376,"&gt;.01")</f>
        <v>13</v>
      </c>
    </row>
    <row r="15" spans="1:4" x14ac:dyDescent="0.25">
      <c r="A15">
        <v>2011</v>
      </c>
      <c r="C15">
        <v>2001</v>
      </c>
      <c r="D15">
        <f>COUNTIF('2001'!$B1:$B366,"&gt;.01")</f>
        <v>33</v>
      </c>
    </row>
    <row r="16" spans="1:4" x14ac:dyDescent="0.25">
      <c r="A16">
        <v>2010</v>
      </c>
      <c r="C16">
        <v>2002</v>
      </c>
      <c r="D16">
        <f>COUNTIF('2002'!$B1:$B366,"&gt;.01")</f>
        <v>11</v>
      </c>
    </row>
    <row r="17" spans="1:4" x14ac:dyDescent="0.25">
      <c r="A17">
        <v>2009</v>
      </c>
      <c r="C17">
        <v>2003</v>
      </c>
      <c r="D17">
        <f>COUNTIF('2003'!$B1:$B366,"&gt;.01")</f>
        <v>21</v>
      </c>
    </row>
    <row r="18" spans="1:4" x14ac:dyDescent="0.25">
      <c r="A18">
        <v>2008</v>
      </c>
      <c r="C18">
        <v>2004</v>
      </c>
    </row>
    <row r="19" spans="1:4" x14ac:dyDescent="0.25">
      <c r="A19">
        <v>2007</v>
      </c>
      <c r="C19">
        <v>2005</v>
      </c>
      <c r="D19">
        <f>COUNTIF('2005'!$B1:$B366,"&gt;.01")</f>
        <v>40</v>
      </c>
    </row>
    <row r="20" spans="1:4" x14ac:dyDescent="0.25">
      <c r="A20">
        <v>2006</v>
      </c>
      <c r="C20">
        <v>2006</v>
      </c>
      <c r="D20">
        <f>COUNTIF('2006'!$B1:$B366,"&gt;.01")</f>
        <v>14</v>
      </c>
    </row>
    <row r="21" spans="1:4" x14ac:dyDescent="0.25">
      <c r="A21">
        <v>2005</v>
      </c>
      <c r="C21">
        <v>2007</v>
      </c>
      <c r="D21">
        <f>COUNTIF('2007'!$B1:$B366,"&gt;.01")</f>
        <v>12</v>
      </c>
    </row>
    <row r="22" spans="1:4" x14ac:dyDescent="0.25">
      <c r="A22">
        <v>2004</v>
      </c>
      <c r="C22">
        <v>2008</v>
      </c>
      <c r="D22">
        <f>COUNTIF('2008'!$B1:$B366,"&gt;.01")</f>
        <v>28</v>
      </c>
    </row>
    <row r="23" spans="1:4" x14ac:dyDescent="0.25">
      <c r="A23">
        <v>2003</v>
      </c>
      <c r="C23">
        <v>2009</v>
      </c>
      <c r="D23">
        <f>COUNTIF('2009'!$B1:$B366,"&gt;.01")</f>
        <v>24</v>
      </c>
    </row>
    <row r="24" spans="1:4" x14ac:dyDescent="0.25">
      <c r="A24">
        <v>2002</v>
      </c>
      <c r="C24">
        <v>2010</v>
      </c>
      <c r="D24">
        <f>COUNTIF('2010'!$B1:$B366,"&gt;.01")</f>
        <v>23</v>
      </c>
    </row>
    <row r="25" spans="1:4" x14ac:dyDescent="0.25">
      <c r="A25">
        <v>2001</v>
      </c>
      <c r="C25">
        <v>2011</v>
      </c>
      <c r="D25">
        <f>COUNTIF('2011'!$B1:$B366,"&gt;.01")</f>
        <v>16</v>
      </c>
    </row>
    <row r="26" spans="1:4" x14ac:dyDescent="0.25">
      <c r="A26">
        <v>2000</v>
      </c>
      <c r="C26">
        <v>2012</v>
      </c>
      <c r="D26">
        <f>COUNTIF('2012'!$B1:$B366,"&gt;.01")</f>
        <v>24</v>
      </c>
    </row>
    <row r="27" spans="1:4" x14ac:dyDescent="0.25">
      <c r="A27">
        <v>1999</v>
      </c>
      <c r="C27">
        <v>2013</v>
      </c>
      <c r="D27">
        <f>COUNTIF('2013'!$B1:$B366,"&gt;.01")</f>
        <v>18</v>
      </c>
    </row>
    <row r="28" spans="1:4" x14ac:dyDescent="0.25">
      <c r="A28">
        <v>1998</v>
      </c>
      <c r="C28">
        <v>2014</v>
      </c>
      <c r="D28">
        <f>COUNTIF('2014'!$B1:$B366,"&gt;.01")</f>
        <v>18</v>
      </c>
    </row>
    <row r="29" spans="1:4" x14ac:dyDescent="0.25">
      <c r="A29">
        <v>1997</v>
      </c>
      <c r="C29">
        <v>2015</v>
      </c>
      <c r="D29">
        <f>COUNTIF('2015'!$B1:$B366,"&gt;.01")</f>
        <v>21</v>
      </c>
    </row>
    <row r="30" spans="1:4" x14ac:dyDescent="0.25">
      <c r="A30">
        <v>1996</v>
      </c>
      <c r="C30">
        <v>2016</v>
      </c>
      <c r="D30">
        <f>COUNTIF('2016'!$B1:$B366,"&gt;.01")</f>
        <v>28</v>
      </c>
    </row>
    <row r="31" spans="1:4" x14ac:dyDescent="0.25">
      <c r="A31">
        <v>1995</v>
      </c>
      <c r="C31">
        <v>2017</v>
      </c>
      <c r="D31">
        <f>COUNTIF('2017'!$B1:$B366,"&gt;.01")</f>
        <v>26</v>
      </c>
    </row>
    <row r="32" spans="1:4" x14ac:dyDescent="0.25">
      <c r="A32">
        <v>1994</v>
      </c>
      <c r="C32">
        <v>2018</v>
      </c>
      <c r="D32">
        <f>COUNTIF('2018'!$B1:$B366,"&gt;.01")</f>
        <v>16</v>
      </c>
    </row>
    <row r="33" spans="1:4" x14ac:dyDescent="0.25">
      <c r="A33">
        <v>1993</v>
      </c>
      <c r="C33">
        <v>2019</v>
      </c>
      <c r="D33">
        <f>COUNTIF('2019'!$B1:$B366,"&gt;.01")</f>
        <v>31</v>
      </c>
    </row>
    <row r="34" spans="1:4" x14ac:dyDescent="0.25">
      <c r="A34">
        <v>1992</v>
      </c>
      <c r="C34">
        <v>2020</v>
      </c>
      <c r="D34">
        <f>COUNTIF('2020'!$B1:$B366,"&gt;.01")</f>
        <v>21</v>
      </c>
    </row>
    <row r="35" spans="1:4" x14ac:dyDescent="0.25">
      <c r="A35">
        <v>1991</v>
      </c>
      <c r="C35">
        <v>2021</v>
      </c>
      <c r="D35">
        <f>COUNTIF('2021'!$B1:$B366,"&gt;.01")</f>
        <v>23</v>
      </c>
    </row>
    <row r="36" spans="1:4" x14ac:dyDescent="0.25">
      <c r="A36">
        <v>1990</v>
      </c>
      <c r="C36">
        <v>2022</v>
      </c>
      <c r="D36">
        <f>COUNTIF('2022'!$B1:$B366,"&gt;.01")</f>
        <v>25</v>
      </c>
    </row>
    <row r="37" spans="1:4" x14ac:dyDescent="0.25">
      <c r="A37">
        <v>1989</v>
      </c>
      <c r="C37">
        <v>2023</v>
      </c>
      <c r="D37">
        <f>COUNTIF('2023'!$B1:$B366,"&gt;.01")</f>
        <v>25</v>
      </c>
    </row>
    <row r="38" spans="1:4" x14ac:dyDescent="0.25">
      <c r="C38">
        <v>2024</v>
      </c>
      <c r="D38">
        <f>COUNTIF('2024'!$B1:$B366,"&gt;.01")</f>
        <v>20</v>
      </c>
    </row>
    <row r="39" spans="1:4" x14ac:dyDescent="0.25">
      <c r="C39">
        <v>2025</v>
      </c>
      <c r="D39">
        <f>COUNTIF('2025'!$B1:$B366,"&gt;.01")</f>
        <v>18</v>
      </c>
    </row>
    <row r="43" spans="1:4" x14ac:dyDescent="0.25">
      <c r="B43">
        <v>1983</v>
      </c>
    </row>
    <row r="44" spans="1:4" x14ac:dyDescent="0.25">
      <c r="B44">
        <v>1982</v>
      </c>
    </row>
    <row r="45" spans="1:4" x14ac:dyDescent="0.25">
      <c r="B45">
        <v>1981</v>
      </c>
    </row>
    <row r="46" spans="1:4" x14ac:dyDescent="0.25">
      <c r="B46">
        <v>1980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93F4-C46C-469B-B929-E35D594C1127}">
  <dimension ref="A1:C368"/>
  <sheetViews>
    <sheetView zoomScaleNormal="100" workbookViewId="0">
      <selection activeCell="C3" sqref="C3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3.9370000000000002E-2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7.8740000000000004E-2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 t="s">
        <v>92</v>
      </c>
    </row>
    <row r="87" spans="1:2" ht="15" customHeight="1" x14ac:dyDescent="0.25">
      <c r="A87" s="83">
        <v>44921</v>
      </c>
      <c r="B87" s="3" t="s">
        <v>92</v>
      </c>
    </row>
    <row r="88" spans="1:2" ht="15" customHeight="1" x14ac:dyDescent="0.25">
      <c r="A88" s="83">
        <v>44922</v>
      </c>
      <c r="B88" s="3" t="s">
        <v>92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 t="s">
        <v>92</v>
      </c>
    </row>
    <row r="102" spans="1:2" ht="15" customHeight="1" x14ac:dyDescent="0.25">
      <c r="A102" s="83">
        <v>44936</v>
      </c>
      <c r="B102" s="3" t="s">
        <v>92</v>
      </c>
    </row>
    <row r="103" spans="1:2" ht="15" customHeight="1" x14ac:dyDescent="0.25">
      <c r="A103" s="83">
        <v>44937</v>
      </c>
      <c r="B103" s="3" t="s">
        <v>92</v>
      </c>
    </row>
    <row r="104" spans="1:2" ht="15" customHeight="1" x14ac:dyDescent="0.25">
      <c r="A104" s="83">
        <v>44938</v>
      </c>
      <c r="B104" s="3" t="s">
        <v>92</v>
      </c>
    </row>
    <row r="105" spans="1:2" ht="15" customHeight="1" x14ac:dyDescent="0.25">
      <c r="A105" s="83">
        <v>44939</v>
      </c>
      <c r="B105" s="3" t="s">
        <v>92</v>
      </c>
    </row>
    <row r="106" spans="1:2" ht="15" customHeight="1" x14ac:dyDescent="0.25">
      <c r="A106" s="83">
        <v>44940</v>
      </c>
      <c r="B106" s="3" t="s">
        <v>92</v>
      </c>
    </row>
    <row r="107" spans="1:2" ht="15" customHeight="1" x14ac:dyDescent="0.25">
      <c r="A107" s="83">
        <v>44941</v>
      </c>
      <c r="B107" s="3" t="s">
        <v>92</v>
      </c>
    </row>
    <row r="108" spans="1:2" ht="15" customHeight="1" x14ac:dyDescent="0.25">
      <c r="A108" s="83">
        <v>44942</v>
      </c>
      <c r="B108" s="3" t="s">
        <v>92</v>
      </c>
    </row>
    <row r="109" spans="1:2" ht="15" customHeight="1" x14ac:dyDescent="0.25">
      <c r="A109" s="83">
        <v>44943</v>
      </c>
      <c r="B109" s="3" t="s">
        <v>92</v>
      </c>
    </row>
    <row r="110" spans="1:2" ht="15" customHeight="1" x14ac:dyDescent="0.25">
      <c r="A110" s="83">
        <v>44944</v>
      </c>
      <c r="B110" s="3" t="s">
        <v>92</v>
      </c>
    </row>
    <row r="111" spans="1:2" ht="15" customHeight="1" x14ac:dyDescent="0.25">
      <c r="A111" s="83">
        <v>44945</v>
      </c>
      <c r="B111" s="3" t="s">
        <v>92</v>
      </c>
    </row>
    <row r="112" spans="1:2" ht="15" customHeight="1" x14ac:dyDescent="0.25">
      <c r="A112" s="83">
        <v>44946</v>
      </c>
      <c r="B112" s="3" t="s">
        <v>92</v>
      </c>
    </row>
    <row r="113" spans="1:2" ht="15" customHeight="1" x14ac:dyDescent="0.25">
      <c r="A113" s="83">
        <v>44947</v>
      </c>
      <c r="B113" s="3" t="s">
        <v>92</v>
      </c>
    </row>
    <row r="114" spans="1:2" ht="15" customHeight="1" x14ac:dyDescent="0.25">
      <c r="A114" s="83">
        <v>44948</v>
      </c>
      <c r="B114" s="3" t="s">
        <v>92</v>
      </c>
    </row>
    <row r="115" spans="1:2" ht="15" customHeight="1" x14ac:dyDescent="0.25">
      <c r="A115" s="83">
        <v>44949</v>
      </c>
      <c r="B115" s="3" t="s">
        <v>92</v>
      </c>
    </row>
    <row r="116" spans="1:2" ht="15" customHeight="1" x14ac:dyDescent="0.25">
      <c r="A116" s="83">
        <v>44950</v>
      </c>
      <c r="B116" s="3" t="s">
        <v>92</v>
      </c>
    </row>
    <row r="117" spans="1:2" ht="15" customHeight="1" x14ac:dyDescent="0.25">
      <c r="A117" s="83">
        <v>44951</v>
      </c>
      <c r="B117" s="3" t="s">
        <v>92</v>
      </c>
    </row>
    <row r="118" spans="1:2" ht="15" customHeight="1" x14ac:dyDescent="0.25">
      <c r="A118" s="83">
        <v>44952</v>
      </c>
      <c r="B118" s="3" t="s">
        <v>92</v>
      </c>
    </row>
    <row r="119" spans="1:2" ht="15" customHeight="1" x14ac:dyDescent="0.25">
      <c r="A119" s="83">
        <v>44953</v>
      </c>
      <c r="B119" s="3" t="s">
        <v>92</v>
      </c>
    </row>
    <row r="120" spans="1:2" ht="15" customHeight="1" x14ac:dyDescent="0.25">
      <c r="A120" s="83">
        <v>44954</v>
      </c>
      <c r="B120" s="3" t="s">
        <v>92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 t="s">
        <v>92</v>
      </c>
    </row>
    <row r="133" spans="1:2" ht="15" customHeight="1" x14ac:dyDescent="0.25">
      <c r="A133" s="83">
        <v>44967</v>
      </c>
      <c r="B133" s="3" t="s">
        <v>92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 t="s">
        <v>92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0.31496000000000002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0.31496000000000002</v>
      </c>
    </row>
    <row r="166" spans="1:2" ht="15" customHeight="1" x14ac:dyDescent="0.25">
      <c r="A166" s="83">
        <v>44999</v>
      </c>
      <c r="B166" s="3">
        <v>3.9370000000000002E-2</v>
      </c>
    </row>
    <row r="167" spans="1:2" ht="15" customHeight="1" x14ac:dyDescent="0.25">
      <c r="A167" s="83">
        <v>45000</v>
      </c>
      <c r="B167" s="3">
        <v>0.15748000000000001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7.8740000000000004E-2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0.35432999999999998</v>
      </c>
    </row>
    <row r="218" spans="1:2" ht="15" customHeight="1" x14ac:dyDescent="0.25">
      <c r="A218" s="83">
        <v>45051</v>
      </c>
      <c r="B218" s="3">
        <v>7.8740000000000004E-2</v>
      </c>
    </row>
    <row r="219" spans="1:2" ht="15" customHeight="1" x14ac:dyDescent="0.25">
      <c r="A219" s="83">
        <v>45052</v>
      </c>
      <c r="B219" s="3">
        <v>3.9370000000000002E-2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0.11811000000000001</v>
      </c>
    </row>
    <row r="246" spans="1:2" ht="15" customHeight="1" x14ac:dyDescent="0.25">
      <c r="A246" s="83">
        <v>45079</v>
      </c>
      <c r="B246" s="3">
        <v>0.19685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0.19685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0.11811000000000001</v>
      </c>
    </row>
    <row r="331" spans="1:2" ht="15" customHeight="1" x14ac:dyDescent="0.25">
      <c r="A331" s="83">
        <v>45164</v>
      </c>
      <c r="B331" s="3">
        <v>0.15748000000000001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0.23622000000000001</v>
      </c>
    </row>
    <row r="340" spans="1:2" ht="15" customHeight="1" x14ac:dyDescent="0.25">
      <c r="A340" s="83">
        <v>45173</v>
      </c>
      <c r="B340" s="3">
        <v>0.27559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0.35432999999999998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3.1496000000000004</v>
      </c>
      <c r="C367" s="94">
        <f>SUM(B260:B366)</f>
        <v>1.3385800000000001</v>
      </c>
    </row>
    <row r="368" spans="1:3" x14ac:dyDescent="0.25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ED63-0C03-48C5-947E-9101799223F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0.39369999999999999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0.11811000000000001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0.59055000000000002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3.9370000000000002E-2</v>
      </c>
    </row>
    <row r="114" spans="1:2" ht="15" customHeight="1" x14ac:dyDescent="0.25">
      <c r="A114" s="83">
        <v>45313</v>
      </c>
      <c r="B114" s="3">
        <v>0.15748000000000001</v>
      </c>
    </row>
    <row r="115" spans="1:2" ht="15" customHeight="1" x14ac:dyDescent="0.25">
      <c r="A115" s="83">
        <v>45314</v>
      </c>
      <c r="B115" s="3">
        <v>0.23622000000000001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0.39369999999999999</v>
      </c>
    </row>
    <row r="125" spans="1:2" ht="15" customHeight="1" x14ac:dyDescent="0.25">
      <c r="A125" s="83">
        <v>45324</v>
      </c>
      <c r="B125" s="3">
        <v>0.11811000000000001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0.23622000000000001</v>
      </c>
    </row>
    <row r="130" spans="1:2" ht="15" customHeight="1" x14ac:dyDescent="0.25">
      <c r="A130" s="83">
        <v>45329</v>
      </c>
      <c r="B130" s="3">
        <v>3.9370000000000002E-2</v>
      </c>
    </row>
    <row r="131" spans="1:2" ht="15" customHeight="1" x14ac:dyDescent="0.25">
      <c r="A131" s="83">
        <v>45330</v>
      </c>
      <c r="B131" s="3">
        <v>0.15748000000000001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0.11811000000000001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0.15748000000000001</v>
      </c>
    </row>
    <row r="160" spans="1:2" ht="15" customHeight="1" x14ac:dyDescent="0.25">
      <c r="A160" s="83">
        <v>45359</v>
      </c>
      <c r="B160" s="3">
        <v>0.11811000000000001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3.9370000000000002E-2</v>
      </c>
    </row>
    <row r="167" spans="1:2" ht="15" customHeight="1" x14ac:dyDescent="0.25">
      <c r="A167" s="83">
        <v>45366</v>
      </c>
      <c r="B167" s="3">
        <v>3.9370000000000002E-2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0.15748000000000001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0.51180999999999999</v>
      </c>
    </row>
    <row r="184" spans="1:2" ht="15" customHeight="1" x14ac:dyDescent="0.25">
      <c r="A184" s="83">
        <v>45383</v>
      </c>
      <c r="B184" s="3">
        <v>0.27559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0.11811000000000001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4.0157400000000001</v>
      </c>
      <c r="C367" s="94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3459-BC2A-47F9-B7AE-71B925AD0A9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7.8740000000000004E-2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0.59055000000000002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3.9370000000000002E-2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7.8740000000000004E-2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0.23622000000000001</v>
      </c>
    </row>
    <row r="65" spans="1:2" ht="15" customHeight="1" x14ac:dyDescent="0.25">
      <c r="A65" s="83">
        <v>44899</v>
      </c>
      <c r="B65" s="3">
        <v>0.15748000000000001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7.8740000000000004E-2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0.62992000000000004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0.39369999999999999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0.15748000000000001</v>
      </c>
    </row>
    <row r="108" spans="1:2" ht="15" customHeight="1" x14ac:dyDescent="0.25">
      <c r="A108" s="83">
        <v>44942</v>
      </c>
      <c r="B108" s="3">
        <v>0.39369999999999999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3.9370000000000002E-2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0.15748000000000001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3.9370000000000002E-2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3.9370000000000002E-2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0.55118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0.35432999999999998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0.11811000000000001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3.9370000000000002E-2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3.9370000000000002E-2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7.8740000000000004E-2</v>
      </c>
    </row>
    <row r="337" spans="1:2" ht="15" customHeight="1" x14ac:dyDescent="0.25">
      <c r="A337" s="83">
        <v>45170</v>
      </c>
      <c r="B337" s="3">
        <v>3.9370000000000002E-2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0.11811000000000001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4.5275499999999989</v>
      </c>
      <c r="C367" s="94">
        <f>SUM(B260:B366)</f>
        <v>0.31496000000000002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FEB3-ED27-4F60-852B-F434C6A703F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0.39369999999999999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3.9370000000000002E-2</v>
      </c>
    </row>
    <row r="76" spans="1:2" ht="15" customHeight="1" x14ac:dyDescent="0.25">
      <c r="A76" s="83">
        <v>44545</v>
      </c>
      <c r="B76" s="3">
        <v>3.9370000000000002E-2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1.29921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3.9370000000000002E-2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7.8740000000000004E-2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0</v>
      </c>
    </row>
    <row r="93" spans="1:2" ht="15" customHeight="1" x14ac:dyDescent="0.25">
      <c r="A93" s="83">
        <v>44562</v>
      </c>
      <c r="B93" s="3">
        <v>3.9370000000000002E-2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0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0.35432999999999998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7.8740000000000004E-2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0</v>
      </c>
    </row>
    <row r="292" spans="1:2" ht="15" customHeight="1" x14ac:dyDescent="0.25">
      <c r="A292" s="83">
        <v>44760</v>
      </c>
      <c r="B292" s="3">
        <v>3.9370000000000002E-2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0.11811000000000001</v>
      </c>
    </row>
    <row r="300" spans="1:2" ht="15" customHeight="1" x14ac:dyDescent="0.25">
      <c r="A300" s="83">
        <v>44768</v>
      </c>
      <c r="B300" s="3">
        <v>3.9370000000000002E-2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</v>
      </c>
    </row>
    <row r="303" spans="1:2" ht="15" customHeight="1" x14ac:dyDescent="0.25">
      <c r="A303" s="83">
        <v>44771</v>
      </c>
      <c r="B303" s="3">
        <v>3.9370000000000002E-2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0.86614000000000002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3.9370000000000002E-2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7.8740000000000004E-2</v>
      </c>
    </row>
    <row r="324" spans="1:2" ht="15" customHeight="1" x14ac:dyDescent="0.25">
      <c r="A324" s="83">
        <v>44792</v>
      </c>
      <c r="B324" s="3">
        <v>3.9370000000000002E-2</v>
      </c>
    </row>
    <row r="325" spans="1:2" ht="15" customHeight="1" x14ac:dyDescent="0.25">
      <c r="A325" s="83">
        <v>44793</v>
      </c>
      <c r="B325" s="3">
        <v>0.19685</v>
      </c>
    </row>
    <row r="326" spans="1:2" ht="15" customHeight="1" x14ac:dyDescent="0.25">
      <c r="A326" s="83">
        <v>44794</v>
      </c>
      <c r="B326" s="3">
        <v>3.9370000000000002E-2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0.11811000000000001</v>
      </c>
    </row>
    <row r="346" spans="1:2" ht="15" customHeight="1" x14ac:dyDescent="0.25">
      <c r="A346" s="83">
        <v>44814</v>
      </c>
      <c r="B346" s="3">
        <v>3.9370000000000002E-2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3.9370000000000002E-2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0.19685</v>
      </c>
    </row>
    <row r="358" spans="1:3" ht="15" customHeight="1" x14ac:dyDescent="0.25">
      <c r="A358" s="83">
        <v>44826</v>
      </c>
      <c r="B358" s="3">
        <v>3.9370000000000002E-2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3.9370000000000002E-2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4.3306999999999993</v>
      </c>
      <c r="C367" s="94">
        <f>SUM(B259:B366)</f>
        <v>2.0472399999999995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5075-B4CA-46C8-89D9-AB9419D2AF2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0.70865999999999996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0.15748000000000001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3.9370000000000002E-2</v>
      </c>
    </row>
    <row r="116" spans="1:2" ht="15" customHeight="1" x14ac:dyDescent="0.25">
      <c r="A116" s="83">
        <v>44220</v>
      </c>
      <c r="B116" s="3">
        <v>7.8740000000000004E-2</v>
      </c>
    </row>
    <row r="117" spans="1:2" ht="15" customHeight="1" x14ac:dyDescent="0.25">
      <c r="A117" s="83">
        <v>44221</v>
      </c>
      <c r="B117" s="3">
        <v>0.23622000000000001</v>
      </c>
    </row>
    <row r="118" spans="1:2" ht="15" customHeight="1" x14ac:dyDescent="0.25">
      <c r="A118" s="83">
        <v>44222</v>
      </c>
      <c r="B118" s="3">
        <v>0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0.15748000000000001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3.9370000000000002E-2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0.11811000000000001</v>
      </c>
    </row>
    <row r="165" spans="1:2" ht="15" customHeight="1" x14ac:dyDescent="0.25">
      <c r="A165" s="83">
        <v>44268</v>
      </c>
      <c r="B165" s="3">
        <v>0.11811000000000001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3.9370000000000002E-2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0.23622000000000001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0.11811000000000001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3.9370000000000002E-2</v>
      </c>
    </row>
    <row r="298" spans="1:2" ht="15" customHeight="1" x14ac:dyDescent="0.25">
      <c r="A298" s="83">
        <v>44401</v>
      </c>
      <c r="B298" s="3">
        <v>0.11811000000000001</v>
      </c>
    </row>
    <row r="299" spans="1:2" ht="15" customHeight="1" x14ac:dyDescent="0.25">
      <c r="A299" s="83">
        <v>44402</v>
      </c>
      <c r="B299" s="3">
        <v>2.2834599999999998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0.27559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</v>
      </c>
    </row>
    <row r="318" spans="1:2" ht="15" customHeight="1" x14ac:dyDescent="0.25">
      <c r="A318" s="83">
        <v>44421</v>
      </c>
      <c r="B318" s="3">
        <v>0.59055000000000002</v>
      </c>
    </row>
    <row r="319" spans="1:2" ht="15" customHeight="1" x14ac:dyDescent="0.25">
      <c r="A319" s="83">
        <v>44422</v>
      </c>
      <c r="B319" s="3">
        <v>0.35432999999999998</v>
      </c>
    </row>
    <row r="320" spans="1:2" ht="15" customHeight="1" x14ac:dyDescent="0.25">
      <c r="A320" s="83">
        <v>44423</v>
      </c>
      <c r="B320" s="3">
        <v>3.9370000000000002E-2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0.78739999999999999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0</v>
      </c>
    </row>
    <row r="337" spans="1:2" ht="15" customHeight="1" x14ac:dyDescent="0.25">
      <c r="A337" s="83">
        <v>44440</v>
      </c>
      <c r="B337" s="3">
        <v>0.31496000000000002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0.19685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0.11811000000000001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7.1653400000000005</v>
      </c>
      <c r="C367" s="94">
        <f>SUM(B261:B366)</f>
        <v>5.5117999999999991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0.11811000000000001</v>
      </c>
    </row>
    <row r="51" spans="1:2" ht="15" customHeight="1" x14ac:dyDescent="0.25">
      <c r="A51" s="83">
        <v>43789</v>
      </c>
      <c r="B51" s="3">
        <v>1.8897600000000001</v>
      </c>
    </row>
    <row r="52" spans="1:2" ht="15" customHeight="1" x14ac:dyDescent="0.25">
      <c r="A52" s="83">
        <v>43790</v>
      </c>
      <c r="B52" s="3">
        <v>0.82677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</v>
      </c>
    </row>
    <row r="60" spans="1:2" ht="15" customHeight="1" x14ac:dyDescent="0.25">
      <c r="A60" s="83">
        <v>43798</v>
      </c>
      <c r="B60" s="3">
        <v>1.2598400000000001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0.11811000000000001</v>
      </c>
    </row>
    <row r="69" spans="1:2" ht="15" customHeight="1" x14ac:dyDescent="0.25">
      <c r="A69" s="83">
        <v>43807</v>
      </c>
      <c r="B69" s="3">
        <v>0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0.31496000000000002</v>
      </c>
    </row>
    <row r="86" spans="1:2" ht="15" customHeight="1" x14ac:dyDescent="0.25">
      <c r="A86" s="83">
        <v>43824</v>
      </c>
      <c r="B86" s="3">
        <v>0.35432999999999998</v>
      </c>
    </row>
    <row r="87" spans="1:2" ht="15" customHeight="1" x14ac:dyDescent="0.25">
      <c r="A87" s="83">
        <v>43825</v>
      </c>
      <c r="B87" s="3">
        <v>3.9370000000000002E-2</v>
      </c>
    </row>
    <row r="88" spans="1:2" ht="15" customHeight="1" x14ac:dyDescent="0.25">
      <c r="A88" s="83">
        <v>43826</v>
      </c>
      <c r="B88" s="3">
        <v>0.23622000000000001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0.15748000000000001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3.9370000000000002E-2</v>
      </c>
    </row>
    <row r="134" spans="1:2" ht="15" customHeight="1" x14ac:dyDescent="0.25">
      <c r="A134" s="83">
        <v>43872</v>
      </c>
      <c r="B134" s="3">
        <v>0.31496000000000002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0.59055000000000002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0.23622000000000001</v>
      </c>
    </row>
    <row r="163" spans="1:2" ht="15" customHeight="1" x14ac:dyDescent="0.25">
      <c r="A163" s="83">
        <v>43901</v>
      </c>
      <c r="B163" s="3">
        <v>0.59055000000000002</v>
      </c>
    </row>
    <row r="164" spans="1:2" ht="15" customHeight="1" x14ac:dyDescent="0.25">
      <c r="A164" s="83">
        <v>43902</v>
      </c>
      <c r="B164" s="3">
        <v>0.98424999999999996</v>
      </c>
    </row>
    <row r="165" spans="1:2" ht="15" customHeight="1" x14ac:dyDescent="0.25">
      <c r="A165" s="83">
        <v>43903</v>
      </c>
      <c r="B165" s="3">
        <v>7.8740000000000004E-2</v>
      </c>
    </row>
    <row r="166" spans="1:2" ht="15" customHeight="1" x14ac:dyDescent="0.25">
      <c r="A166" s="83">
        <v>43904</v>
      </c>
      <c r="B166" s="3">
        <v>3.9370000000000002E-2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0.23622000000000001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0.19685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3.9370000000000002E-2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8.6614000000000004</v>
      </c>
      <c r="C367" s="94">
        <f>SUM(B260:B366)</f>
        <v>0.23621999999999999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0.19685</v>
      </c>
    </row>
    <row r="2" spans="1:2" ht="15" customHeight="1" x14ac:dyDescent="0.25">
      <c r="A2" s="83">
        <v>43375</v>
      </c>
      <c r="B2" s="3">
        <v>1.9684999999999999</v>
      </c>
    </row>
    <row r="3" spans="1:2" ht="15" customHeight="1" x14ac:dyDescent="0.25">
      <c r="A3" s="83">
        <v>43376</v>
      </c>
      <c r="B3" s="3">
        <v>0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0.90551000000000004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1.4960599999999999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3.9370000000000002E-2</v>
      </c>
    </row>
    <row r="60" spans="1:2" ht="15" customHeight="1" x14ac:dyDescent="0.25">
      <c r="A60" s="83">
        <v>43433</v>
      </c>
      <c r="B60" s="3">
        <v>0.39369999999999999</v>
      </c>
    </row>
    <row r="61" spans="1:2" ht="15" customHeight="1" x14ac:dyDescent="0.25">
      <c r="A61" s="83">
        <v>43434</v>
      </c>
      <c r="B61" s="3">
        <v>3.9370000000000002E-2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3.9370000000000002E-2</v>
      </c>
    </row>
    <row r="68" spans="1:2" ht="15" customHeight="1" x14ac:dyDescent="0.25">
      <c r="A68" s="83">
        <v>43441</v>
      </c>
      <c r="B68" s="3">
        <v>7.8740000000000004E-2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0.15748000000000001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0.35432999999999998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0.19685</v>
      </c>
    </row>
    <row r="105" spans="1:2" ht="15" customHeight="1" x14ac:dyDescent="0.25">
      <c r="A105" s="83">
        <v>43478</v>
      </c>
      <c r="B105" s="3">
        <v>0</v>
      </c>
    </row>
    <row r="106" spans="1:2" ht="15" customHeight="1" x14ac:dyDescent="0.25">
      <c r="A106" s="83">
        <v>43479</v>
      </c>
      <c r="B106" s="3">
        <v>3.9370000000000002E-2</v>
      </c>
    </row>
    <row r="107" spans="1:2" ht="15" customHeight="1" x14ac:dyDescent="0.25">
      <c r="A107" s="83">
        <v>43480</v>
      </c>
      <c r="B107" s="3">
        <v>3.9370000000000002E-2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0.11811000000000001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7.8740000000000004E-2</v>
      </c>
    </row>
    <row r="138" spans="1:2" ht="15" customHeight="1" x14ac:dyDescent="0.25">
      <c r="A138" s="83">
        <v>43511</v>
      </c>
      <c r="B138" s="3">
        <v>3.9370000000000002E-2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3.9370000000000002E-2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0.66929000000000005</v>
      </c>
    </row>
    <row r="145" spans="1:2" ht="15" customHeight="1" x14ac:dyDescent="0.25">
      <c r="A145" s="83">
        <v>43518</v>
      </c>
      <c r="B145" s="3">
        <v>0.31496000000000002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3.9370000000000002E-2</v>
      </c>
    </row>
    <row r="164" spans="1:2" ht="15" customHeight="1" x14ac:dyDescent="0.25">
      <c r="A164" s="83">
        <v>43536</v>
      </c>
      <c r="B164" s="3">
        <v>0.74802999999999997</v>
      </c>
    </row>
    <row r="165" spans="1:2" ht="15" customHeight="1" x14ac:dyDescent="0.25">
      <c r="A165" s="83">
        <v>43537</v>
      </c>
      <c r="B165" s="3">
        <v>0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0.23622000000000001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0.19685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</v>
      </c>
    </row>
    <row r="305" spans="1:2" ht="15" customHeight="1" x14ac:dyDescent="0.25">
      <c r="A305" s="83">
        <v>43677</v>
      </c>
      <c r="B305" s="3">
        <v>0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0.11811000000000001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3.9370000000000002E-2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0.74802999999999997</v>
      </c>
    </row>
    <row r="360" spans="1:3" ht="15" customHeight="1" x14ac:dyDescent="0.25">
      <c r="A360" s="83">
        <v>43732</v>
      </c>
      <c r="B360" s="3">
        <v>0.15748000000000001</v>
      </c>
    </row>
    <row r="361" spans="1:3" ht="15" customHeight="1" x14ac:dyDescent="0.25">
      <c r="A361" s="83">
        <v>43733</v>
      </c>
      <c r="B361" s="3">
        <v>0.27559</v>
      </c>
    </row>
    <row r="362" spans="1:3" ht="15" customHeight="1" x14ac:dyDescent="0.25">
      <c r="A362" s="83">
        <v>43734</v>
      </c>
      <c r="B362" s="3">
        <v>0</v>
      </c>
    </row>
    <row r="363" spans="1:3" ht="15" customHeight="1" x14ac:dyDescent="0.25">
      <c r="A363" s="83">
        <v>43735</v>
      </c>
      <c r="B363" s="3">
        <v>3.9370000000000002E-2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9.8818699999999957</v>
      </c>
      <c r="C367" s="94">
        <f>SUM(B260:B366)</f>
        <v>1.5748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0.23622000000000001</v>
      </c>
    </row>
    <row r="102" spans="1:2" ht="15" customHeight="1" x14ac:dyDescent="0.25">
      <c r="A102" s="83">
        <v>43110</v>
      </c>
      <c r="B102" s="3">
        <v>3.9370000000000002E-2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0.15748000000000001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7.8740000000000004E-2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3.9370000000000002E-2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7.8740000000000004E-2</v>
      </c>
    </row>
    <row r="284" spans="1:2" ht="15" customHeight="1" x14ac:dyDescent="0.25">
      <c r="A284" s="83">
        <v>43291</v>
      </c>
      <c r="B284" s="3">
        <v>3.9370000000000002E-2</v>
      </c>
    </row>
    <row r="285" spans="1:2" ht="15" customHeight="1" x14ac:dyDescent="0.25">
      <c r="A285" s="83">
        <v>43292</v>
      </c>
      <c r="B285" s="3">
        <v>0.23622000000000001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7.8740000000000004E-2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3.9370000000000002E-2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0.31496000000000002</v>
      </c>
    </row>
    <row r="317" spans="1:2" ht="15" customHeight="1" x14ac:dyDescent="0.25">
      <c r="A317" s="83">
        <v>43324</v>
      </c>
      <c r="B317" s="3">
        <v>0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0.55118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3.9370000000000002E-2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3.9370000000000002E-2</v>
      </c>
    </row>
    <row r="367" spans="1:3" x14ac:dyDescent="0.25">
      <c r="A367" s="93"/>
      <c r="B367" s="94">
        <f>SUM(B1:B366)</f>
        <v>2.0472399999999999</v>
      </c>
      <c r="C367" s="94">
        <f>SUM(B259:B366)</f>
        <v>1.45669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0.27559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0.19685</v>
      </c>
    </row>
    <row r="52" spans="1:2" ht="15" customHeight="1" x14ac:dyDescent="0.25">
      <c r="A52" s="83">
        <v>42695</v>
      </c>
      <c r="B52" s="3">
        <v>0.11811000000000001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0.19685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7.8740000000000004E-2</v>
      </c>
    </row>
    <row r="83" spans="1:2" ht="15" customHeight="1" x14ac:dyDescent="0.25">
      <c r="A83" s="83">
        <v>42726</v>
      </c>
      <c r="B83" s="3">
        <v>0.35432999999999998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0.47244000000000003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7.8740000000000004E-2</v>
      </c>
    </row>
    <row r="92" spans="1:2" ht="15" customHeight="1" x14ac:dyDescent="0.25">
      <c r="A92" s="83">
        <v>42735</v>
      </c>
      <c r="B92" s="3">
        <v>0</v>
      </c>
    </row>
    <row r="93" spans="1:2" ht="15" customHeight="1" x14ac:dyDescent="0.25">
      <c r="A93" s="83">
        <v>42736</v>
      </c>
      <c r="B93" s="3">
        <v>0.23622000000000001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</v>
      </c>
    </row>
    <row r="112" spans="1:2" ht="15" customHeight="1" x14ac:dyDescent="0.25">
      <c r="A112" s="83">
        <v>42755</v>
      </c>
      <c r="B112" s="3">
        <v>0.47244000000000003</v>
      </c>
    </row>
    <row r="113" spans="1:2" ht="15" customHeight="1" x14ac:dyDescent="0.25">
      <c r="A113" s="83">
        <v>42756</v>
      </c>
      <c r="B113" s="3">
        <v>0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0.11811000000000001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0.51180999999999999</v>
      </c>
    </row>
    <row r="142" spans="1:2" ht="15" customHeight="1" x14ac:dyDescent="0.25">
      <c r="A142" s="83">
        <v>42785</v>
      </c>
      <c r="B142" s="3">
        <v>0.27559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0.27559</v>
      </c>
    </row>
    <row r="151" spans="1:2" ht="15" customHeight="1" x14ac:dyDescent="0.25">
      <c r="A151" s="83">
        <v>42794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 t="s">
        <v>92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0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3.9370000000000002E-2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 t="s">
        <v>92</v>
      </c>
    </row>
    <row r="269" spans="1:2" ht="15" customHeight="1" x14ac:dyDescent="0.25">
      <c r="A269" s="83">
        <v>42911</v>
      </c>
      <c r="B269" s="3" t="s">
        <v>92</v>
      </c>
    </row>
    <row r="270" spans="1:2" ht="15" customHeight="1" x14ac:dyDescent="0.25">
      <c r="A270" s="83">
        <v>42912</v>
      </c>
      <c r="B270" s="3" t="s">
        <v>92</v>
      </c>
    </row>
    <row r="271" spans="1:2" ht="15" customHeight="1" x14ac:dyDescent="0.25">
      <c r="A271" s="83">
        <v>42913</v>
      </c>
      <c r="B271" s="3" t="s">
        <v>92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0.59055000000000002</v>
      </c>
    </row>
    <row r="291" spans="1:2" ht="15" customHeight="1" x14ac:dyDescent="0.25">
      <c r="A291" s="83">
        <v>42933</v>
      </c>
      <c r="B291" s="3">
        <v>7.8740000000000004E-2</v>
      </c>
    </row>
    <row r="292" spans="1:2" ht="15" customHeight="1" x14ac:dyDescent="0.25">
      <c r="A292" s="83">
        <v>42934</v>
      </c>
      <c r="B292" s="3">
        <v>7.8740000000000004E-2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0.94488000000000005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0.15748000000000001</v>
      </c>
    </row>
    <row r="304" spans="1:2" ht="15" customHeight="1" x14ac:dyDescent="0.25">
      <c r="A304" s="83">
        <v>42946</v>
      </c>
      <c r="B304" s="3">
        <v>7.8740000000000004E-2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3.9370000000000002E-2</v>
      </c>
    </row>
    <row r="316" spans="1:2" ht="15" customHeight="1" x14ac:dyDescent="0.25">
      <c r="A316" s="83">
        <v>42958</v>
      </c>
      <c r="B316" s="3">
        <v>3.9370000000000002E-2</v>
      </c>
    </row>
    <row r="317" spans="1:2" ht="15" customHeight="1" x14ac:dyDescent="0.25">
      <c r="A317" s="83">
        <v>42959</v>
      </c>
      <c r="B317" s="3">
        <v>0.82677</v>
      </c>
    </row>
    <row r="318" spans="1:2" ht="15" customHeight="1" x14ac:dyDescent="0.25">
      <c r="A318" s="83">
        <v>42960</v>
      </c>
      <c r="B318" s="3">
        <v>0.15748000000000001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6.7322699999999998</v>
      </c>
      <c r="C367" s="94">
        <f>SUM(B261:B366)</f>
        <v>2.9921200000000003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0.11811000000000001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0.11811000000000001</v>
      </c>
    </row>
    <row r="17" spans="1:2" ht="15" customHeight="1" x14ac:dyDescent="0.25">
      <c r="A17" s="83">
        <v>42294</v>
      </c>
      <c r="B17" s="3">
        <v>0.11811000000000001</v>
      </c>
    </row>
    <row r="18" spans="1:2" ht="15" customHeight="1" x14ac:dyDescent="0.25">
      <c r="A18" s="83">
        <v>42295</v>
      </c>
      <c r="B18" s="3">
        <v>3.9370000000000002E-2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1.02362</v>
      </c>
    </row>
    <row r="21" spans="1:2" ht="15" customHeight="1" x14ac:dyDescent="0.25">
      <c r="A21" s="83">
        <v>42298</v>
      </c>
      <c r="B21" s="3">
        <v>0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7.8740000000000004E-2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0.11811000000000001</v>
      </c>
    </row>
    <row r="47" spans="1:2" ht="15" customHeight="1" x14ac:dyDescent="0.25">
      <c r="A47" s="83">
        <v>42324</v>
      </c>
      <c r="B47" s="3">
        <v>3.9370000000000002E-2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0.15748000000000001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0.23622000000000001</v>
      </c>
    </row>
    <row r="97" spans="1:2" ht="15" customHeight="1" x14ac:dyDescent="0.25">
      <c r="A97" s="83">
        <v>42374</v>
      </c>
      <c r="B97" s="3">
        <v>0.27559</v>
      </c>
    </row>
    <row r="98" spans="1:2" ht="15" customHeight="1" x14ac:dyDescent="0.25">
      <c r="A98" s="83">
        <v>42375</v>
      </c>
      <c r="B98" s="3">
        <v>0.19685</v>
      </c>
    </row>
    <row r="99" spans="1:2" ht="15" customHeight="1" x14ac:dyDescent="0.25">
      <c r="A99" s="83">
        <v>42376</v>
      </c>
      <c r="B99" s="3">
        <v>0.43307000000000001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0.19685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3.9370000000000002E-2</v>
      </c>
    </row>
    <row r="191" spans="1:2" ht="15" customHeight="1" x14ac:dyDescent="0.25">
      <c r="A191" s="83">
        <v>42468</v>
      </c>
      <c r="B191" s="3">
        <v>7.8740000000000004E-2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0.27559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7.8740000000000004E-2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0.31496000000000002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0.23622000000000001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0</v>
      </c>
    </row>
    <row r="310" spans="1:2" ht="15" customHeight="1" x14ac:dyDescent="0.25">
      <c r="A310" s="83">
        <v>42587</v>
      </c>
      <c r="B310" s="3">
        <v>0.11811000000000001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3.9370000000000002E-2</v>
      </c>
    </row>
    <row r="315" spans="1:2" ht="15" customHeight="1" x14ac:dyDescent="0.25">
      <c r="A315" s="83">
        <v>42592</v>
      </c>
      <c r="B315" s="3">
        <v>0.39369999999999999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3.9370000000000002E-2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0.11811000000000001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7.8740000000000004E-2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>
        <v>0</v>
      </c>
    </row>
    <row r="341" spans="1:2" ht="15" customHeight="1" x14ac:dyDescent="0.25">
      <c r="A341" s="83">
        <v>42618</v>
      </c>
      <c r="B341" s="3">
        <v>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7.8740000000000004E-2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0.43307000000000001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5.4724299999999984</v>
      </c>
      <c r="C367" s="94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</v>
      </c>
    </row>
    <row r="65" spans="1:2" ht="15" customHeight="1" x14ac:dyDescent="0.25">
      <c r="A65" s="83">
        <v>41977</v>
      </c>
      <c r="B65" s="3">
        <v>0.55118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0.23622000000000001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</v>
      </c>
    </row>
    <row r="104" spans="1:2" ht="15" customHeight="1" x14ac:dyDescent="0.25">
      <c r="A104" s="83">
        <v>42016</v>
      </c>
      <c r="B104" s="3">
        <v>3.9370000000000002E-2</v>
      </c>
    </row>
    <row r="105" spans="1:2" ht="15" customHeight="1" x14ac:dyDescent="0.25">
      <c r="A105" s="83">
        <v>42017</v>
      </c>
      <c r="B105" s="3">
        <v>0.11811000000000001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0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0.35432999999999998</v>
      </c>
    </row>
    <row r="123" spans="1:2" ht="15" customHeight="1" x14ac:dyDescent="0.25">
      <c r="A123" s="83">
        <v>42035</v>
      </c>
      <c r="B123" s="3">
        <v>3.9370000000000002E-2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0.27559</v>
      </c>
    </row>
    <row r="155" spans="1:2" ht="15" customHeight="1" x14ac:dyDescent="0.25">
      <c r="A155" s="83">
        <v>42066</v>
      </c>
      <c r="B155" s="3">
        <v>7.8740000000000004E-2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0.39369999999999999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7.8740000000000004E-2</v>
      </c>
    </row>
    <row r="209" spans="1:2" ht="15" customHeight="1" x14ac:dyDescent="0.25">
      <c r="A209" s="83">
        <v>42120</v>
      </c>
      <c r="B209" s="3">
        <v>3.9370000000000002E-2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0.59055000000000002</v>
      </c>
    </row>
    <row r="229" spans="1:2" ht="15" customHeight="1" x14ac:dyDescent="0.25">
      <c r="A229" s="83">
        <v>42140</v>
      </c>
      <c r="B229" s="3">
        <v>0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0.19685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0.11811000000000001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0.19685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1.0629900000000001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3.9370000000000002E-2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0.15748000000000001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0.51180999999999999</v>
      </c>
    </row>
    <row r="350" spans="1:2" ht="15" customHeight="1" x14ac:dyDescent="0.25">
      <c r="A350" s="83">
        <v>42261</v>
      </c>
      <c r="B350" s="3">
        <v>7.8740000000000004E-2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5.3149499999999987</v>
      </c>
      <c r="C367" s="94">
        <f>SUM(B260:B366)</f>
        <v>2.1653500000000001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</v>
      </c>
    </row>
    <row r="53" spans="1:2" x14ac:dyDescent="0.25">
      <c r="A53" s="10">
        <v>41600</v>
      </c>
      <c r="B53" s="3">
        <v>1.8897600000000001</v>
      </c>
    </row>
    <row r="54" spans="1:2" x14ac:dyDescent="0.25">
      <c r="A54" s="10">
        <v>41601</v>
      </c>
      <c r="B54" s="3">
        <v>0.35432999999999998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0.23622000000000001</v>
      </c>
    </row>
    <row r="81" spans="1:2" x14ac:dyDescent="0.25">
      <c r="A81" s="10">
        <v>41628</v>
      </c>
      <c r="B81" s="3">
        <v>0.15748000000000001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0.82220000000000004</v>
      </c>
    </row>
    <row r="154" spans="1:2" x14ac:dyDescent="0.25">
      <c r="A154" s="10">
        <v>41700</v>
      </c>
      <c r="B154" s="3">
        <v>0.04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3.9300000000000003E-3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3.9370000000000002E-2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3.9370000000000002E-2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0.19685</v>
      </c>
    </row>
    <row r="307" spans="1:2" x14ac:dyDescent="0.25">
      <c r="A307" s="10">
        <v>41853</v>
      </c>
      <c r="B307" s="3">
        <v>0</v>
      </c>
    </row>
    <row r="308" spans="1:2" x14ac:dyDescent="0.25">
      <c r="A308" s="10">
        <v>41854</v>
      </c>
      <c r="B308" s="3">
        <v>0.23622000000000001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0.35432999999999998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0.66929000000000005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0.23622000000000001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2.0866099999999999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7.8740000000000004E-2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0.90551000000000004</v>
      </c>
    </row>
    <row r="364" spans="1:3" x14ac:dyDescent="0.25">
      <c r="A364" s="10">
        <v>41910</v>
      </c>
      <c r="B364" s="3">
        <v>0.23622000000000001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8.7007599999999989</v>
      </c>
      <c r="C367" s="94">
        <f>SUM(B260:B366)</f>
        <v>5.1968400000000008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</v>
      </c>
    </row>
    <row r="75" spans="1:2" x14ac:dyDescent="0.25">
      <c r="A75" s="83">
        <v>41257</v>
      </c>
      <c r="B75">
        <v>0.27559</v>
      </c>
    </row>
    <row r="76" spans="1:2" x14ac:dyDescent="0.25">
      <c r="A76" s="83">
        <v>41258</v>
      </c>
      <c r="B76">
        <v>0.55118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0.11811000000000001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3.9370000000000002E-2</v>
      </c>
    </row>
    <row r="118" spans="1:2" x14ac:dyDescent="0.25">
      <c r="A118" s="83">
        <v>41300</v>
      </c>
      <c r="B118">
        <v>0.82677</v>
      </c>
    </row>
    <row r="119" spans="1:2" x14ac:dyDescent="0.25">
      <c r="A119" s="83">
        <v>41301</v>
      </c>
      <c r="B119">
        <v>0</v>
      </c>
    </row>
    <row r="120" spans="1:2" x14ac:dyDescent="0.25">
      <c r="A120" s="83">
        <v>41302</v>
      </c>
      <c r="B120">
        <v>3.9370000000000002E-2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0.19685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0.31496000000000002</v>
      </c>
    </row>
    <row r="161" spans="1:2" x14ac:dyDescent="0.25">
      <c r="A161" s="83">
        <v>41342</v>
      </c>
      <c r="B161">
        <v>0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3.9370000000000002E-2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3.9370000000000002E-2</v>
      </c>
    </row>
    <row r="294" spans="1:2" x14ac:dyDescent="0.25">
      <c r="A294" s="83">
        <v>41475</v>
      </c>
      <c r="B294">
        <v>0</v>
      </c>
    </row>
    <row r="295" spans="1:2" x14ac:dyDescent="0.25">
      <c r="A295" s="83">
        <v>41476</v>
      </c>
      <c r="B295">
        <v>7.8740000000000004E-2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3.9370000000000002E-2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0.23622000000000001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7.8740000000000004E-2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</v>
      </c>
    </row>
    <row r="330" spans="1:2" x14ac:dyDescent="0.25">
      <c r="A330" s="83">
        <v>41511</v>
      </c>
      <c r="B330">
        <v>0</v>
      </c>
    </row>
    <row r="331" spans="1:2" x14ac:dyDescent="0.25">
      <c r="A331" s="83">
        <v>41512</v>
      </c>
      <c r="B331">
        <v>0.51180999999999999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7.8740000000000004E-2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0.15748000000000001</v>
      </c>
    </row>
    <row r="345" spans="1:2" x14ac:dyDescent="0.25">
      <c r="A345" s="83">
        <v>41526</v>
      </c>
      <c r="B345">
        <v>0.94488000000000005</v>
      </c>
    </row>
    <row r="346" spans="1:2" x14ac:dyDescent="0.25">
      <c r="A346" s="83">
        <v>41527</v>
      </c>
      <c r="B346">
        <v>0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4.5669199999999996</v>
      </c>
      <c r="C367" s="96">
        <f>SUM(B260:B366)</f>
        <v>2.2047200000000005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0.15748000000000001</v>
      </c>
    </row>
    <row r="36" spans="1:2" x14ac:dyDescent="0.25">
      <c r="A36" s="10">
        <v>40852</v>
      </c>
      <c r="B36">
        <v>0.15748000000000001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0.23622000000000001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0.15748000000000001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0.11811000000000001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0.15748000000000001</v>
      </c>
    </row>
    <row r="74" spans="1:2" x14ac:dyDescent="0.25">
      <c r="A74" s="10">
        <v>40890</v>
      </c>
      <c r="B74">
        <v>0.31496000000000002</v>
      </c>
    </row>
    <row r="75" spans="1:2" x14ac:dyDescent="0.25">
      <c r="A75" s="10">
        <v>40891</v>
      </c>
      <c r="B75">
        <v>0.19685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3.9370000000000002E-2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0.19685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3.9370000000000002E-2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 t="s">
        <v>92</v>
      </c>
    </row>
    <row r="224" spans="1:2" x14ac:dyDescent="0.25">
      <c r="A224" s="10">
        <v>41040</v>
      </c>
      <c r="B224" t="s">
        <v>92</v>
      </c>
    </row>
    <row r="225" spans="1:2" x14ac:dyDescent="0.25">
      <c r="A225" s="10">
        <v>41041</v>
      </c>
      <c r="B225" t="s">
        <v>92</v>
      </c>
    </row>
    <row r="226" spans="1:2" x14ac:dyDescent="0.25">
      <c r="A226" s="10">
        <v>41042</v>
      </c>
      <c r="B226" t="s">
        <v>92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0.23622000000000001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7.8740000000000004E-2</v>
      </c>
    </row>
    <row r="286" spans="1:2" x14ac:dyDescent="0.25">
      <c r="A286" s="10">
        <v>41102</v>
      </c>
      <c r="B286">
        <v>7.8740000000000004E-2</v>
      </c>
    </row>
    <row r="287" spans="1:2" x14ac:dyDescent="0.25">
      <c r="A287" s="10">
        <v>41103</v>
      </c>
      <c r="B287">
        <v>3.9370000000000002E-2</v>
      </c>
    </row>
    <row r="288" spans="1:2" x14ac:dyDescent="0.25">
      <c r="A288" s="10">
        <v>41104</v>
      </c>
      <c r="B288">
        <v>7.8740000000000004E-2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</v>
      </c>
    </row>
    <row r="304" spans="1:2" x14ac:dyDescent="0.25">
      <c r="A304" s="10">
        <v>41120</v>
      </c>
      <c r="B304">
        <v>3.9370000000000002E-2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7.8740000000000004E-2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0.27559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0.31496000000000002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3.9370000000000002E-2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3.2283399999999984</v>
      </c>
      <c r="C367" s="96">
        <f>SUM(B259:B366)</f>
        <v>1.29921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0.11811000000000001</v>
      </c>
    </row>
    <row r="5" spans="1:2" x14ac:dyDescent="0.25">
      <c r="A5" s="10">
        <v>40456</v>
      </c>
      <c r="B5">
        <v>0.15748000000000001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0.11811000000000001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3.9370000000000002E-2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0.11811000000000001</v>
      </c>
    </row>
    <row r="78" spans="1:2" x14ac:dyDescent="0.25">
      <c r="A78" s="10">
        <v>40529</v>
      </c>
      <c r="B78">
        <v>3.9370000000000002E-2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</v>
      </c>
    </row>
    <row r="83" spans="1:2" x14ac:dyDescent="0.25">
      <c r="A83" s="10">
        <v>40534</v>
      </c>
      <c r="B83">
        <v>0.55118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0.55118</v>
      </c>
    </row>
    <row r="91" spans="1:2" x14ac:dyDescent="0.25">
      <c r="A91" s="10">
        <v>40542</v>
      </c>
      <c r="B91">
        <v>0.19685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0.31496000000000002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0.15748000000000001</v>
      </c>
    </row>
    <row r="150" spans="1:2" x14ac:dyDescent="0.25">
      <c r="A150" s="10">
        <v>40601</v>
      </c>
      <c r="B150">
        <v>0.19685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0.23622000000000001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0.31496000000000002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3.1889699999999999</v>
      </c>
      <c r="C367" s="96">
        <f>SUM(B260:B366)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0.62992000000000004</v>
      </c>
    </row>
    <row r="69" spans="1:2" x14ac:dyDescent="0.25">
      <c r="A69" s="10">
        <v>40155</v>
      </c>
      <c r="B69">
        <v>3.9370000000000002E-2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7.8740000000000004E-2</v>
      </c>
    </row>
    <row r="106" spans="1:2" x14ac:dyDescent="0.25">
      <c r="A106" s="10">
        <v>40192</v>
      </c>
      <c r="B106">
        <v>3.9370000000000002E-2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</v>
      </c>
    </row>
    <row r="111" spans="1:2" x14ac:dyDescent="0.25">
      <c r="A111" s="10">
        <v>40197</v>
      </c>
      <c r="B111">
        <v>0.78739999999999999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1.5748</v>
      </c>
    </row>
    <row r="114" spans="1:2" x14ac:dyDescent="0.25">
      <c r="A114" s="10">
        <v>40200</v>
      </c>
      <c r="B114">
        <v>0.19685</v>
      </c>
    </row>
    <row r="115" spans="1:2" x14ac:dyDescent="0.25">
      <c r="A115" s="10">
        <v>40201</v>
      </c>
      <c r="B115">
        <v>0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7.8740000000000004E-2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3.9370000000000002E-2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0.11811000000000001</v>
      </c>
    </row>
    <row r="144" spans="1:2" x14ac:dyDescent="0.25">
      <c r="A144" s="10">
        <v>40230</v>
      </c>
      <c r="B144">
        <v>0.31496000000000002</v>
      </c>
    </row>
    <row r="145" spans="1:2" x14ac:dyDescent="0.25">
      <c r="A145" s="10">
        <v>40231</v>
      </c>
      <c r="B145">
        <v>0.11811000000000001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0.15748000000000001</v>
      </c>
    </row>
    <row r="151" spans="1:2" x14ac:dyDescent="0.25">
      <c r="A151" s="10">
        <v>40237</v>
      </c>
      <c r="B151">
        <v>0.43307000000000001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0.66929000000000005</v>
      </c>
    </row>
    <row r="160" spans="1:2" x14ac:dyDescent="0.25">
      <c r="A160" s="10">
        <v>40245</v>
      </c>
      <c r="B160">
        <v>7.8740000000000004E-2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0.11811000000000001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0.62992000000000004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0.11811000000000001</v>
      </c>
    </row>
    <row r="306" spans="1:2" x14ac:dyDescent="0.25">
      <c r="A306" s="10">
        <v>40391</v>
      </c>
      <c r="B306">
        <v>0.19685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7.8740000000000004E-2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0.98424999999999996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0.11811000000000001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7.5984099999999994</v>
      </c>
      <c r="C367" s="96">
        <f>SUM(B260:B366)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</v>
      </c>
    </row>
    <row r="58" spans="1:2" x14ac:dyDescent="0.25">
      <c r="A58" s="1">
        <v>39779</v>
      </c>
      <c r="B58">
        <v>7.8740000000000004E-2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0.70865999999999996</v>
      </c>
    </row>
    <row r="78" spans="1:2" x14ac:dyDescent="0.25">
      <c r="A78" s="1">
        <v>39799</v>
      </c>
      <c r="B78">
        <v>7.8740000000000004E-2</v>
      </c>
    </row>
    <row r="79" spans="1:2" x14ac:dyDescent="0.25">
      <c r="A79" s="1">
        <v>39800</v>
      </c>
      <c r="B79">
        <v>0.11811000000000001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0.15748000000000001</v>
      </c>
    </row>
    <row r="84" spans="1:2" x14ac:dyDescent="0.25">
      <c r="A84" s="1">
        <v>39805</v>
      </c>
      <c r="B84">
        <v>7.8740000000000004E-2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0.11811000000000001</v>
      </c>
    </row>
    <row r="87" spans="1:2" x14ac:dyDescent="0.25">
      <c r="A87" s="1">
        <v>39808</v>
      </c>
      <c r="B87">
        <v>7.8740000000000004E-2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0.11811000000000001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3.9370000000000002E-2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7.8740000000000004E-2</v>
      </c>
    </row>
    <row r="131" spans="1:2" x14ac:dyDescent="0.25">
      <c r="A131" s="1">
        <v>39852</v>
      </c>
      <c r="B131">
        <v>0.15748000000000001</v>
      </c>
    </row>
    <row r="132" spans="1:2" x14ac:dyDescent="0.25">
      <c r="A132" s="1">
        <v>39853</v>
      </c>
      <c r="B132">
        <v>0.59055000000000002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0.31496000000000002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0.19685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0.11811000000000001</v>
      </c>
    </row>
    <row r="278" spans="1:2" x14ac:dyDescent="0.25">
      <c r="A278" s="1">
        <v>39998</v>
      </c>
      <c r="B278">
        <v>3.9370000000000002E-2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3.9370000000000002E-2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0.19685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0.11811000000000001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0.27559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7.8740000000000004E-2</v>
      </c>
    </row>
    <row r="327" spans="1:2" x14ac:dyDescent="0.25">
      <c r="A327" s="1">
        <v>40047</v>
      </c>
      <c r="B327">
        <v>0.11811000000000001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0.19685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4.0944799999999999</v>
      </c>
      <c r="C367" s="96">
        <f>SUM(B260:B366)</f>
        <v>1.1811000000000003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2.00787</v>
      </c>
    </row>
    <row r="62" spans="1:2" x14ac:dyDescent="0.25">
      <c r="A62" s="1">
        <v>39417</v>
      </c>
      <c r="B62">
        <v>7.8740000000000004E-2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7.8740000000000004E-2</v>
      </c>
    </row>
    <row r="69" spans="1:2" x14ac:dyDescent="0.25">
      <c r="A69" s="1">
        <v>39424</v>
      </c>
      <c r="B69">
        <v>0.15748000000000001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7.8740000000000004E-2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7.8740000000000004E-2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0.59055000000000002</v>
      </c>
    </row>
    <row r="100" spans="1:2" x14ac:dyDescent="0.25">
      <c r="A100" s="1">
        <v>39455</v>
      </c>
      <c r="B100">
        <v>3.9370000000000002E-2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0.19685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1.02362</v>
      </c>
    </row>
    <row r="120" spans="1:2" x14ac:dyDescent="0.25">
      <c r="A120" s="1">
        <v>39475</v>
      </c>
      <c r="B120">
        <v>0.19685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7.8740000000000004E-2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7.8740000000000004E-2</v>
      </c>
    </row>
    <row r="236" spans="1:2" x14ac:dyDescent="0.25">
      <c r="A236" s="1">
        <v>39591</v>
      </c>
      <c r="B236">
        <v>3.9370000000000002E-2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3.9370000000000002E-2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0.90551000000000004</v>
      </c>
    </row>
    <row r="285" spans="1:2" x14ac:dyDescent="0.25">
      <c r="A285" s="1">
        <v>39640</v>
      </c>
      <c r="B285">
        <v>0.23622000000000001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3.9370000000000002E-2</v>
      </c>
    </row>
    <row r="288" spans="1:2" x14ac:dyDescent="0.25">
      <c r="A288" s="1">
        <v>39643</v>
      </c>
      <c r="B288">
        <v>3.9370000000000002E-2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0.23622000000000001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0.35432999999999998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0.43307000000000001</v>
      </c>
    </row>
    <row r="331" spans="1:2" x14ac:dyDescent="0.25">
      <c r="A331" s="1">
        <v>39686</v>
      </c>
      <c r="B331">
        <v>0.11811000000000001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3.9370000000000002E-2</v>
      </c>
    </row>
    <row r="334" spans="1:2" x14ac:dyDescent="0.25">
      <c r="A334" s="1">
        <v>39689</v>
      </c>
      <c r="B334">
        <v>3.9370000000000002E-2</v>
      </c>
    </row>
    <row r="335" spans="1:2" x14ac:dyDescent="0.25">
      <c r="A335" s="1">
        <v>39690</v>
      </c>
      <c r="B335">
        <v>0.11811000000000001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0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7.4015599999999981</v>
      </c>
      <c r="C367" s="96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 t="s">
        <v>92</v>
      </c>
    </row>
    <row r="8" spans="1:2" x14ac:dyDescent="0.25">
      <c r="A8" s="1">
        <v>38998</v>
      </c>
      <c r="B8" t="s">
        <v>92</v>
      </c>
    </row>
    <row r="9" spans="1:2" x14ac:dyDescent="0.25">
      <c r="A9" s="1">
        <v>38999</v>
      </c>
      <c r="B9" t="s">
        <v>92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 t="s">
        <v>92</v>
      </c>
    </row>
    <row r="197" spans="1:2" x14ac:dyDescent="0.25">
      <c r="A197" s="1">
        <v>39186</v>
      </c>
      <c r="B197" t="s">
        <v>92</v>
      </c>
    </row>
    <row r="198" spans="1:2" x14ac:dyDescent="0.25">
      <c r="A198" s="1">
        <v>39187</v>
      </c>
      <c r="B198" t="s">
        <v>92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 t="s">
        <v>92</v>
      </c>
    </row>
    <row r="203" spans="1:2" x14ac:dyDescent="0.25">
      <c r="A203" s="1">
        <v>39192</v>
      </c>
      <c r="B203" t="s">
        <v>92</v>
      </c>
    </row>
    <row r="204" spans="1:2" x14ac:dyDescent="0.25">
      <c r="A204" s="1">
        <v>39193</v>
      </c>
      <c r="B204" t="s">
        <v>92</v>
      </c>
    </row>
    <row r="205" spans="1:2" x14ac:dyDescent="0.25">
      <c r="A205" s="1">
        <v>39194</v>
      </c>
      <c r="B205" t="s">
        <v>92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0.23622000000000001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0.43307000000000001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2.1259799999999998</v>
      </c>
      <c r="C367" s="96">
        <f>SUM(B260:B366)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 t="s">
        <v>92</v>
      </c>
    </row>
    <row r="15" spans="1:2" x14ac:dyDescent="0.25">
      <c r="A15" s="1">
        <v>38640</v>
      </c>
      <c r="B15" t="s">
        <v>92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0.47244000000000003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1.29921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0.15748000000000001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3.9370000000000002E-2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3.9370000000000002E-2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7.8740000000000004E-2</v>
      </c>
    </row>
    <row r="316" spans="1:2" x14ac:dyDescent="0.25">
      <c r="A316" s="1">
        <v>38940</v>
      </c>
      <c r="B316">
        <v>0.19685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0.19685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1.5354300000000001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0.23622000000000001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4.6456600000000003</v>
      </c>
      <c r="C367" s="96">
        <f>SUM(B260:B366)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0.19685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0.39369999999999999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0.15748000000000001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0.31496000000000002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0.43307000000000001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0.59055000000000002</v>
      </c>
    </row>
    <row r="96" spans="1:2" x14ac:dyDescent="0.25">
      <c r="A96" s="1">
        <v>38356</v>
      </c>
      <c r="B96">
        <v>0.31496000000000002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0.59055000000000002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0.62992000000000004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0.55118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92</v>
      </c>
    </row>
    <row r="229" spans="1:2" x14ac:dyDescent="0.25">
      <c r="A229" s="1">
        <v>38488</v>
      </c>
      <c r="B229" t="s">
        <v>92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3.9370000000000002E-2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2.1653500000000001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11.141709999999998</v>
      </c>
      <c r="C367" s="96">
        <f>SUM(B260:B366)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 t="s">
        <v>92</v>
      </c>
    </row>
    <row r="2" spans="1:2" x14ac:dyDescent="0.25">
      <c r="A2" s="1">
        <v>37896</v>
      </c>
      <c r="B2" t="s">
        <v>92</v>
      </c>
    </row>
    <row r="3" spans="1:2" x14ac:dyDescent="0.25">
      <c r="A3" s="1">
        <v>37897</v>
      </c>
      <c r="B3" t="s">
        <v>92</v>
      </c>
    </row>
    <row r="4" spans="1:2" x14ac:dyDescent="0.25">
      <c r="A4" s="1">
        <v>37898</v>
      </c>
      <c r="B4" t="s">
        <v>92</v>
      </c>
    </row>
    <row r="5" spans="1:2" x14ac:dyDescent="0.25">
      <c r="A5" s="1">
        <v>37899</v>
      </c>
      <c r="B5" t="s">
        <v>92</v>
      </c>
    </row>
    <row r="6" spans="1:2" x14ac:dyDescent="0.25">
      <c r="A6" s="1">
        <v>37900</v>
      </c>
      <c r="B6" t="s">
        <v>92</v>
      </c>
    </row>
    <row r="7" spans="1:2" x14ac:dyDescent="0.25">
      <c r="A7" s="1">
        <v>37901</v>
      </c>
      <c r="B7" t="s">
        <v>92</v>
      </c>
    </row>
    <row r="8" spans="1:2" x14ac:dyDescent="0.25">
      <c r="A8" s="1">
        <v>37902</v>
      </c>
      <c r="B8" t="s">
        <v>92</v>
      </c>
    </row>
    <row r="9" spans="1:2" x14ac:dyDescent="0.25">
      <c r="A9" s="1">
        <v>37903</v>
      </c>
      <c r="B9" t="s">
        <v>92</v>
      </c>
    </row>
    <row r="10" spans="1:2" x14ac:dyDescent="0.25">
      <c r="A10" s="1">
        <v>37904</v>
      </c>
      <c r="B10" t="s">
        <v>92</v>
      </c>
    </row>
    <row r="11" spans="1:2" x14ac:dyDescent="0.25">
      <c r="A11" s="1">
        <v>37905</v>
      </c>
      <c r="B11" t="s">
        <v>92</v>
      </c>
    </row>
    <row r="12" spans="1:2" x14ac:dyDescent="0.25">
      <c r="A12" s="1">
        <v>37906</v>
      </c>
      <c r="B12" t="s">
        <v>92</v>
      </c>
    </row>
    <row r="13" spans="1:2" x14ac:dyDescent="0.25">
      <c r="A13" s="1">
        <v>37907</v>
      </c>
      <c r="B13" t="s">
        <v>92</v>
      </c>
    </row>
    <row r="14" spans="1:2" x14ac:dyDescent="0.25">
      <c r="A14" s="1">
        <v>37908</v>
      </c>
      <c r="B14" t="s">
        <v>92</v>
      </c>
    </row>
    <row r="15" spans="1:2" x14ac:dyDescent="0.25">
      <c r="A15" s="1">
        <v>37909</v>
      </c>
      <c r="B15" t="s">
        <v>92</v>
      </c>
    </row>
    <row r="16" spans="1:2" x14ac:dyDescent="0.25">
      <c r="A16" s="1">
        <v>37910</v>
      </c>
      <c r="B16" t="s">
        <v>92</v>
      </c>
    </row>
    <row r="17" spans="1:2" x14ac:dyDescent="0.25">
      <c r="A17" s="1">
        <v>37911</v>
      </c>
      <c r="B17" t="s">
        <v>92</v>
      </c>
    </row>
    <row r="18" spans="1:2" x14ac:dyDescent="0.25">
      <c r="A18" s="1">
        <v>37912</v>
      </c>
      <c r="B18" t="s">
        <v>92</v>
      </c>
    </row>
    <row r="19" spans="1:2" x14ac:dyDescent="0.25">
      <c r="A19" s="1">
        <v>37913</v>
      </c>
      <c r="B19" t="s">
        <v>92</v>
      </c>
    </row>
    <row r="20" spans="1:2" x14ac:dyDescent="0.25">
      <c r="A20" s="1">
        <v>37914</v>
      </c>
      <c r="B20" t="s">
        <v>92</v>
      </c>
    </row>
    <row r="21" spans="1:2" x14ac:dyDescent="0.25">
      <c r="A21" s="1">
        <v>37915</v>
      </c>
      <c r="B21" t="s">
        <v>92</v>
      </c>
    </row>
    <row r="22" spans="1:2" x14ac:dyDescent="0.25">
      <c r="A22" s="1">
        <v>37916</v>
      </c>
      <c r="B22" t="s">
        <v>92</v>
      </c>
    </row>
    <row r="23" spans="1:2" x14ac:dyDescent="0.25">
      <c r="A23" s="1">
        <v>37917</v>
      </c>
      <c r="B23" t="s">
        <v>92</v>
      </c>
    </row>
    <row r="24" spans="1:2" x14ac:dyDescent="0.25">
      <c r="A24" s="1">
        <v>37918</v>
      </c>
      <c r="B24" t="s">
        <v>92</v>
      </c>
    </row>
    <row r="25" spans="1:2" x14ac:dyDescent="0.25">
      <c r="A25" s="1">
        <v>37919</v>
      </c>
      <c r="B25" t="s">
        <v>92</v>
      </c>
    </row>
    <row r="26" spans="1:2" x14ac:dyDescent="0.25">
      <c r="A26" s="1">
        <v>37920</v>
      </c>
      <c r="B26" t="s">
        <v>92</v>
      </c>
    </row>
    <row r="27" spans="1:2" x14ac:dyDescent="0.25">
      <c r="A27" s="1">
        <v>37921</v>
      </c>
      <c r="B27" t="s">
        <v>92</v>
      </c>
    </row>
    <row r="28" spans="1:2" x14ac:dyDescent="0.25">
      <c r="A28" s="1">
        <v>37922</v>
      </c>
      <c r="B28" t="s">
        <v>92</v>
      </c>
    </row>
    <row r="29" spans="1:2" x14ac:dyDescent="0.25">
      <c r="A29" s="1">
        <v>37923</v>
      </c>
      <c r="B29" t="s">
        <v>92</v>
      </c>
    </row>
    <row r="30" spans="1:2" x14ac:dyDescent="0.25">
      <c r="A30" s="1">
        <v>37924</v>
      </c>
      <c r="B30" t="s">
        <v>92</v>
      </c>
    </row>
    <row r="31" spans="1:2" x14ac:dyDescent="0.25">
      <c r="A31" s="1">
        <v>37925</v>
      </c>
      <c r="B31" t="s">
        <v>92</v>
      </c>
    </row>
    <row r="32" spans="1:2" x14ac:dyDescent="0.25">
      <c r="A32" s="1">
        <v>37926</v>
      </c>
      <c r="B32" t="s">
        <v>92</v>
      </c>
    </row>
    <row r="33" spans="1:2" x14ac:dyDescent="0.25">
      <c r="A33" s="1">
        <v>37927</v>
      </c>
      <c r="B33" t="s">
        <v>92</v>
      </c>
    </row>
    <row r="34" spans="1:2" x14ac:dyDescent="0.25">
      <c r="A34" s="1">
        <v>37928</v>
      </c>
      <c r="B34" t="s">
        <v>92</v>
      </c>
    </row>
    <row r="35" spans="1:2" x14ac:dyDescent="0.25">
      <c r="A35" s="1">
        <v>37929</v>
      </c>
      <c r="B35" t="s">
        <v>92</v>
      </c>
    </row>
    <row r="36" spans="1:2" x14ac:dyDescent="0.25">
      <c r="A36" s="1">
        <v>37930</v>
      </c>
      <c r="B36" t="s">
        <v>92</v>
      </c>
    </row>
    <row r="37" spans="1:2" x14ac:dyDescent="0.25">
      <c r="A37" s="1">
        <v>37931</v>
      </c>
      <c r="B37" t="s">
        <v>92</v>
      </c>
    </row>
    <row r="38" spans="1:2" x14ac:dyDescent="0.25">
      <c r="A38" s="1">
        <v>37932</v>
      </c>
      <c r="B38" t="s">
        <v>92</v>
      </c>
    </row>
    <row r="39" spans="1:2" x14ac:dyDescent="0.25">
      <c r="A39" s="1">
        <v>37933</v>
      </c>
      <c r="B39" t="s">
        <v>92</v>
      </c>
    </row>
    <row r="40" spans="1:2" x14ac:dyDescent="0.25">
      <c r="A40" s="1">
        <v>37934</v>
      </c>
      <c r="B40" t="s">
        <v>92</v>
      </c>
    </row>
    <row r="41" spans="1:2" x14ac:dyDescent="0.25">
      <c r="A41" s="1">
        <v>37935</v>
      </c>
      <c r="B41" t="s">
        <v>92</v>
      </c>
    </row>
    <row r="42" spans="1:2" x14ac:dyDescent="0.25">
      <c r="A42" s="1">
        <v>37936</v>
      </c>
      <c r="B42" t="s">
        <v>92</v>
      </c>
    </row>
    <row r="43" spans="1:2" x14ac:dyDescent="0.25">
      <c r="A43" s="1">
        <v>37937</v>
      </c>
      <c r="B43" t="s">
        <v>92</v>
      </c>
    </row>
    <row r="44" spans="1:2" x14ac:dyDescent="0.25">
      <c r="A44" s="1">
        <v>37938</v>
      </c>
      <c r="B44" t="s">
        <v>92</v>
      </c>
    </row>
    <row r="45" spans="1:2" x14ac:dyDescent="0.25">
      <c r="A45" s="1">
        <v>37939</v>
      </c>
      <c r="B45" t="s">
        <v>92</v>
      </c>
    </row>
    <row r="46" spans="1:2" x14ac:dyDescent="0.25">
      <c r="A46" s="1">
        <v>37940</v>
      </c>
      <c r="B46" t="s">
        <v>92</v>
      </c>
    </row>
    <row r="47" spans="1:2" x14ac:dyDescent="0.25">
      <c r="A47" s="1">
        <v>37941</v>
      </c>
      <c r="B47" t="s">
        <v>92</v>
      </c>
    </row>
    <row r="48" spans="1:2" x14ac:dyDescent="0.25">
      <c r="A48" s="1">
        <v>37942</v>
      </c>
      <c r="B48" t="s">
        <v>92</v>
      </c>
    </row>
    <row r="49" spans="1:2" x14ac:dyDescent="0.25">
      <c r="A49" s="1">
        <v>37943</v>
      </c>
      <c r="B49" t="s">
        <v>92</v>
      </c>
    </row>
    <row r="50" spans="1:2" x14ac:dyDescent="0.25">
      <c r="A50" s="1">
        <v>37944</v>
      </c>
      <c r="B50" t="s">
        <v>92</v>
      </c>
    </row>
    <row r="51" spans="1:2" x14ac:dyDescent="0.25">
      <c r="A51" s="1">
        <v>37945</v>
      </c>
      <c r="B51" t="s">
        <v>92</v>
      </c>
    </row>
    <row r="52" spans="1:2" x14ac:dyDescent="0.25">
      <c r="A52" s="1">
        <v>37946</v>
      </c>
      <c r="B52" t="s">
        <v>92</v>
      </c>
    </row>
    <row r="53" spans="1:2" x14ac:dyDescent="0.25">
      <c r="A53" s="1">
        <v>37947</v>
      </c>
      <c r="B53" t="s">
        <v>92</v>
      </c>
    </row>
    <row r="54" spans="1:2" x14ac:dyDescent="0.25">
      <c r="A54" s="1">
        <v>37948</v>
      </c>
      <c r="B54" t="s">
        <v>92</v>
      </c>
    </row>
    <row r="55" spans="1:2" x14ac:dyDescent="0.25">
      <c r="A55" s="1">
        <v>37949</v>
      </c>
      <c r="B55" t="s">
        <v>92</v>
      </c>
    </row>
    <row r="56" spans="1:2" x14ac:dyDescent="0.25">
      <c r="A56" s="1">
        <v>37950</v>
      </c>
      <c r="B56" t="s">
        <v>92</v>
      </c>
    </row>
    <row r="57" spans="1:2" x14ac:dyDescent="0.25">
      <c r="A57" s="1">
        <v>37951</v>
      </c>
      <c r="B57" t="s">
        <v>92</v>
      </c>
    </row>
    <row r="58" spans="1:2" x14ac:dyDescent="0.25">
      <c r="A58" s="1">
        <v>37952</v>
      </c>
      <c r="B58" t="s">
        <v>92</v>
      </c>
    </row>
    <row r="59" spans="1:2" x14ac:dyDescent="0.25">
      <c r="A59" s="1">
        <v>37953</v>
      </c>
      <c r="B59" t="s">
        <v>92</v>
      </c>
    </row>
    <row r="60" spans="1:2" x14ac:dyDescent="0.25">
      <c r="A60" s="1">
        <v>37954</v>
      </c>
      <c r="B60" t="s">
        <v>92</v>
      </c>
    </row>
    <row r="61" spans="1:2" x14ac:dyDescent="0.25">
      <c r="A61" s="1">
        <v>37955</v>
      </c>
      <c r="B61" t="s">
        <v>92</v>
      </c>
    </row>
    <row r="62" spans="1:2" x14ac:dyDescent="0.25">
      <c r="A62" s="1">
        <v>37956</v>
      </c>
      <c r="B62" t="s">
        <v>92</v>
      </c>
    </row>
    <row r="63" spans="1:2" x14ac:dyDescent="0.25">
      <c r="A63" s="1">
        <v>37957</v>
      </c>
      <c r="B63" t="s">
        <v>92</v>
      </c>
    </row>
    <row r="64" spans="1:2" x14ac:dyDescent="0.25">
      <c r="A64" s="1">
        <v>37958</v>
      </c>
      <c r="B64" t="s">
        <v>92</v>
      </c>
    </row>
    <row r="65" spans="1:2" x14ac:dyDescent="0.25">
      <c r="A65" s="1">
        <v>37959</v>
      </c>
      <c r="B65" t="s">
        <v>92</v>
      </c>
    </row>
    <row r="66" spans="1:2" x14ac:dyDescent="0.25">
      <c r="A66" s="1">
        <v>37960</v>
      </c>
      <c r="B66" t="s">
        <v>92</v>
      </c>
    </row>
    <row r="67" spans="1:2" x14ac:dyDescent="0.25">
      <c r="A67" s="1">
        <v>37961</v>
      </c>
      <c r="B67" t="s">
        <v>92</v>
      </c>
    </row>
    <row r="68" spans="1:2" x14ac:dyDescent="0.25">
      <c r="A68" s="1">
        <v>37962</v>
      </c>
      <c r="B68" t="s">
        <v>92</v>
      </c>
    </row>
    <row r="69" spans="1:2" x14ac:dyDescent="0.25">
      <c r="A69" s="1">
        <v>37963</v>
      </c>
      <c r="B69" t="s">
        <v>92</v>
      </c>
    </row>
    <row r="70" spans="1:2" x14ac:dyDescent="0.25">
      <c r="A70" s="1">
        <v>37964</v>
      </c>
      <c r="B70" t="s">
        <v>92</v>
      </c>
    </row>
    <row r="71" spans="1:2" x14ac:dyDescent="0.25">
      <c r="A71" s="1">
        <v>37965</v>
      </c>
      <c r="B71" t="s">
        <v>92</v>
      </c>
    </row>
    <row r="72" spans="1:2" x14ac:dyDescent="0.25">
      <c r="A72" s="1">
        <v>37966</v>
      </c>
      <c r="B72" t="s">
        <v>92</v>
      </c>
    </row>
    <row r="73" spans="1:2" x14ac:dyDescent="0.25">
      <c r="A73" s="1">
        <v>37967</v>
      </c>
      <c r="B73" t="s">
        <v>92</v>
      </c>
    </row>
    <row r="74" spans="1:2" x14ac:dyDescent="0.25">
      <c r="A74" s="1">
        <v>37968</v>
      </c>
      <c r="B74" t="s">
        <v>92</v>
      </c>
    </row>
    <row r="75" spans="1:2" x14ac:dyDescent="0.25">
      <c r="A75" s="1">
        <v>37969</v>
      </c>
      <c r="B75" t="s">
        <v>92</v>
      </c>
    </row>
    <row r="76" spans="1:2" x14ac:dyDescent="0.25">
      <c r="A76" s="1">
        <v>37970</v>
      </c>
      <c r="B76" t="s">
        <v>92</v>
      </c>
    </row>
    <row r="77" spans="1:2" x14ac:dyDescent="0.25">
      <c r="A77" s="1">
        <v>37971</v>
      </c>
      <c r="B77" t="s">
        <v>92</v>
      </c>
    </row>
    <row r="78" spans="1:2" x14ac:dyDescent="0.25">
      <c r="A78" s="1">
        <v>37972</v>
      </c>
      <c r="B78" t="s">
        <v>92</v>
      </c>
    </row>
    <row r="79" spans="1:2" x14ac:dyDescent="0.25">
      <c r="A79" s="1">
        <v>37973</v>
      </c>
      <c r="B79" t="s">
        <v>92</v>
      </c>
    </row>
    <row r="80" spans="1:2" x14ac:dyDescent="0.25">
      <c r="A80" s="1">
        <v>37974</v>
      </c>
      <c r="B80" t="s">
        <v>92</v>
      </c>
    </row>
    <row r="81" spans="1:2" x14ac:dyDescent="0.25">
      <c r="A81" s="1">
        <v>37975</v>
      </c>
      <c r="B81" t="s">
        <v>92</v>
      </c>
    </row>
    <row r="82" spans="1:2" x14ac:dyDescent="0.25">
      <c r="A82" s="1">
        <v>37976</v>
      </c>
      <c r="B82" t="s">
        <v>92</v>
      </c>
    </row>
    <row r="83" spans="1:2" x14ac:dyDescent="0.25">
      <c r="A83" s="1">
        <v>37977</v>
      </c>
      <c r="B83" t="s">
        <v>92</v>
      </c>
    </row>
    <row r="84" spans="1:2" x14ac:dyDescent="0.25">
      <c r="A84" s="1">
        <v>37978</v>
      </c>
      <c r="B84" t="s">
        <v>92</v>
      </c>
    </row>
    <row r="85" spans="1:2" x14ac:dyDescent="0.25">
      <c r="A85" s="1">
        <v>37979</v>
      </c>
      <c r="B85" t="s">
        <v>92</v>
      </c>
    </row>
    <row r="86" spans="1:2" x14ac:dyDescent="0.25">
      <c r="A86" s="1">
        <v>37980</v>
      </c>
      <c r="B86" t="s">
        <v>92</v>
      </c>
    </row>
    <row r="87" spans="1:2" x14ac:dyDescent="0.25">
      <c r="A87" s="1">
        <v>37981</v>
      </c>
      <c r="B87" t="s">
        <v>92</v>
      </c>
    </row>
    <row r="88" spans="1:2" x14ac:dyDescent="0.25">
      <c r="A88" s="1">
        <v>37982</v>
      </c>
      <c r="B88" t="s">
        <v>92</v>
      </c>
    </row>
    <row r="89" spans="1:2" x14ac:dyDescent="0.25">
      <c r="A89" s="1">
        <v>37983</v>
      </c>
      <c r="B89" t="s">
        <v>92</v>
      </c>
    </row>
    <row r="90" spans="1:2" x14ac:dyDescent="0.25">
      <c r="A90" s="1">
        <v>37984</v>
      </c>
      <c r="B90" t="s">
        <v>92</v>
      </c>
    </row>
    <row r="91" spans="1:2" x14ac:dyDescent="0.25">
      <c r="A91" s="1">
        <v>37985</v>
      </c>
      <c r="B91" t="s">
        <v>92</v>
      </c>
    </row>
    <row r="92" spans="1:2" x14ac:dyDescent="0.25">
      <c r="A92" s="1">
        <v>37986</v>
      </c>
      <c r="B92" t="s">
        <v>92</v>
      </c>
    </row>
    <row r="93" spans="1:2" x14ac:dyDescent="0.25">
      <c r="A93" s="1">
        <v>37987</v>
      </c>
      <c r="B93" t="s">
        <v>92</v>
      </c>
    </row>
    <row r="94" spans="1:2" x14ac:dyDescent="0.25">
      <c r="A94" s="1">
        <v>37988</v>
      </c>
      <c r="B94" t="s">
        <v>92</v>
      </c>
    </row>
    <row r="95" spans="1:2" x14ac:dyDescent="0.25">
      <c r="A95" s="1">
        <v>37989</v>
      </c>
      <c r="B95" t="s">
        <v>92</v>
      </c>
    </row>
    <row r="96" spans="1:2" x14ac:dyDescent="0.25">
      <c r="A96" s="1">
        <v>37990</v>
      </c>
      <c r="B96" t="s">
        <v>92</v>
      </c>
    </row>
    <row r="97" spans="1:2" x14ac:dyDescent="0.25">
      <c r="A97" s="1">
        <v>37991</v>
      </c>
      <c r="B97" t="s">
        <v>92</v>
      </c>
    </row>
    <row r="98" spans="1:2" x14ac:dyDescent="0.25">
      <c r="A98" s="1">
        <v>37992</v>
      </c>
      <c r="B98" t="s">
        <v>92</v>
      </c>
    </row>
    <row r="99" spans="1:2" x14ac:dyDescent="0.25">
      <c r="A99" s="1">
        <v>37993</v>
      </c>
      <c r="B99" t="s">
        <v>92</v>
      </c>
    </row>
    <row r="100" spans="1:2" x14ac:dyDescent="0.25">
      <c r="A100" s="1">
        <v>37994</v>
      </c>
      <c r="B100" t="s">
        <v>92</v>
      </c>
    </row>
    <row r="101" spans="1:2" x14ac:dyDescent="0.25">
      <c r="A101" s="1">
        <v>37995</v>
      </c>
      <c r="B101" t="s">
        <v>92</v>
      </c>
    </row>
    <row r="102" spans="1:2" x14ac:dyDescent="0.25">
      <c r="A102" s="1">
        <v>37996</v>
      </c>
      <c r="B102" t="s">
        <v>92</v>
      </c>
    </row>
    <row r="103" spans="1:2" x14ac:dyDescent="0.25">
      <c r="A103" s="1">
        <v>37997</v>
      </c>
      <c r="B103" t="s">
        <v>92</v>
      </c>
    </row>
    <row r="104" spans="1:2" x14ac:dyDescent="0.25">
      <c r="A104" s="1">
        <v>37998</v>
      </c>
      <c r="B104" t="s">
        <v>92</v>
      </c>
    </row>
    <row r="105" spans="1:2" x14ac:dyDescent="0.25">
      <c r="A105" s="1">
        <v>37999</v>
      </c>
      <c r="B105" t="s">
        <v>92</v>
      </c>
    </row>
    <row r="106" spans="1:2" x14ac:dyDescent="0.25">
      <c r="A106" s="1">
        <v>38000</v>
      </c>
      <c r="B106" t="s">
        <v>92</v>
      </c>
    </row>
    <row r="107" spans="1:2" x14ac:dyDescent="0.25">
      <c r="A107" s="1">
        <v>38001</v>
      </c>
      <c r="B107" t="s">
        <v>92</v>
      </c>
    </row>
    <row r="108" spans="1:2" x14ac:dyDescent="0.25">
      <c r="A108" s="1">
        <v>38002</v>
      </c>
      <c r="B108" t="s">
        <v>92</v>
      </c>
    </row>
    <row r="109" spans="1:2" x14ac:dyDescent="0.25">
      <c r="A109" s="1">
        <v>38003</v>
      </c>
      <c r="B109" t="s">
        <v>92</v>
      </c>
    </row>
    <row r="110" spans="1:2" x14ac:dyDescent="0.25">
      <c r="A110" s="1">
        <v>38004</v>
      </c>
      <c r="B110" t="s">
        <v>92</v>
      </c>
    </row>
    <row r="111" spans="1:2" x14ac:dyDescent="0.25">
      <c r="A111" s="1">
        <v>38005</v>
      </c>
      <c r="B111" t="s">
        <v>92</v>
      </c>
    </row>
    <row r="112" spans="1:2" x14ac:dyDescent="0.25">
      <c r="A112" s="1">
        <v>38006</v>
      </c>
      <c r="B112" t="s">
        <v>92</v>
      </c>
    </row>
    <row r="113" spans="1:2" x14ac:dyDescent="0.25">
      <c r="A113" s="1">
        <v>38007</v>
      </c>
      <c r="B113" t="s">
        <v>92</v>
      </c>
    </row>
    <row r="114" spans="1:2" x14ac:dyDescent="0.25">
      <c r="A114" s="1">
        <v>38008</v>
      </c>
      <c r="B114" t="s">
        <v>92</v>
      </c>
    </row>
    <row r="115" spans="1:2" x14ac:dyDescent="0.25">
      <c r="A115" s="1">
        <v>38009</v>
      </c>
      <c r="B115" t="s">
        <v>92</v>
      </c>
    </row>
    <row r="116" spans="1:2" x14ac:dyDescent="0.25">
      <c r="A116" s="1">
        <v>38010</v>
      </c>
      <c r="B116" t="s">
        <v>92</v>
      </c>
    </row>
    <row r="117" spans="1:2" x14ac:dyDescent="0.25">
      <c r="A117" s="1">
        <v>38011</v>
      </c>
      <c r="B117" t="s">
        <v>92</v>
      </c>
    </row>
    <row r="118" spans="1:2" x14ac:dyDescent="0.25">
      <c r="A118" s="1">
        <v>38012</v>
      </c>
      <c r="B118" t="s">
        <v>92</v>
      </c>
    </row>
    <row r="119" spans="1:2" x14ac:dyDescent="0.25">
      <c r="A119" s="1">
        <v>38013</v>
      </c>
      <c r="B119" t="s">
        <v>92</v>
      </c>
    </row>
    <row r="120" spans="1:2" x14ac:dyDescent="0.25">
      <c r="A120" s="1">
        <v>38014</v>
      </c>
      <c r="B120" t="s">
        <v>92</v>
      </c>
    </row>
    <row r="121" spans="1:2" x14ac:dyDescent="0.25">
      <c r="A121" s="1">
        <v>38015</v>
      </c>
      <c r="B121" t="s">
        <v>92</v>
      </c>
    </row>
    <row r="122" spans="1:2" x14ac:dyDescent="0.25">
      <c r="A122" s="1">
        <v>38016</v>
      </c>
      <c r="B122" t="s">
        <v>92</v>
      </c>
    </row>
    <row r="123" spans="1:2" x14ac:dyDescent="0.25">
      <c r="A123" s="1">
        <v>38017</v>
      </c>
      <c r="B123" t="s">
        <v>92</v>
      </c>
    </row>
    <row r="124" spans="1:2" x14ac:dyDescent="0.25">
      <c r="A124" s="1">
        <v>38018</v>
      </c>
      <c r="B124" t="s">
        <v>92</v>
      </c>
    </row>
    <row r="125" spans="1:2" x14ac:dyDescent="0.25">
      <c r="A125" s="1">
        <v>38019</v>
      </c>
      <c r="B125" t="s">
        <v>92</v>
      </c>
    </row>
    <row r="126" spans="1:2" x14ac:dyDescent="0.25">
      <c r="A126" s="1">
        <v>38020</v>
      </c>
      <c r="B126" t="s">
        <v>92</v>
      </c>
    </row>
    <row r="127" spans="1:2" x14ac:dyDescent="0.25">
      <c r="A127" s="1">
        <v>38021</v>
      </c>
      <c r="B127" t="s">
        <v>92</v>
      </c>
    </row>
    <row r="128" spans="1:2" x14ac:dyDescent="0.25">
      <c r="A128" s="1">
        <v>38022</v>
      </c>
      <c r="B128" t="s">
        <v>92</v>
      </c>
    </row>
    <row r="129" spans="1:2" x14ac:dyDescent="0.25">
      <c r="A129" s="1">
        <v>38023</v>
      </c>
      <c r="B129" t="s">
        <v>92</v>
      </c>
    </row>
    <row r="130" spans="1:2" x14ac:dyDescent="0.25">
      <c r="A130" s="1">
        <v>38024</v>
      </c>
      <c r="B130" t="s">
        <v>92</v>
      </c>
    </row>
    <row r="131" spans="1:2" x14ac:dyDescent="0.25">
      <c r="A131" s="1">
        <v>38025</v>
      </c>
      <c r="B131" t="s">
        <v>92</v>
      </c>
    </row>
    <row r="132" spans="1:2" x14ac:dyDescent="0.25">
      <c r="A132" s="1">
        <v>38026</v>
      </c>
      <c r="B132" t="s">
        <v>92</v>
      </c>
    </row>
    <row r="133" spans="1:2" x14ac:dyDescent="0.25">
      <c r="A133" s="1">
        <v>38027</v>
      </c>
      <c r="B133" t="s">
        <v>92</v>
      </c>
    </row>
    <row r="134" spans="1:2" x14ac:dyDescent="0.25">
      <c r="A134" s="1">
        <v>38028</v>
      </c>
      <c r="B134" t="s">
        <v>92</v>
      </c>
    </row>
    <row r="135" spans="1:2" x14ac:dyDescent="0.25">
      <c r="A135" s="1">
        <v>38029</v>
      </c>
      <c r="B135" t="s">
        <v>92</v>
      </c>
    </row>
    <row r="136" spans="1:2" x14ac:dyDescent="0.25">
      <c r="A136" s="1">
        <v>38030</v>
      </c>
      <c r="B136" t="s">
        <v>92</v>
      </c>
    </row>
    <row r="137" spans="1:2" x14ac:dyDescent="0.25">
      <c r="A137" s="1">
        <v>38031</v>
      </c>
      <c r="B137" t="s">
        <v>92</v>
      </c>
    </row>
    <row r="138" spans="1:2" x14ac:dyDescent="0.25">
      <c r="A138" s="1">
        <v>38032</v>
      </c>
      <c r="B138" t="s">
        <v>92</v>
      </c>
    </row>
    <row r="139" spans="1:2" x14ac:dyDescent="0.25">
      <c r="A139" s="1">
        <v>38033</v>
      </c>
      <c r="B139" t="s">
        <v>92</v>
      </c>
    </row>
    <row r="140" spans="1:2" x14ac:dyDescent="0.25">
      <c r="A140" s="1">
        <v>38034</v>
      </c>
      <c r="B140" t="s">
        <v>92</v>
      </c>
    </row>
    <row r="141" spans="1:2" x14ac:dyDescent="0.25">
      <c r="A141" s="1">
        <v>38035</v>
      </c>
      <c r="B141" t="s">
        <v>92</v>
      </c>
    </row>
    <row r="142" spans="1:2" x14ac:dyDescent="0.25">
      <c r="A142" s="1">
        <v>38036</v>
      </c>
      <c r="B142" t="s">
        <v>92</v>
      </c>
    </row>
    <row r="143" spans="1:2" x14ac:dyDescent="0.25">
      <c r="A143" s="1">
        <v>38037</v>
      </c>
      <c r="B143" t="s">
        <v>92</v>
      </c>
    </row>
    <row r="144" spans="1:2" x14ac:dyDescent="0.25">
      <c r="A144" s="1">
        <v>38038</v>
      </c>
      <c r="B144" t="s">
        <v>92</v>
      </c>
    </row>
    <row r="145" spans="1:2" x14ac:dyDescent="0.25">
      <c r="A145" s="1">
        <v>38039</v>
      </c>
      <c r="B145" t="s">
        <v>92</v>
      </c>
    </row>
    <row r="146" spans="1:2" x14ac:dyDescent="0.25">
      <c r="A146" s="1">
        <v>38040</v>
      </c>
      <c r="B146" t="s">
        <v>92</v>
      </c>
    </row>
    <row r="147" spans="1:2" x14ac:dyDescent="0.25">
      <c r="A147" s="1">
        <v>38041</v>
      </c>
      <c r="B147" t="s">
        <v>92</v>
      </c>
    </row>
    <row r="148" spans="1:2" x14ac:dyDescent="0.25">
      <c r="A148" s="1">
        <v>38042</v>
      </c>
      <c r="B148" t="s">
        <v>92</v>
      </c>
    </row>
    <row r="149" spans="1:2" x14ac:dyDescent="0.25">
      <c r="A149" s="1">
        <v>38043</v>
      </c>
      <c r="B149" t="s">
        <v>92</v>
      </c>
    </row>
    <row r="150" spans="1:2" x14ac:dyDescent="0.25">
      <c r="A150" s="1">
        <v>38044</v>
      </c>
      <c r="B150" t="s">
        <v>92</v>
      </c>
    </row>
    <row r="151" spans="1:2" x14ac:dyDescent="0.25">
      <c r="A151" s="1">
        <v>38045</v>
      </c>
      <c r="B151" t="s">
        <v>92</v>
      </c>
    </row>
    <row r="152" spans="1:2" x14ac:dyDescent="0.25">
      <c r="A152" s="1">
        <v>38046</v>
      </c>
      <c r="B152" t="s">
        <v>92</v>
      </c>
    </row>
    <row r="153" spans="1:2" x14ac:dyDescent="0.25">
      <c r="A153" s="1">
        <v>38047</v>
      </c>
      <c r="B153" t="s">
        <v>92</v>
      </c>
    </row>
    <row r="154" spans="1:2" x14ac:dyDescent="0.25">
      <c r="A154" s="1">
        <v>38048</v>
      </c>
      <c r="B154" t="s">
        <v>92</v>
      </c>
    </row>
    <row r="155" spans="1:2" x14ac:dyDescent="0.25">
      <c r="A155" s="1">
        <v>38049</v>
      </c>
      <c r="B155" t="s">
        <v>92</v>
      </c>
    </row>
    <row r="156" spans="1:2" x14ac:dyDescent="0.25">
      <c r="A156" s="1">
        <v>38050</v>
      </c>
      <c r="B156" t="s">
        <v>92</v>
      </c>
    </row>
    <row r="157" spans="1:2" x14ac:dyDescent="0.25">
      <c r="A157" s="1">
        <v>38051</v>
      </c>
      <c r="B157" t="s">
        <v>92</v>
      </c>
    </row>
    <row r="158" spans="1:2" x14ac:dyDescent="0.25">
      <c r="A158" s="1">
        <v>38052</v>
      </c>
      <c r="B158" t="s">
        <v>92</v>
      </c>
    </row>
    <row r="159" spans="1:2" x14ac:dyDescent="0.25">
      <c r="A159" s="1">
        <v>38053</v>
      </c>
      <c r="B159" t="s">
        <v>92</v>
      </c>
    </row>
    <row r="160" spans="1:2" x14ac:dyDescent="0.25">
      <c r="A160" s="1">
        <v>38054</v>
      </c>
      <c r="B160" t="s">
        <v>92</v>
      </c>
    </row>
    <row r="161" spans="1:2" x14ac:dyDescent="0.25">
      <c r="A161" s="1">
        <v>38055</v>
      </c>
      <c r="B161" t="s">
        <v>92</v>
      </c>
    </row>
    <row r="162" spans="1:2" x14ac:dyDescent="0.25">
      <c r="A162" s="1">
        <v>38056</v>
      </c>
      <c r="B162" t="s">
        <v>92</v>
      </c>
    </row>
    <row r="163" spans="1:2" x14ac:dyDescent="0.25">
      <c r="A163" s="1">
        <v>38057</v>
      </c>
      <c r="B163" t="s">
        <v>92</v>
      </c>
    </row>
    <row r="164" spans="1:2" x14ac:dyDescent="0.25">
      <c r="A164" s="1">
        <v>38058</v>
      </c>
      <c r="B164" t="s">
        <v>92</v>
      </c>
    </row>
    <row r="165" spans="1:2" x14ac:dyDescent="0.25">
      <c r="A165" s="1">
        <v>38059</v>
      </c>
      <c r="B165" t="s">
        <v>92</v>
      </c>
    </row>
    <row r="166" spans="1:2" x14ac:dyDescent="0.25">
      <c r="A166" s="1">
        <v>38060</v>
      </c>
      <c r="B166" t="s">
        <v>92</v>
      </c>
    </row>
    <row r="167" spans="1:2" x14ac:dyDescent="0.25">
      <c r="A167" s="1">
        <v>38061</v>
      </c>
      <c r="B167" t="s">
        <v>92</v>
      </c>
    </row>
    <row r="168" spans="1:2" x14ac:dyDescent="0.25">
      <c r="A168" s="1">
        <v>38062</v>
      </c>
      <c r="B168" t="s">
        <v>92</v>
      </c>
    </row>
    <row r="169" spans="1:2" x14ac:dyDescent="0.25">
      <c r="A169" s="1">
        <v>38063</v>
      </c>
      <c r="B169" t="s">
        <v>92</v>
      </c>
    </row>
    <row r="170" spans="1:2" x14ac:dyDescent="0.25">
      <c r="A170" s="1">
        <v>38064</v>
      </c>
      <c r="B170" t="s">
        <v>92</v>
      </c>
    </row>
    <row r="171" spans="1:2" x14ac:dyDescent="0.25">
      <c r="A171" s="1">
        <v>38065</v>
      </c>
      <c r="B171" t="s">
        <v>92</v>
      </c>
    </row>
    <row r="172" spans="1:2" x14ac:dyDescent="0.25">
      <c r="A172" s="1">
        <v>38066</v>
      </c>
      <c r="B172" t="s">
        <v>92</v>
      </c>
    </row>
    <row r="173" spans="1:2" x14ac:dyDescent="0.25">
      <c r="A173" s="1">
        <v>38067</v>
      </c>
      <c r="B173" t="s">
        <v>92</v>
      </c>
    </row>
    <row r="174" spans="1:2" x14ac:dyDescent="0.25">
      <c r="A174" s="1">
        <v>38068</v>
      </c>
      <c r="B174" t="s">
        <v>92</v>
      </c>
    </row>
    <row r="175" spans="1:2" x14ac:dyDescent="0.25">
      <c r="A175" s="1">
        <v>38069</v>
      </c>
      <c r="B175" t="s">
        <v>92</v>
      </c>
    </row>
    <row r="176" spans="1:2" x14ac:dyDescent="0.25">
      <c r="A176" s="1">
        <v>38070</v>
      </c>
      <c r="B176" t="s">
        <v>92</v>
      </c>
    </row>
    <row r="177" spans="1:2" x14ac:dyDescent="0.25">
      <c r="A177" s="1">
        <v>38071</v>
      </c>
      <c r="B177" t="s">
        <v>92</v>
      </c>
    </row>
    <row r="178" spans="1:2" x14ac:dyDescent="0.25">
      <c r="A178" s="1">
        <v>38072</v>
      </c>
      <c r="B178" t="s">
        <v>92</v>
      </c>
    </row>
    <row r="179" spans="1:2" x14ac:dyDescent="0.25">
      <c r="A179" s="1">
        <v>38073</v>
      </c>
      <c r="B179" t="s">
        <v>92</v>
      </c>
    </row>
    <row r="180" spans="1:2" x14ac:dyDescent="0.25">
      <c r="A180" s="1">
        <v>38074</v>
      </c>
      <c r="B180" t="s">
        <v>92</v>
      </c>
    </row>
    <row r="181" spans="1:2" x14ac:dyDescent="0.25">
      <c r="A181" s="1">
        <v>38075</v>
      </c>
      <c r="B181" t="s">
        <v>92</v>
      </c>
    </row>
    <row r="182" spans="1:2" x14ac:dyDescent="0.25">
      <c r="A182" s="1">
        <v>38076</v>
      </c>
      <c r="B182" t="s">
        <v>92</v>
      </c>
    </row>
    <row r="183" spans="1:2" x14ac:dyDescent="0.25">
      <c r="A183" s="1">
        <v>38077</v>
      </c>
      <c r="B183" t="s">
        <v>92</v>
      </c>
    </row>
    <row r="184" spans="1:2" x14ac:dyDescent="0.25">
      <c r="A184" s="1">
        <v>38078</v>
      </c>
      <c r="B184" t="s">
        <v>92</v>
      </c>
    </row>
    <row r="185" spans="1:2" x14ac:dyDescent="0.25">
      <c r="A185" s="1">
        <v>38079</v>
      </c>
      <c r="B185" t="s">
        <v>92</v>
      </c>
    </row>
    <row r="186" spans="1:2" x14ac:dyDescent="0.25">
      <c r="A186" s="1">
        <v>38080</v>
      </c>
      <c r="B186" t="s">
        <v>92</v>
      </c>
    </row>
    <row r="187" spans="1:2" x14ac:dyDescent="0.25">
      <c r="A187" s="1">
        <v>38081</v>
      </c>
      <c r="B187" t="s">
        <v>92</v>
      </c>
    </row>
    <row r="188" spans="1:2" x14ac:dyDescent="0.25">
      <c r="A188" s="1">
        <v>38082</v>
      </c>
      <c r="B188" t="s">
        <v>92</v>
      </c>
    </row>
    <row r="189" spans="1:2" x14ac:dyDescent="0.25">
      <c r="A189" s="1">
        <v>38083</v>
      </c>
      <c r="B189" t="s">
        <v>92</v>
      </c>
    </row>
    <row r="190" spans="1:2" x14ac:dyDescent="0.25">
      <c r="A190" s="1">
        <v>38084</v>
      </c>
      <c r="B190" t="s">
        <v>92</v>
      </c>
    </row>
    <row r="191" spans="1:2" x14ac:dyDescent="0.25">
      <c r="A191" s="1">
        <v>38085</v>
      </c>
      <c r="B191" t="s">
        <v>92</v>
      </c>
    </row>
    <row r="192" spans="1:2" x14ac:dyDescent="0.25">
      <c r="A192" s="1">
        <v>38086</v>
      </c>
      <c r="B192" t="s">
        <v>92</v>
      </c>
    </row>
    <row r="193" spans="1:2" x14ac:dyDescent="0.25">
      <c r="A193" s="1">
        <v>38087</v>
      </c>
      <c r="B193" t="s">
        <v>92</v>
      </c>
    </row>
    <row r="194" spans="1:2" x14ac:dyDescent="0.25">
      <c r="A194" s="1">
        <v>38088</v>
      </c>
      <c r="B194" t="s">
        <v>92</v>
      </c>
    </row>
    <row r="195" spans="1:2" x14ac:dyDescent="0.25">
      <c r="A195" s="1">
        <v>38089</v>
      </c>
      <c r="B195" t="s">
        <v>92</v>
      </c>
    </row>
    <row r="196" spans="1:2" x14ac:dyDescent="0.25">
      <c r="A196" s="1">
        <v>38090</v>
      </c>
      <c r="B196" t="s">
        <v>92</v>
      </c>
    </row>
    <row r="197" spans="1:2" x14ac:dyDescent="0.25">
      <c r="A197" s="1">
        <v>38091</v>
      </c>
      <c r="B197" t="s">
        <v>92</v>
      </c>
    </row>
    <row r="198" spans="1:2" x14ac:dyDescent="0.25">
      <c r="A198" s="1">
        <v>38092</v>
      </c>
      <c r="B198" t="s">
        <v>92</v>
      </c>
    </row>
    <row r="199" spans="1:2" x14ac:dyDescent="0.25">
      <c r="A199" s="1">
        <v>38093</v>
      </c>
      <c r="B199" t="s">
        <v>92</v>
      </c>
    </row>
    <row r="200" spans="1:2" x14ac:dyDescent="0.25">
      <c r="A200" s="1">
        <v>38094</v>
      </c>
      <c r="B200" t="s">
        <v>92</v>
      </c>
    </row>
    <row r="201" spans="1:2" x14ac:dyDescent="0.25">
      <c r="A201" s="1">
        <v>38095</v>
      </c>
      <c r="B201" t="s">
        <v>92</v>
      </c>
    </row>
    <row r="202" spans="1:2" x14ac:dyDescent="0.25">
      <c r="A202" s="1">
        <v>38096</v>
      </c>
      <c r="B202" t="s">
        <v>92</v>
      </c>
    </row>
    <row r="203" spans="1:2" x14ac:dyDescent="0.25">
      <c r="A203" s="1">
        <v>38097</v>
      </c>
      <c r="B203" t="s">
        <v>92</v>
      </c>
    </row>
    <row r="204" spans="1:2" x14ac:dyDescent="0.25">
      <c r="A204" s="1">
        <v>38098</v>
      </c>
      <c r="B204" t="s">
        <v>92</v>
      </c>
    </row>
    <row r="205" spans="1:2" x14ac:dyDescent="0.25">
      <c r="A205" s="1">
        <v>38099</v>
      </c>
      <c r="B205" t="s">
        <v>92</v>
      </c>
    </row>
    <row r="206" spans="1:2" x14ac:dyDescent="0.25">
      <c r="A206" s="1">
        <v>38100</v>
      </c>
      <c r="B206" t="s">
        <v>92</v>
      </c>
    </row>
    <row r="207" spans="1:2" x14ac:dyDescent="0.25">
      <c r="A207" s="1">
        <v>38101</v>
      </c>
      <c r="B207" t="s">
        <v>92</v>
      </c>
    </row>
    <row r="208" spans="1:2" x14ac:dyDescent="0.25">
      <c r="A208" s="1">
        <v>38102</v>
      </c>
      <c r="B208" t="s">
        <v>92</v>
      </c>
    </row>
    <row r="209" spans="1:2" x14ac:dyDescent="0.25">
      <c r="A209" s="1">
        <v>38103</v>
      </c>
      <c r="B209" t="s">
        <v>92</v>
      </c>
    </row>
    <row r="210" spans="1:2" x14ac:dyDescent="0.25">
      <c r="A210" s="1">
        <v>38104</v>
      </c>
      <c r="B210" t="s">
        <v>92</v>
      </c>
    </row>
    <row r="211" spans="1:2" x14ac:dyDescent="0.25">
      <c r="A211" s="1">
        <v>38105</v>
      </c>
      <c r="B211" t="s">
        <v>92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 t="s">
        <v>92</v>
      </c>
    </row>
    <row r="277" spans="1:2" x14ac:dyDescent="0.25">
      <c r="A277" s="1">
        <v>38171</v>
      </c>
      <c r="B277" t="s">
        <v>92</v>
      </c>
    </row>
    <row r="278" spans="1:2" x14ac:dyDescent="0.25">
      <c r="A278" s="1">
        <v>38172</v>
      </c>
      <c r="B278" t="s">
        <v>92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0.55118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0.35432999999999998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0.98424999999999996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SUM(B1:B366)</f>
        <v>1.9685000000000001</v>
      </c>
      <c r="C367" s="96">
        <f>SUM(B259:B366)</f>
        <v>1.9685000000000001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7.8740000000000004E-2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7.8740000000000004E-2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0.47244000000000003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2.00787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0.62992000000000004</v>
      </c>
    </row>
    <row r="149" spans="1:2" x14ac:dyDescent="0.25">
      <c r="A149" s="1">
        <v>37678</v>
      </c>
      <c r="B149">
        <v>0.43307000000000001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0.11811000000000001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 t="s">
        <v>92</v>
      </c>
    </row>
    <row r="301" spans="1:2" x14ac:dyDescent="0.25">
      <c r="A301" s="1">
        <v>37829</v>
      </c>
      <c r="B301" t="s">
        <v>92</v>
      </c>
    </row>
    <row r="302" spans="1:2" x14ac:dyDescent="0.25">
      <c r="A302" s="1">
        <v>37830</v>
      </c>
      <c r="B302" t="s">
        <v>92</v>
      </c>
    </row>
    <row r="303" spans="1:2" x14ac:dyDescent="0.25">
      <c r="A303" s="1">
        <v>37831</v>
      </c>
      <c r="B303">
        <v>0.70865999999999996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1.7716499999999999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 t="s">
        <v>92</v>
      </c>
    </row>
    <row r="353" spans="1:3" x14ac:dyDescent="0.25">
      <c r="A353" s="1">
        <v>37881</v>
      </c>
      <c r="B353" t="s">
        <v>92</v>
      </c>
    </row>
    <row r="354" spans="1:3" x14ac:dyDescent="0.25">
      <c r="A354" s="1">
        <v>37882</v>
      </c>
      <c r="B354" t="s">
        <v>92</v>
      </c>
    </row>
    <row r="355" spans="1:3" x14ac:dyDescent="0.25">
      <c r="A355" s="1">
        <v>37883</v>
      </c>
      <c r="B355" t="s">
        <v>92</v>
      </c>
    </row>
    <row r="356" spans="1:3" x14ac:dyDescent="0.25">
      <c r="A356" s="1">
        <v>37884</v>
      </c>
      <c r="B356" t="s">
        <v>92</v>
      </c>
    </row>
    <row r="357" spans="1:3" x14ac:dyDescent="0.25">
      <c r="A357" s="1">
        <v>37885</v>
      </c>
      <c r="B357" t="s">
        <v>92</v>
      </c>
    </row>
    <row r="358" spans="1:3" x14ac:dyDescent="0.25">
      <c r="A358" s="1">
        <v>37886</v>
      </c>
      <c r="B358" t="s">
        <v>92</v>
      </c>
    </row>
    <row r="359" spans="1:3" x14ac:dyDescent="0.25">
      <c r="A359" s="1">
        <v>37887</v>
      </c>
      <c r="B359" t="s">
        <v>92</v>
      </c>
    </row>
    <row r="360" spans="1:3" x14ac:dyDescent="0.25">
      <c r="A360" s="1">
        <v>37888</v>
      </c>
      <c r="B360" t="s">
        <v>92</v>
      </c>
    </row>
    <row r="361" spans="1:3" x14ac:dyDescent="0.25">
      <c r="A361" s="1">
        <v>37889</v>
      </c>
      <c r="B361" t="s">
        <v>92</v>
      </c>
    </row>
    <row r="362" spans="1:3" x14ac:dyDescent="0.25">
      <c r="A362" s="1">
        <v>37890</v>
      </c>
      <c r="B362" t="s">
        <v>92</v>
      </c>
    </row>
    <row r="363" spans="1:3" x14ac:dyDescent="0.25">
      <c r="A363" s="1">
        <v>37891</v>
      </c>
      <c r="B363" t="s">
        <v>92</v>
      </c>
    </row>
    <row r="364" spans="1:3" x14ac:dyDescent="0.25">
      <c r="A364" s="1">
        <v>37892</v>
      </c>
      <c r="B364" t="s">
        <v>92</v>
      </c>
    </row>
    <row r="365" spans="1:3" x14ac:dyDescent="0.25">
      <c r="A365" s="1">
        <v>37893</v>
      </c>
      <c r="B365" t="s">
        <v>92</v>
      </c>
    </row>
    <row r="366" spans="1:3" x14ac:dyDescent="0.25">
      <c r="A366" s="1">
        <v>37894</v>
      </c>
      <c r="B366" t="s">
        <v>92</v>
      </c>
    </row>
    <row r="367" spans="1:3" x14ac:dyDescent="0.25">
      <c r="A367" s="97"/>
      <c r="B367" s="96">
        <f>SUM(B1:B366)</f>
        <v>8.9763599999999979</v>
      </c>
      <c r="C367" s="96">
        <f>SUM(B260:B366)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0.31496000000000002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0.43307000000000001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0.31496000000000002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1.2204699999999999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0.23622000000000001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0.70865999999999996</v>
      </c>
    </row>
    <row r="343" spans="1:2" x14ac:dyDescent="0.25">
      <c r="A343" s="1">
        <v>37506</v>
      </c>
      <c r="B343">
        <v>0.55118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4.3306999999999993</v>
      </c>
      <c r="C367" s="96">
        <f>SUM(B260:B366)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0.31496000000000002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0.43307000000000001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3.9370000000000002E-2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0.62992000000000004</v>
      </c>
    </row>
    <row r="22" spans="1:2" x14ac:dyDescent="0.25">
      <c r="A22" s="1">
        <v>36821</v>
      </c>
      <c r="B22">
        <v>1.02362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0.11811000000000001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1.5354300000000001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0.39369999999999999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0.55118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0.27559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0.39369999999999999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0.55118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3.9370000000000002E-2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0.31496000000000002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7.8740000000000004E-2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0.11811000000000001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 t="s">
        <v>92</v>
      </c>
    </row>
    <row r="331" spans="1:2" x14ac:dyDescent="0.25">
      <c r="A331" s="1">
        <v>37129</v>
      </c>
      <c r="B331" t="s">
        <v>92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8.936989999999998</v>
      </c>
      <c r="C367" s="96">
        <f>SUM(B260:B366)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0.11811000000000001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0.35432999999999998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0.39369999999999999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 t="s">
        <v>92</v>
      </c>
    </row>
    <row r="283" spans="1:2" x14ac:dyDescent="0.25">
      <c r="A283" s="1">
        <v>36716</v>
      </c>
      <c r="B283" t="s">
        <v>92</v>
      </c>
    </row>
    <row r="284" spans="1:2" x14ac:dyDescent="0.25">
      <c r="A284" s="1">
        <v>36717</v>
      </c>
      <c r="B284" t="s">
        <v>92</v>
      </c>
    </row>
    <row r="285" spans="1:2" x14ac:dyDescent="0.25">
      <c r="A285" s="1">
        <v>36718</v>
      </c>
      <c r="B285" t="s">
        <v>92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0.39369999999999999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0.27559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3.9370000000000002E-2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 t="s">
        <v>92</v>
      </c>
    </row>
    <row r="364" spans="1:3" x14ac:dyDescent="0.25">
      <c r="A364" s="1">
        <v>36797</v>
      </c>
      <c r="B364" t="s">
        <v>92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SUM(B1:B365)</f>
        <v>4.0551099999999991</v>
      </c>
      <c r="C367" s="96">
        <f>SUM(B258:B365)</f>
        <v>1.5354299999999999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7.8740000000000004E-2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0.15748000000000001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0.11811000000000001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3.9370000000000002E-2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0.23622000000000001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0.66929000000000005</v>
      </c>
    </row>
    <row r="186" spans="1:2" x14ac:dyDescent="0.25">
      <c r="A186" s="1">
        <v>36253</v>
      </c>
      <c r="B186">
        <v>3.9370000000000002E-2</v>
      </c>
    </row>
    <row r="187" spans="1:2" x14ac:dyDescent="0.25">
      <c r="A187" s="1">
        <v>36254</v>
      </c>
      <c r="B187">
        <v>7.8740000000000004E-2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 t="s">
        <v>92</v>
      </c>
    </row>
    <row r="207" spans="1:2" x14ac:dyDescent="0.25">
      <c r="A207" s="1">
        <v>36274</v>
      </c>
      <c r="B207" t="s">
        <v>92</v>
      </c>
    </row>
    <row r="208" spans="1:2" x14ac:dyDescent="0.25">
      <c r="A208" s="1">
        <v>36275</v>
      </c>
      <c r="B208" t="s">
        <v>92</v>
      </c>
    </row>
    <row r="209" spans="1:2" x14ac:dyDescent="0.25">
      <c r="A209" s="1">
        <v>36276</v>
      </c>
      <c r="B209" t="s">
        <v>92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0.15748000000000001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 t="s">
        <v>92</v>
      </c>
    </row>
    <row r="272" spans="1:2" x14ac:dyDescent="0.25">
      <c r="A272" s="1">
        <v>36339</v>
      </c>
      <c r="B272" t="s">
        <v>92</v>
      </c>
    </row>
    <row r="273" spans="1:2" x14ac:dyDescent="0.25">
      <c r="A273" s="1">
        <v>36340</v>
      </c>
      <c r="B273" t="s">
        <v>92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0.39369999999999999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7.8740000000000004E-2</v>
      </c>
    </row>
    <row r="289" spans="1:2" x14ac:dyDescent="0.25">
      <c r="A289" s="1">
        <v>36356</v>
      </c>
      <c r="B289">
        <v>0.31496000000000002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3.9370000000000002E-2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3.9370000000000002E-2</v>
      </c>
    </row>
    <row r="302" spans="1:2" x14ac:dyDescent="0.25">
      <c r="A302" s="1">
        <v>36369</v>
      </c>
      <c r="B302">
        <v>0.74802999999999997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7.8740000000000004E-2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0.55118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3.9370000000000002E-2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3.9370000000000002E-2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0.11811000000000001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0.23622000000000001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5.7480199999999995</v>
      </c>
      <c r="C367" s="96">
        <f>SUM(B259:B366)</f>
        <v>2.7952699999999995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0.15748000000000001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0.11811000000000001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0.15748000000000001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0.90551000000000004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0.74802999999999997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0.70865999999999996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0.82677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0.19685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0.31496000000000002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0.31496000000000002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0.47244000000000003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0.11811000000000001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 t="s">
        <v>92</v>
      </c>
    </row>
    <row r="223" spans="1:2" x14ac:dyDescent="0.25">
      <c r="A223" s="1">
        <v>35925</v>
      </c>
      <c r="B223" t="s">
        <v>92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0.15748000000000001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0.39369999999999999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0.23622000000000001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7.8740000000000004E-2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0.11811000000000001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0.23622000000000001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0.90551000000000004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8.8582499999999982</v>
      </c>
      <c r="C367" s="96">
        <f>SUM(B260:B366)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0.39369999999999999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0.51180999999999999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3.9370000000000002E-2</v>
      </c>
    </row>
    <row r="188" spans="1:2" x14ac:dyDescent="0.25">
      <c r="A188" s="1">
        <v>35525</v>
      </c>
      <c r="B188" t="s">
        <v>92</v>
      </c>
    </row>
    <row r="189" spans="1:2" x14ac:dyDescent="0.25">
      <c r="A189" s="1">
        <v>35526</v>
      </c>
      <c r="B189" t="s">
        <v>92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0.78739999999999999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0.15748000000000001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0.66929000000000005</v>
      </c>
    </row>
    <row r="348" spans="1:2" x14ac:dyDescent="0.25">
      <c r="A348" s="1">
        <v>35685</v>
      </c>
      <c r="B348">
        <v>7.8740000000000004E-2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3.5039299999999995</v>
      </c>
      <c r="C367" s="96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topLeftCell="A328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0.47244000000000003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0.15748000000000001</v>
      </c>
    </row>
    <row r="124" spans="1:2" x14ac:dyDescent="0.25">
      <c r="A124" s="1">
        <v>35096</v>
      </c>
      <c r="B124">
        <v>0.98424999999999996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0.51180999999999999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0.78739999999999999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7.8740000000000004E-2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0.11811000000000001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0.11811000000000001</v>
      </c>
    </row>
    <row r="289" spans="1:2" x14ac:dyDescent="0.25">
      <c r="A289" s="1">
        <v>35261</v>
      </c>
      <c r="B289">
        <v>0.27559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7.8740000000000004E-2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 t="s">
        <v>92</v>
      </c>
    </row>
    <row r="312" spans="1:2" x14ac:dyDescent="0.25">
      <c r="A312" s="1">
        <v>35284</v>
      </c>
      <c r="B312" t="s">
        <v>92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0.35432999999999998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0.43307000000000001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0.43307000000000001</v>
      </c>
    </row>
    <row r="341" spans="1:2" x14ac:dyDescent="0.25">
      <c r="A341" s="1">
        <v>35313</v>
      </c>
      <c r="B341">
        <v>3.9370000000000002E-2</v>
      </c>
    </row>
    <row r="342" spans="1:2" x14ac:dyDescent="0.25">
      <c r="A342" s="1">
        <v>35314</v>
      </c>
      <c r="B342">
        <v>7.8740000000000004E-2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0.86614000000000002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 t="s">
        <v>92</v>
      </c>
    </row>
    <row r="357" spans="1:3" x14ac:dyDescent="0.25">
      <c r="A357" s="1">
        <v>35329</v>
      </c>
      <c r="B357" t="s">
        <v>92</v>
      </c>
    </row>
    <row r="358" spans="1:3" x14ac:dyDescent="0.25">
      <c r="A358" s="1">
        <v>35330</v>
      </c>
      <c r="B358" t="s">
        <v>92</v>
      </c>
    </row>
    <row r="359" spans="1:3" x14ac:dyDescent="0.25">
      <c r="A359" s="1">
        <v>35331</v>
      </c>
      <c r="B359" t="s">
        <v>92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 t="s">
        <v>92</v>
      </c>
    </row>
    <row r="366" spans="1:3" x14ac:dyDescent="0.25">
      <c r="A366" s="1">
        <v>35338</v>
      </c>
      <c r="B366" t="s">
        <v>92</v>
      </c>
    </row>
    <row r="367" spans="1:3" x14ac:dyDescent="0.25">
      <c r="A367" s="96"/>
      <c r="B367" s="96">
        <f>SUM(B1:B366)</f>
        <v>6.3385699999999989</v>
      </c>
      <c r="C367" s="96">
        <f>SUM(B259:B366)</f>
        <v>3.0708599999999997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0.23622000000000001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0.31496000000000002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0.39369999999999999</v>
      </c>
    </row>
    <row r="67" spans="1:2" x14ac:dyDescent="0.25">
      <c r="A67" s="1">
        <v>34674</v>
      </c>
      <c r="B67">
        <v>0.11811000000000001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1.0629900000000001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0.62992000000000004</v>
      </c>
    </row>
    <row r="87" spans="1:2" x14ac:dyDescent="0.25">
      <c r="A87" s="1">
        <v>34694</v>
      </c>
      <c r="B87">
        <v>0.19685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0.47244000000000003</v>
      </c>
    </row>
    <row r="97" spans="1:2" x14ac:dyDescent="0.25">
      <c r="A97" s="1">
        <v>34704</v>
      </c>
      <c r="B97">
        <v>0.19685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0.31496000000000002</v>
      </c>
    </row>
    <row r="118" spans="1:2" x14ac:dyDescent="0.25">
      <c r="A118" s="1">
        <v>34725</v>
      </c>
      <c r="B118">
        <v>3.9370000000000002E-2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0.39369999999999999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0.23622000000000001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0.23622000000000001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0.11811000000000001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7.8740000000000004E-2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6.7716399999999988</v>
      </c>
      <c r="C367" s="96">
        <f>SUM(B260:B366)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0.11811000000000001</v>
      </c>
    </row>
    <row r="7" spans="1:2" x14ac:dyDescent="0.25">
      <c r="A7" s="1">
        <v>34249</v>
      </c>
      <c r="B7">
        <v>7.8740000000000004E-2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3.9370000000000002E-2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0.23622000000000001</v>
      </c>
    </row>
    <row r="45" spans="1:2" x14ac:dyDescent="0.25">
      <c r="A45" s="1">
        <v>34287</v>
      </c>
      <c r="B45">
        <v>1.45669</v>
      </c>
    </row>
    <row r="46" spans="1:2" x14ac:dyDescent="0.25">
      <c r="A46" s="1">
        <v>34288</v>
      </c>
      <c r="B46">
        <v>0.78739999999999999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3.9370000000000002E-2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0.31496000000000002</v>
      </c>
    </row>
    <row r="131" spans="1:2" x14ac:dyDescent="0.25">
      <c r="A131" s="1">
        <v>34373</v>
      </c>
      <c r="B131">
        <v>0.19685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0.55118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0.82677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0.19685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0.27559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 t="s">
        <v>92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 t="s">
        <v>92</v>
      </c>
    </row>
    <row r="326" spans="1:2" x14ac:dyDescent="0.25">
      <c r="A326" s="1">
        <v>34567</v>
      </c>
      <c r="B326" t="s">
        <v>92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0.11811000000000001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0.55118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6.6141599999999992</v>
      </c>
      <c r="C367" s="96">
        <f>SUM(B261:B366)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1.02362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1.2598400000000001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7.8740000000000004E-2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0.23622000000000001</v>
      </c>
    </row>
    <row r="89" spans="1:2" x14ac:dyDescent="0.25">
      <c r="A89" s="1">
        <v>33966</v>
      </c>
      <c r="B89">
        <v>0.90551000000000004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0.47244000000000003</v>
      </c>
    </row>
    <row r="99" spans="1:2" x14ac:dyDescent="0.25">
      <c r="A99" s="1">
        <v>33976</v>
      </c>
      <c r="B99">
        <v>0.55118</v>
      </c>
    </row>
    <row r="100" spans="1:2" x14ac:dyDescent="0.25">
      <c r="A100" s="1">
        <v>33977</v>
      </c>
      <c r="B100">
        <v>0.35432999999999998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1.37795</v>
      </c>
    </row>
    <row r="103" spans="1:2" x14ac:dyDescent="0.25">
      <c r="A103" s="1">
        <v>33980</v>
      </c>
      <c r="B103">
        <v>0.39369999999999999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0.19685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0.39369999999999999</v>
      </c>
    </row>
    <row r="109" spans="1:2" x14ac:dyDescent="0.25">
      <c r="A109" s="1">
        <v>33986</v>
      </c>
      <c r="B109">
        <v>0.35432999999999998</v>
      </c>
    </row>
    <row r="110" spans="1:2" x14ac:dyDescent="0.25">
      <c r="A110" s="1">
        <v>33987</v>
      </c>
      <c r="B110">
        <v>0.59055000000000002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0.78739999999999999</v>
      </c>
    </row>
    <row r="132" spans="1:2" x14ac:dyDescent="0.25">
      <c r="A132" s="1">
        <v>34009</v>
      </c>
      <c r="B132">
        <v>0.15748000000000001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3.9370000000000002E-2</v>
      </c>
    </row>
    <row r="151" spans="1:2" x14ac:dyDescent="0.25">
      <c r="A151" s="1">
        <v>34028</v>
      </c>
      <c r="B151">
        <v>0.55118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0.11811000000000001</v>
      </c>
    </row>
    <row r="179" spans="1:2" x14ac:dyDescent="0.25">
      <c r="A179" s="1">
        <v>34055</v>
      </c>
      <c r="B179">
        <v>0.11811000000000001</v>
      </c>
    </row>
    <row r="180" spans="1:2" x14ac:dyDescent="0.25">
      <c r="A180" s="1">
        <v>34056</v>
      </c>
      <c r="B180">
        <v>0.47244000000000003</v>
      </c>
    </row>
    <row r="181" spans="1:2" x14ac:dyDescent="0.25">
      <c r="A181" s="1">
        <v>34057</v>
      </c>
      <c r="B181">
        <v>0.11811000000000001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0.27559</v>
      </c>
    </row>
    <row r="311" spans="1:2" x14ac:dyDescent="0.25">
      <c r="A311" s="1">
        <v>34187</v>
      </c>
      <c r="B311">
        <v>0.74802999999999997</v>
      </c>
    </row>
    <row r="312" spans="1:2" x14ac:dyDescent="0.25">
      <c r="A312" s="1">
        <v>34188</v>
      </c>
      <c r="B312">
        <v>7.8740000000000004E-2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3.9370000000000002E-2</v>
      </c>
    </row>
    <row r="333" spans="1:2" x14ac:dyDescent="0.25">
      <c r="A333" s="1">
        <v>34209</v>
      </c>
      <c r="B333">
        <v>0.66929000000000005</v>
      </c>
    </row>
    <row r="334" spans="1:2" x14ac:dyDescent="0.25">
      <c r="A334" s="1">
        <v>34210</v>
      </c>
      <c r="B334">
        <v>1.2598400000000001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0.11811000000000001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14.724379999999996</v>
      </c>
      <c r="C367" s="96">
        <f>SUM(B260:B366)</f>
        <v>3.2283400000000002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0.70865999999999996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0.23622000000000001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0.11811000000000001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0.11811000000000001</v>
      </c>
    </row>
    <row r="61" spans="1:2" x14ac:dyDescent="0.25">
      <c r="A61" s="1">
        <v>33572</v>
      </c>
      <c r="B61">
        <v>0.11811000000000001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0.43307000000000001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0.43307000000000001</v>
      </c>
    </row>
    <row r="80" spans="1:2" x14ac:dyDescent="0.25">
      <c r="A80" s="1">
        <v>33591</v>
      </c>
      <c r="B80">
        <v>1.02362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0.15748000000000001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0.19685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7.8740000000000004E-2</v>
      </c>
    </row>
    <row r="98" spans="1:2" x14ac:dyDescent="0.25">
      <c r="A98" s="1">
        <v>33609</v>
      </c>
      <c r="B98">
        <v>0.43307000000000001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0.23622000000000001</v>
      </c>
    </row>
    <row r="104" spans="1:2" x14ac:dyDescent="0.25">
      <c r="A104" s="1">
        <v>33615</v>
      </c>
      <c r="B104">
        <v>7.8740000000000004E-2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7.8740000000000004E-2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1.2598400000000001</v>
      </c>
    </row>
    <row r="131" spans="1:2" x14ac:dyDescent="0.25">
      <c r="A131" s="1">
        <v>33642</v>
      </c>
      <c r="B131">
        <v>0.11811000000000001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0.23622000000000001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0.23622000000000001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0.23622000000000001</v>
      </c>
    </row>
    <row r="155" spans="1:2" x14ac:dyDescent="0.25">
      <c r="A155" s="1">
        <v>33666</v>
      </c>
      <c r="B155">
        <v>0.31496000000000002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0.27559</v>
      </c>
    </row>
    <row r="161" spans="1:2" x14ac:dyDescent="0.25">
      <c r="A161" s="1">
        <v>33672</v>
      </c>
      <c r="B161">
        <v>0.35432999999999998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0.23622000000000001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0.39369999999999999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0.31496000000000002</v>
      </c>
    </row>
    <row r="185" spans="1:2" x14ac:dyDescent="0.25">
      <c r="A185" s="1">
        <v>33696</v>
      </c>
      <c r="B185">
        <v>0.15748000000000001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7.8740000000000004E-2</v>
      </c>
    </row>
    <row r="218" spans="1:2" x14ac:dyDescent="0.25">
      <c r="A218" s="1">
        <v>33729</v>
      </c>
      <c r="B218">
        <v>0.15748000000000001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0.23622000000000001</v>
      </c>
    </row>
    <row r="234" spans="1:2" x14ac:dyDescent="0.25">
      <c r="A234" s="1">
        <v>33745</v>
      </c>
      <c r="B234">
        <v>0.27559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3.9370000000000002E-2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0.19685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0.11811000000000001</v>
      </c>
    </row>
    <row r="285" spans="1:2" x14ac:dyDescent="0.25">
      <c r="A285" s="1">
        <v>33796</v>
      </c>
      <c r="B285">
        <v>0.78739999999999999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0.82677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3.9370000000000002E-2</v>
      </c>
    </row>
    <row r="304" spans="1:2" x14ac:dyDescent="0.25">
      <c r="A304" s="1">
        <v>33815</v>
      </c>
      <c r="B304">
        <v>7.8740000000000004E-2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0.39369999999999999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0.27559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0.74802999999999997</v>
      </c>
    </row>
    <row r="328" spans="1:2" x14ac:dyDescent="0.25">
      <c r="A328" s="1">
        <v>33839</v>
      </c>
      <c r="B328">
        <v>0.35432999999999998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6"/>
      <c r="B367" s="96">
        <f>SUM(B1:B366)</f>
        <v>13.700759999999994</v>
      </c>
      <c r="C367" s="96">
        <f>SUM(B259:B366)</f>
        <v>3.8188899999999997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0.55118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0.15748000000000001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0.11811000000000001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3.9370000000000002E-2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3.9370000000000002E-2</v>
      </c>
    </row>
    <row r="90" spans="1:2" x14ac:dyDescent="0.25">
      <c r="A90" s="1">
        <v>33236</v>
      </c>
      <c r="B90">
        <v>7.8740000000000004E-2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0.55118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3.9370000000000002E-2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3.9370000000000002E-2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0.47244000000000003</v>
      </c>
    </row>
    <row r="152" spans="1:2" x14ac:dyDescent="0.25">
      <c r="A152" s="1"/>
    </row>
    <row r="153" spans="1:2" x14ac:dyDescent="0.25">
      <c r="A153" s="1">
        <v>33298</v>
      </c>
      <c r="B153">
        <v>0.11811000000000001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0.43307000000000001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0.15748000000000001</v>
      </c>
    </row>
    <row r="172" spans="1:2" x14ac:dyDescent="0.25">
      <c r="A172" s="1">
        <v>33317</v>
      </c>
      <c r="B172">
        <v>0.31496000000000002</v>
      </c>
    </row>
    <row r="173" spans="1:2" x14ac:dyDescent="0.25">
      <c r="A173" s="1">
        <v>33318</v>
      </c>
      <c r="B173">
        <v>0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0.27559</v>
      </c>
    </row>
    <row r="179" spans="1:2" x14ac:dyDescent="0.25">
      <c r="A179" s="1">
        <v>33324</v>
      </c>
      <c r="B179">
        <v>0.62992000000000004</v>
      </c>
    </row>
    <row r="180" spans="1:2" x14ac:dyDescent="0.25">
      <c r="A180" s="1">
        <v>33325</v>
      </c>
      <c r="B180">
        <v>3.9370000000000002E-2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3.9370000000000002E-2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0.51180999999999999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3.9370000000000002E-2</v>
      </c>
    </row>
    <row r="331" spans="1:2" x14ac:dyDescent="0.25">
      <c r="A331" s="1">
        <v>33476</v>
      </c>
      <c r="B331">
        <v>7.8740000000000004E-2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0.19685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0.35432999999999998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6"/>
      <c r="B367" s="96">
        <f>SUM(B1:B366)</f>
        <v>5.3936900000000003</v>
      </c>
      <c r="C367" s="96">
        <f>SUM(B260:B366)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3.9370000000000002E-2</v>
      </c>
    </row>
    <row r="4" spans="1:2" x14ac:dyDescent="0.25">
      <c r="A4" s="1">
        <v>32785</v>
      </c>
      <c r="B4">
        <v>0.11811000000000001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7.8740000000000004E-2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0.66929000000000005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3.9370000000000002E-2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3.9370000000000002E-2</v>
      </c>
    </row>
    <row r="90" spans="1:2" x14ac:dyDescent="0.25">
      <c r="A90" s="1">
        <v>32871</v>
      </c>
      <c r="B90">
        <v>3.9370000000000002E-2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0.15748000000000001</v>
      </c>
    </row>
    <row r="95" spans="1:2" x14ac:dyDescent="0.25">
      <c r="A95" s="1">
        <v>32876</v>
      </c>
      <c r="B95">
        <v>0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3.9370000000000002E-2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0.35432999999999998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0.19685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0.11811000000000001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3.9370000000000002E-2</v>
      </c>
    </row>
    <row r="163" spans="1:2" x14ac:dyDescent="0.25">
      <c r="A163" s="1">
        <v>32943</v>
      </c>
      <c r="B163">
        <v>0.11811000000000001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0.27559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3.9370000000000002E-2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7.8740000000000004E-2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0.31496000000000002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7.8740000000000004E-2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0.94488000000000005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0.11811000000000001</v>
      </c>
    </row>
    <row r="289" spans="1:2" x14ac:dyDescent="0.25">
      <c r="A289" s="1">
        <v>33069</v>
      </c>
      <c r="B289">
        <v>0.78739999999999999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0.78739999999999999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3.9370000000000002E-2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7.8740000000000004E-2</v>
      </c>
    </row>
    <row r="317" spans="1:2" x14ac:dyDescent="0.25">
      <c r="A317" s="1">
        <v>33097</v>
      </c>
      <c r="B317">
        <v>7.8740000000000004E-2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0.47244000000000003</v>
      </c>
    </row>
    <row r="320" spans="1:2" x14ac:dyDescent="0.25">
      <c r="A320" s="1">
        <v>33100</v>
      </c>
      <c r="B320">
        <v>0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1.0629900000000001</v>
      </c>
    </row>
    <row r="340" spans="1:2" x14ac:dyDescent="0.25">
      <c r="A340" s="1">
        <v>33120</v>
      </c>
      <c r="B340">
        <v>3.9370000000000002E-2</v>
      </c>
    </row>
    <row r="341" spans="1:2" x14ac:dyDescent="0.25">
      <c r="A341" s="1">
        <v>33121</v>
      </c>
      <c r="B341">
        <v>0.23622000000000001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0.74802999999999997</v>
      </c>
    </row>
    <row r="351" spans="1:2" x14ac:dyDescent="0.25">
      <c r="A351" s="1">
        <v>33131</v>
      </c>
      <c r="B351">
        <v>0.11811000000000001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0.19685</v>
      </c>
    </row>
    <row r="357" spans="1:3" x14ac:dyDescent="0.25">
      <c r="A357" s="1">
        <v>33137</v>
      </c>
      <c r="B357">
        <v>0.35432999999999998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6"/>
      <c r="B367" s="96">
        <f>SUM(B1:B366)</f>
        <v>8.8976199999999981</v>
      </c>
      <c r="C367" s="96">
        <f>SUM(B260:B366)</f>
        <v>6.1417200000000003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 t="s">
        <v>92</v>
      </c>
    </row>
    <row r="2" spans="1:2" x14ac:dyDescent="0.25">
      <c r="A2" s="1">
        <v>32418</v>
      </c>
      <c r="B2" t="s">
        <v>92</v>
      </c>
    </row>
    <row r="3" spans="1:2" x14ac:dyDescent="0.25">
      <c r="A3" s="1">
        <v>32419</v>
      </c>
      <c r="B3" t="s">
        <v>92</v>
      </c>
    </row>
    <row r="4" spans="1:2" x14ac:dyDescent="0.25">
      <c r="A4" s="1">
        <v>32420</v>
      </c>
      <c r="B4" t="s">
        <v>92</v>
      </c>
    </row>
    <row r="5" spans="1:2" x14ac:dyDescent="0.25">
      <c r="A5" s="1">
        <v>32421</v>
      </c>
      <c r="B5" t="s">
        <v>92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1.2204699999999999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0.19685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</v>
      </c>
    </row>
    <row r="56" spans="1:2" x14ac:dyDescent="0.25">
      <c r="A56" s="1">
        <v>32472</v>
      </c>
      <c r="B56">
        <v>0.74802999999999997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0.62992000000000004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3.9370000000000002E-2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0.55118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7.8740000000000004E-2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7.8740000000000004E-2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0.31496000000000002</v>
      </c>
    </row>
    <row r="322" spans="1:2" x14ac:dyDescent="0.25">
      <c r="A322" s="1">
        <v>32737</v>
      </c>
      <c r="B322">
        <v>7.8740000000000004E-2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3.9370000000000002E-2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6"/>
      <c r="B367" s="96">
        <f>SUM(B1:B366)</f>
        <v>4.0157400000000001</v>
      </c>
      <c r="C367" s="96">
        <f>SUM(B260:B366)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2025-11-12T15:04:29Z</dcterms:modified>
</cp:coreProperties>
</file>