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34C76FB-6EB9-4267-B6F7-6D57AAFEEAB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21" l="1"/>
  <c r="F2" i="21"/>
  <c r="Q24" i="1"/>
  <c r="P24" i="1"/>
  <c r="D23" i="6"/>
  <c r="M25" i="45"/>
  <c r="L25" i="45"/>
  <c r="K25" i="45"/>
  <c r="J25" i="45"/>
  <c r="I25" i="45"/>
  <c r="H25" i="45"/>
  <c r="G25" i="45"/>
  <c r="F25" i="45"/>
  <c r="E25" i="45"/>
  <c r="D25" i="45"/>
  <c r="C25" i="45"/>
  <c r="B25" i="45"/>
  <c r="F3" i="21"/>
  <c r="C367" i="54"/>
  <c r="B367" i="54"/>
  <c r="D15" i="1"/>
  <c r="Q23" i="1"/>
  <c r="P23" i="1"/>
  <c r="D22" i="6"/>
  <c r="C367" i="53"/>
  <c r="B367" i="53"/>
  <c r="Q22" i="1"/>
  <c r="P22" i="1"/>
  <c r="F4" i="21"/>
  <c r="D21" i="6"/>
  <c r="C367" i="52"/>
  <c r="B367" i="52"/>
  <c r="Q21" i="1"/>
  <c r="P21" i="1"/>
  <c r="D20" i="6"/>
  <c r="C367" i="51"/>
  <c r="B367" i="51"/>
  <c r="Q20" i="1"/>
  <c r="P20" i="1"/>
  <c r="D19" i="6" l="1"/>
  <c r="C367" i="50"/>
  <c r="B367" i="50"/>
  <c r="P19" i="1" l="1"/>
  <c r="D18" i="6"/>
  <c r="C367" i="49"/>
  <c r="Q19" i="1" s="1"/>
  <c r="B367" i="49"/>
  <c r="D17" i="6" l="1"/>
  <c r="C367" i="48"/>
  <c r="Q18" i="1" s="1"/>
  <c r="B367" i="48"/>
  <c r="P18" i="1" s="1"/>
  <c r="D16" i="6" l="1"/>
  <c r="C367" i="47"/>
  <c r="Q17" i="1" s="1"/>
  <c r="B367" i="47"/>
  <c r="P17" i="1" s="1"/>
  <c r="D15" i="6" l="1"/>
  <c r="C367" i="46"/>
  <c r="Q16" i="1" s="1"/>
  <c r="B367" i="46"/>
  <c r="P16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14" i="6" l="1"/>
  <c r="D13" i="6"/>
  <c r="D12" i="6"/>
  <c r="D11" i="6"/>
  <c r="D10" i="6"/>
  <c r="D9" i="6"/>
  <c r="D8" i="6"/>
  <c r="D7" i="6"/>
  <c r="D6" i="6"/>
  <c r="D5" i="6"/>
  <c r="D4" i="6"/>
  <c r="C367" i="44" l="1"/>
  <c r="Q15" i="1" s="1"/>
  <c r="B367" i="44"/>
  <c r="P15" i="1" s="1"/>
  <c r="C367" i="17" l="1"/>
  <c r="C367" i="16"/>
  <c r="C367" i="15"/>
  <c r="C367" i="12"/>
  <c r="C367" i="11"/>
  <c r="C367" i="10"/>
  <c r="C367" i="8"/>
  <c r="C367" i="5"/>
  <c r="C367" i="4"/>
  <c r="C367" i="14" l="1"/>
  <c r="C367" i="9"/>
  <c r="Q14" i="1" l="1"/>
  <c r="Q4" i="1"/>
  <c r="Q5" i="1"/>
  <c r="Q6" i="1"/>
  <c r="Q7" i="1"/>
  <c r="Q8" i="1"/>
  <c r="Q9" i="1"/>
  <c r="Q10" i="1"/>
  <c r="Q11" i="1"/>
  <c r="Q12" i="1"/>
  <c r="Q13" i="1"/>
  <c r="B7" i="1" l="1"/>
  <c r="F14" i="21" s="1"/>
  <c r="G14" i="21" s="1"/>
  <c r="B367" i="17" l="1"/>
  <c r="B367" i="16"/>
  <c r="P5" i="1" s="1"/>
  <c r="B367" i="15"/>
  <c r="P6" i="1" s="1"/>
  <c r="B367" i="14"/>
  <c r="P7" i="1" s="1"/>
  <c r="B367" i="12"/>
  <c r="P8" i="1" s="1"/>
  <c r="B367" i="11"/>
  <c r="P9" i="1" s="1"/>
  <c r="B367" i="10"/>
  <c r="P10" i="1" s="1"/>
  <c r="B367" i="9"/>
  <c r="P11" i="1" s="1"/>
  <c r="B367" i="8"/>
  <c r="P12" i="1" s="1"/>
  <c r="B367" i="5"/>
  <c r="P13" i="1" s="1"/>
  <c r="B367" i="4"/>
  <c r="P14" i="1" s="1"/>
  <c r="C24" i="3"/>
  <c r="K11" i="3"/>
  <c r="D9" i="3"/>
  <c r="M10" i="3"/>
  <c r="I25" i="3"/>
  <c r="M32" i="3"/>
  <c r="H10" i="3"/>
  <c r="E31" i="3"/>
  <c r="J21" i="3"/>
  <c r="J14" i="3"/>
  <c r="I10" i="3"/>
  <c r="F9" i="3"/>
  <c r="I23" i="3"/>
  <c r="F13" i="3"/>
  <c r="D23" i="3"/>
  <c r="G20" i="3"/>
  <c r="F23" i="3"/>
  <c r="B21" i="3"/>
  <c r="H14" i="3"/>
  <c r="G26" i="3"/>
  <c r="L34" i="3"/>
  <c r="B32" i="3"/>
  <c r="D21" i="3"/>
  <c r="I34" i="3"/>
  <c r="M23" i="3"/>
  <c r="J26" i="3"/>
  <c r="B23" i="3"/>
  <c r="F32" i="3"/>
  <c r="D6" i="3"/>
  <c r="M12" i="3"/>
  <c r="E19" i="3"/>
  <c r="I7" i="3"/>
  <c r="F21" i="3"/>
  <c r="J29" i="3"/>
  <c r="M33" i="3"/>
  <c r="H25" i="3"/>
  <c r="E33" i="3"/>
  <c r="M17" i="3"/>
  <c r="L27" i="3"/>
  <c r="H16" i="3"/>
  <c r="E15" i="3"/>
  <c r="I11" i="3"/>
  <c r="J27" i="3"/>
  <c r="I30" i="3"/>
  <c r="L26" i="3"/>
  <c r="G7" i="3"/>
  <c r="C30" i="3"/>
  <c r="E13" i="3"/>
  <c r="C21" i="3"/>
  <c r="B26" i="3"/>
  <c r="I6" i="3"/>
  <c r="D22" i="3"/>
  <c r="M11" i="3"/>
  <c r="G5" i="3"/>
  <c r="H13" i="3"/>
  <c r="E21" i="3"/>
  <c r="B20" i="3"/>
  <c r="C9" i="3"/>
  <c r="H6" i="3"/>
  <c r="K7" i="3"/>
  <c r="H32" i="3"/>
  <c r="E22" i="3"/>
  <c r="H24" i="3"/>
  <c r="H30" i="3"/>
  <c r="M7" i="3"/>
  <c r="M20" i="3"/>
  <c r="C4" i="3"/>
  <c r="L15" i="3"/>
  <c r="K15" i="3"/>
  <c r="M27" i="3"/>
  <c r="D17" i="3"/>
  <c r="L10" i="3"/>
  <c r="J18" i="3"/>
  <c r="M8" i="3"/>
  <c r="I12" i="3"/>
  <c r="L20" i="3"/>
  <c r="H18" i="3"/>
  <c r="D14" i="3"/>
  <c r="B9" i="3"/>
  <c r="M4" i="3"/>
  <c r="F6" i="3"/>
  <c r="K10" i="3"/>
  <c r="I8" i="3"/>
  <c r="K17" i="3"/>
  <c r="H12" i="3"/>
  <c r="G29" i="3"/>
  <c r="D27" i="3"/>
  <c r="K32" i="3"/>
  <c r="L14" i="3"/>
  <c r="C16" i="3"/>
  <c r="M15" i="3"/>
  <c r="F20" i="3"/>
  <c r="L23" i="3"/>
  <c r="I14" i="3"/>
  <c r="J7" i="3"/>
  <c r="G11" i="3"/>
  <c r="F14" i="3"/>
  <c r="C13" i="3"/>
  <c r="C15" i="3"/>
  <c r="G34" i="3"/>
  <c r="B22" i="3"/>
  <c r="J17" i="3"/>
  <c r="E34" i="3"/>
  <c r="E5" i="3"/>
  <c r="G4" i="3"/>
  <c r="I28" i="3"/>
  <c r="M26" i="3"/>
  <c r="H20" i="3"/>
  <c r="L30" i="3"/>
  <c r="E29" i="3"/>
  <c r="G31" i="3"/>
  <c r="I24" i="3"/>
  <c r="J13" i="3"/>
  <c r="K22" i="3"/>
  <c r="K33" i="3"/>
  <c r="G28" i="3"/>
  <c r="D30" i="3"/>
  <c r="G10" i="3"/>
  <c r="B15" i="3"/>
  <c r="D28" i="3"/>
  <c r="B24" i="3"/>
  <c r="D15" i="3"/>
  <c r="L19" i="3"/>
  <c r="K13" i="3"/>
  <c r="I26" i="3"/>
  <c r="B10" i="3"/>
  <c r="E16" i="3"/>
  <c r="D16" i="3"/>
  <c r="I22" i="3"/>
  <c r="J9" i="3"/>
  <c r="H9" i="3"/>
  <c r="G27" i="3"/>
  <c r="E17" i="3"/>
  <c r="B18" i="3"/>
  <c r="C6" i="3"/>
  <c r="F4" i="3"/>
  <c r="E26" i="3"/>
  <c r="J23" i="3"/>
  <c r="B4" i="3"/>
  <c r="C20" i="3"/>
  <c r="G16" i="3"/>
  <c r="D8" i="3"/>
  <c r="H27" i="3"/>
  <c r="B17" i="3"/>
  <c r="H23" i="3"/>
  <c r="G17" i="3"/>
  <c r="H26" i="3"/>
  <c r="F16" i="3"/>
  <c r="H15" i="3"/>
  <c r="M16" i="3"/>
  <c r="C18" i="3"/>
  <c r="D20" i="3"/>
  <c r="F19" i="3"/>
  <c r="L24" i="3"/>
  <c r="J8" i="3"/>
  <c r="D11" i="3"/>
  <c r="K34" i="3"/>
  <c r="D34" i="3"/>
  <c r="C7" i="3"/>
  <c r="D19" i="3"/>
  <c r="H8" i="3"/>
  <c r="C17" i="3"/>
  <c r="H17" i="3"/>
  <c r="L32" i="3"/>
  <c r="J22" i="3"/>
  <c r="E6" i="3"/>
  <c r="K8" i="3"/>
  <c r="F17" i="3"/>
  <c r="B14" i="3"/>
  <c r="F15" i="3"/>
  <c r="J30" i="3"/>
  <c r="D25" i="3"/>
  <c r="I17" i="3"/>
  <c r="G23" i="3"/>
  <c r="C29" i="3"/>
  <c r="F11" i="3"/>
  <c r="G8" i="3"/>
  <c r="L25" i="3"/>
  <c r="J4" i="3"/>
  <c r="H4" i="3"/>
  <c r="L21" i="3"/>
  <c r="J24" i="3"/>
  <c r="M28" i="3"/>
  <c r="J20" i="3"/>
  <c r="H22" i="3"/>
  <c r="B33" i="3"/>
  <c r="M25" i="3"/>
  <c r="B6" i="3"/>
  <c r="L33" i="3"/>
  <c r="F10" i="3"/>
  <c r="L22" i="3"/>
  <c r="B12" i="3"/>
  <c r="L5" i="3"/>
  <c r="G22" i="3"/>
  <c r="E8" i="3"/>
  <c r="B31" i="3"/>
  <c r="H19" i="3"/>
  <c r="K12" i="3"/>
  <c r="J6" i="3"/>
  <c r="M5" i="3"/>
  <c r="L29" i="3"/>
  <c r="B13" i="3"/>
  <c r="M29" i="3"/>
  <c r="C25" i="3"/>
  <c r="J5" i="3"/>
  <c r="B29" i="3"/>
  <c r="M30" i="3"/>
  <c r="J28" i="3"/>
  <c r="H5" i="3"/>
  <c r="F5" i="3"/>
  <c r="D12" i="3"/>
  <c r="K5" i="3"/>
  <c r="L6" i="3"/>
  <c r="B19" i="3"/>
  <c r="M14" i="3"/>
  <c r="C12" i="3"/>
  <c r="K30" i="3"/>
  <c r="H28" i="3"/>
  <c r="D24" i="3"/>
  <c r="C19" i="3"/>
  <c r="M21" i="3"/>
  <c r="C8" i="3"/>
  <c r="C11" i="3"/>
  <c r="M19" i="3"/>
  <c r="F24" i="3"/>
  <c r="C32" i="3"/>
  <c r="E12" i="3"/>
  <c r="G14" i="3"/>
  <c r="C26" i="3"/>
  <c r="E32" i="3"/>
  <c r="L18" i="3"/>
  <c r="G6" i="3"/>
  <c r="E10" i="3"/>
  <c r="M6" i="3"/>
  <c r="I15" i="3"/>
  <c r="C33" i="3"/>
  <c r="D32" i="3"/>
  <c r="G32" i="3"/>
  <c r="B34" i="3"/>
  <c r="B30" i="3"/>
  <c r="K26" i="3"/>
  <c r="E7" i="3"/>
  <c r="D33" i="3"/>
  <c r="I31" i="3"/>
  <c r="G25" i="3"/>
  <c r="M9" i="3"/>
  <c r="E11" i="3"/>
  <c r="I32" i="3"/>
  <c r="K27" i="3"/>
  <c r="F31" i="3"/>
  <c r="G33" i="3"/>
  <c r="I13" i="3"/>
  <c r="L4" i="3"/>
  <c r="J15" i="3"/>
  <c r="E14" i="3"/>
  <c r="D7" i="3"/>
  <c r="D31" i="3"/>
  <c r="M18" i="3"/>
  <c r="J25" i="3"/>
  <c r="K14" i="3"/>
  <c r="I16" i="3"/>
  <c r="I33" i="3"/>
  <c r="C22" i="3"/>
  <c r="F22" i="3"/>
  <c r="F26" i="3"/>
  <c r="M31" i="3"/>
  <c r="E18" i="3"/>
  <c r="L28" i="3"/>
  <c r="G13" i="3"/>
  <c r="E28" i="3"/>
  <c r="J11" i="3"/>
  <c r="H29" i="3"/>
  <c r="D29" i="3"/>
  <c r="H11" i="3"/>
  <c r="K21" i="3"/>
  <c r="F25" i="3"/>
  <c r="M13" i="3"/>
  <c r="D4" i="3"/>
  <c r="G9" i="3"/>
  <c r="K24" i="3"/>
  <c r="L13" i="3"/>
  <c r="F30" i="3"/>
  <c r="L17" i="3"/>
  <c r="B16" i="3"/>
  <c r="F8" i="3"/>
  <c r="G18" i="3"/>
  <c r="D18" i="3"/>
  <c r="C28" i="3"/>
  <c r="K25" i="3"/>
  <c r="D5" i="3"/>
  <c r="E9" i="3"/>
  <c r="F27" i="3"/>
  <c r="H21" i="3"/>
  <c r="C27" i="3"/>
  <c r="D13" i="3"/>
  <c r="I20" i="3"/>
  <c r="E20" i="3"/>
  <c r="K16" i="3"/>
  <c r="H31" i="3"/>
  <c r="L7" i="3"/>
  <c r="I4" i="3"/>
  <c r="J16" i="3"/>
  <c r="G15" i="3"/>
  <c r="K4" i="3"/>
  <c r="B11" i="3"/>
  <c r="G19" i="3"/>
  <c r="C5" i="3"/>
  <c r="L11" i="3"/>
  <c r="H33" i="3"/>
  <c r="F7" i="3"/>
  <c r="E27" i="3"/>
  <c r="I5" i="3"/>
  <c r="F12" i="3"/>
  <c r="J31" i="3"/>
  <c r="K20" i="3"/>
  <c r="K31" i="3"/>
  <c r="B5" i="3"/>
  <c r="J10" i="3"/>
  <c r="L8" i="3"/>
  <c r="J32" i="3"/>
  <c r="I19" i="3"/>
  <c r="D26" i="3"/>
  <c r="C31" i="3"/>
  <c r="C10" i="3"/>
  <c r="I18" i="3"/>
  <c r="B27" i="3"/>
  <c r="C14" i="3"/>
  <c r="F28" i="3"/>
  <c r="G24" i="3"/>
  <c r="G21" i="3"/>
  <c r="E30" i="3"/>
  <c r="L31" i="3"/>
  <c r="G12" i="3"/>
  <c r="D10" i="3"/>
  <c r="K18" i="3"/>
  <c r="I29" i="3"/>
  <c r="K19" i="3"/>
  <c r="C23" i="3"/>
  <c r="E23" i="3"/>
  <c r="K23" i="3"/>
  <c r="I9" i="3"/>
  <c r="G30" i="3"/>
  <c r="K9" i="3"/>
  <c r="I27" i="3"/>
  <c r="L9" i="3"/>
  <c r="F18" i="3"/>
  <c r="M22" i="3"/>
  <c r="J12" i="3"/>
  <c r="B28" i="3"/>
  <c r="K6" i="3"/>
  <c r="M24" i="3"/>
  <c r="L16" i="3"/>
  <c r="H7" i="3"/>
  <c r="E25" i="3"/>
  <c r="B8" i="3"/>
  <c r="I21" i="3"/>
  <c r="K29" i="3"/>
  <c r="B7" i="3"/>
  <c r="E4" i="3"/>
  <c r="L12" i="3"/>
  <c r="F29" i="3"/>
  <c r="E24" i="3"/>
  <c r="J19" i="3"/>
  <c r="K28" i="3"/>
  <c r="B25" i="3"/>
  <c r="J33" i="3"/>
  <c r="L38" i="3" l="1"/>
  <c r="L37" i="3"/>
  <c r="L35" i="3"/>
  <c r="E38" i="3"/>
  <c r="E35" i="3"/>
  <c r="E37" i="3"/>
  <c r="F38" i="3"/>
  <c r="F35" i="3"/>
  <c r="F37" i="3"/>
  <c r="K38" i="3"/>
  <c r="K37" i="3"/>
  <c r="K35" i="3"/>
  <c r="C35" i="3"/>
  <c r="C38" i="3"/>
  <c r="C37" i="3"/>
  <c r="M35" i="3"/>
  <c r="M38" i="3"/>
  <c r="M37" i="3"/>
  <c r="B38" i="3"/>
  <c r="B35" i="3"/>
  <c r="B37" i="3"/>
  <c r="D40" i="3"/>
  <c r="G35" i="3"/>
  <c r="G38" i="3"/>
  <c r="G37" i="3"/>
  <c r="D37" i="3"/>
  <c r="D35" i="3"/>
  <c r="D38" i="3"/>
  <c r="I37" i="3"/>
  <c r="I38" i="3"/>
  <c r="I35" i="3"/>
  <c r="H38" i="3"/>
  <c r="H37" i="3"/>
  <c r="H35" i="3"/>
  <c r="J35" i="3"/>
  <c r="J38" i="3"/>
  <c r="J37" i="3"/>
  <c r="D42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<sst xmlns="http://schemas.openxmlformats.org/spreadsheetml/2006/main" count="233" uniqueCount="109">
  <si>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</si>
  <si>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</si>
  <si>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</si>
  <si>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</si>
  <si>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</si>
  <si>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</si>
  <si>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</si>
  <si>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</si>
  <si>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</si>
  <si>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</si>
  <si>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</si>
  <si>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</si>
  <si>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</si>
  <si>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</si>
  <si>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</si>
  <si>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</si>
  <si>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</si>
  <si>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</si>
  <si>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</si>
  <si>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</si>
  <si>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</si>
  <si>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</si>
  <si>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</si>
  <si>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</si>
  <si>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</si>
  <si>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</si>
  <si>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</si>
  <si>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</si>
  <si>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</si>
  <si>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</si>
  <si>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</si>
  <si>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</si>
  <si>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</si>
  <si>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</si>
  <si>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</si>
  <si>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</si>
  <si>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</si>
  <si>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</si>
  <si>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</si>
  <si>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</si>
  <si>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</si>
  <si>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</si>
  <si>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</si>
  <si>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</si>
  <si>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</si>
  <si>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</si>
  <si>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</si>
  <si>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</si>
  <si>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</si>
  <si>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</si>
  <si>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</si>
  <si>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</si>
  <si>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</si>
  <si>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</si>
  <si>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</si>
  <si>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</si>
  <si>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</si>
  <si>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</si>
  <si>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</si>
  <si>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</si>
  <si>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</si>
  <si>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</si>
  <si>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</si>
  <si>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</si>
  <si>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</si>
  <si>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</si>
  <si>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</si>
  <si>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</si>
  <si>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</si>
  <si>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</si>
  <si>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</si>
  <si>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</si>
  <si>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</si>
  <si>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</si>
  <si>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</si>
  <si>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</si>
  <si>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</si>
  <si>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</si>
  <si>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Mobile</t>
  </si>
  <si>
    <t>Weather</t>
  </si>
  <si>
    <r>
      <t>33</t>
    </r>
    <r>
      <rPr>
        <sz val="11"/>
        <color theme="1"/>
        <rFont val="Calibri"/>
        <family val="2"/>
      </rPr>
      <t>° 02’ 18.5”</t>
    </r>
  </si>
  <si>
    <r>
      <t>112</t>
    </r>
    <r>
      <rPr>
        <sz val="11"/>
        <color theme="1"/>
        <rFont val="Calibri"/>
        <family val="2"/>
      </rPr>
      <t>° 14’ 38.6”</t>
    </r>
  </si>
  <si>
    <t>1,340 ft.</t>
  </si>
  <si>
    <t>2 mi. SE of Mobile</t>
  </si>
  <si>
    <t>Repeater</t>
  </si>
  <si>
    <t>No rain fell</t>
  </si>
  <si>
    <t>Programming error</t>
  </si>
  <si>
    <t>Data collision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</si>
  <si>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</si>
  <si>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</si>
  <si>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</si>
  <si>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</si>
  <si>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</si>
  <si>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</si>
  <si>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</si>
  <si>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</si>
  <si>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</si>
  <si>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</si>
  <si>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</si>
  <si>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</si>
  <si>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Mobile  # 84700</t>
  </si>
  <si>
    <r>
      <rPr>
        <b/>
        <sz val="11"/>
        <color theme="1"/>
        <rFont val="Calibri"/>
        <family val="2"/>
        <scheme val="minor"/>
      </rPr>
      <t>87400</t>
    </r>
    <r>
      <rPr>
        <sz val="11"/>
        <color theme="1"/>
        <rFont val="Calibri"/>
        <family val="2"/>
        <scheme val="minor"/>
      </rPr>
      <t xml:space="preserve">; changed from </t>
    </r>
    <r>
      <rPr>
        <b/>
        <sz val="11"/>
        <color theme="1"/>
        <rFont val="Calibri"/>
        <family val="2"/>
        <scheme val="minor"/>
      </rPr>
      <t>6965</t>
    </r>
    <r>
      <rPr>
        <sz val="11"/>
        <color theme="1"/>
        <rFont val="Calibri"/>
        <family val="2"/>
        <scheme val="minor"/>
      </rPr>
      <t xml:space="preserve"> on 12/22/2017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</si>
  <si>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</si>
  <si>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Transmitter</t>
  </si>
  <si>
    <t>Days Since Installation --&gt;</t>
  </si>
  <si>
    <t>% Operational</t>
  </si>
  <si>
    <t>Average Annual Precipitation for 20 Complete Years (in):</t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</si>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</sst>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5" fontId="30" fillId="0" borderId="13" xfId="0" applyNumberFormat="1" applyFont="1" applyBorder="1" applyAlignment="1">
      <alignment horizontal="left" vertical="center"/>
    </xf>
    <xf numFmtId="0" fontId="30" fillId="0" borderId="13" xfId="0" applyFont="1" applyBorder="1" applyAlignment="1">
      <alignment horizontal="right" vertical="center" wrapText="1"/>
    </xf>
    <xf numFmtId="3" fontId="30" fillId="0" borderId="13" xfId="0" applyNumberFormat="1" applyFont="1" applyBorder="1" applyAlignment="1">
      <alignment horizontal="right" vertical="center" wrapText="1"/>
    </xf>
    <xf numFmtId="2" fontId="30" fillId="0" borderId="13" xfId="0" applyNumberFormat="1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166" fontId="24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Meta_Stats!$O$4:$O$24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Meta_Stats!$P$4:$P$24</c:f>
              <c:numCache>
                <c:formatCode>0.00</c:formatCode>
                <c:ptCount val="21"/>
                <c:pt idx="1">
                  <c:v>6.7322699999999998</c:v>
                </c:pt>
                <c:pt idx="2">
                  <c:v>3.0314900000000002</c:v>
                </c:pt>
                <c:pt idx="3">
                  <c:v>7.4409299999999998</c:v>
                </c:pt>
                <c:pt idx="4">
                  <c:v>3.6220399999999997</c:v>
                </c:pt>
                <c:pt idx="5">
                  <c:v>5.1574699999999973</c:v>
                </c:pt>
                <c:pt idx="6">
                  <c:v>2.5984199999999995</c:v>
                </c:pt>
                <c:pt idx="7">
                  <c:v>6.6929000000000007</c:v>
                </c:pt>
                <c:pt idx="8">
                  <c:v>3.5039299999999991</c:v>
                </c:pt>
                <c:pt idx="9">
                  <c:v>8.2676999999999996</c:v>
                </c:pt>
                <c:pt idx="10">
                  <c:v>6.0629799999999996</c:v>
                </c:pt>
                <c:pt idx="11">
                  <c:v>4.7243999999999993</c:v>
                </c:pt>
                <c:pt idx="12">
                  <c:v>5.3543199999999995</c:v>
                </c:pt>
                <c:pt idx="13">
                  <c:v>4.2913299999999994</c:v>
                </c:pt>
                <c:pt idx="14">
                  <c:v>9.9606099999999991</c:v>
                </c:pt>
                <c:pt idx="15">
                  <c:v>6.2598299999999991</c:v>
                </c:pt>
                <c:pt idx="16">
                  <c:v>7.1259699999999979</c:v>
                </c:pt>
                <c:pt idx="17">
                  <c:v>6.2204600000000001</c:v>
                </c:pt>
                <c:pt idx="18">
                  <c:v>6.299199999999999</c:v>
                </c:pt>
                <c:pt idx="19">
                  <c:v>8.11022</c:v>
                </c:pt>
                <c:pt idx="20">
                  <c:v>3.0314899999999994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F3-4830-9A29-1D5DDD696F9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Meta_Stats!$O$4:$O$24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Meta_Stats!$Q$4:$Q$24</c:f>
              <c:numCache>
                <c:formatCode>0.00</c:formatCode>
                <c:ptCount val="21"/>
                <c:pt idx="0">
                  <c:v>1.73228</c:v>
                </c:pt>
                <c:pt idx="1">
                  <c:v>4.4881799999999998</c:v>
                </c:pt>
                <c:pt idx="2">
                  <c:v>1.2204699999999999</c:v>
                </c:pt>
                <c:pt idx="3">
                  <c:v>2.7165299999999997</c:v>
                </c:pt>
                <c:pt idx="4">
                  <c:v>1.5354299999999999</c:v>
                </c:pt>
                <c:pt idx="5">
                  <c:v>1.0629900000000001</c:v>
                </c:pt>
                <c:pt idx="6">
                  <c:v>0.7874000000000001</c:v>
                </c:pt>
                <c:pt idx="7">
                  <c:v>4.4881800000000007</c:v>
                </c:pt>
                <c:pt idx="8">
                  <c:v>1.0629899999999999</c:v>
                </c:pt>
                <c:pt idx="9">
                  <c:v>5.2362099999999998</c:v>
                </c:pt>
                <c:pt idx="10">
                  <c:v>2.2440899999999995</c:v>
                </c:pt>
                <c:pt idx="11">
                  <c:v>1.9291300000000002</c:v>
                </c:pt>
                <c:pt idx="12">
                  <c:v>2.3621999999999996</c:v>
                </c:pt>
                <c:pt idx="13">
                  <c:v>3.6614100000000005</c:v>
                </c:pt>
                <c:pt idx="14">
                  <c:v>2.3622000000000001</c:v>
                </c:pt>
                <c:pt idx="15">
                  <c:v>1.10236</c:v>
                </c:pt>
                <c:pt idx="16">
                  <c:v>5.9842399999999989</c:v>
                </c:pt>
                <c:pt idx="17">
                  <c:v>4.2913299999999994</c:v>
                </c:pt>
                <c:pt idx="18">
                  <c:v>0.86614000000000002</c:v>
                </c:pt>
                <c:pt idx="19">
                  <c:v>2.5590499999999996</c:v>
                </c:pt>
                <c:pt idx="20">
                  <c:v>1.4173200000000001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F3-4830-9A29-1D5DDD696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920856"/>
        <c:axId val="202922424"/>
      </c:barChart>
      <c:catAx>
        <c:axId val="202920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2922424"/>
        <c:crosses val="autoZero"/>
        <c:auto val="1"/>
        <c:lblAlgn val="ctr"/>
        <c:lblOffset val="100"/>
        <c:noMultiLvlLbl val="0"/>
      </c:catAx>
      <c:valAx>
        <c:axId val="20292242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029208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Mobile -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'WY-DD'!$D$4:$D$23</c:f>
              <c:numCache>
                <c:formatCode>General</c:formatCode>
                <c:ptCount val="20"/>
                <c:pt idx="0">
                  <c:v>16</c:v>
                </c:pt>
                <c:pt idx="1">
                  <c:v>18</c:v>
                </c:pt>
                <c:pt idx="2">
                  <c:v>23</c:v>
                </c:pt>
                <c:pt idx="3">
                  <c:v>22</c:v>
                </c:pt>
                <c:pt idx="4">
                  <c:v>24</c:v>
                </c:pt>
                <c:pt idx="5">
                  <c:v>21</c:v>
                </c:pt>
                <c:pt idx="6">
                  <c:v>27</c:v>
                </c:pt>
                <c:pt idx="7">
                  <c:v>20</c:v>
                </c:pt>
                <c:pt idx="8">
                  <c:v>19</c:v>
                </c:pt>
                <c:pt idx="9">
                  <c:v>26</c:v>
                </c:pt>
                <c:pt idx="10">
                  <c:v>20</c:v>
                </c:pt>
                <c:pt idx="11">
                  <c:v>24</c:v>
                </c:pt>
                <c:pt idx="12">
                  <c:v>21</c:v>
                </c:pt>
                <c:pt idx="13">
                  <c:v>29</c:v>
                </c:pt>
                <c:pt idx="14">
                  <c:v>22</c:v>
                </c:pt>
                <c:pt idx="15">
                  <c:v>29</c:v>
                </c:pt>
                <c:pt idx="16">
                  <c:v>23</c:v>
                </c:pt>
                <c:pt idx="17">
                  <c:v>27</c:v>
                </c:pt>
                <c:pt idx="18">
                  <c:v>31</c:v>
                </c:pt>
                <c:pt idx="19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2F-49BD-9BA7-444793364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0534015"/>
        <c:axId val="1050536927"/>
      </c:barChart>
      <c:catAx>
        <c:axId val="105053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536927"/>
        <c:crosses val="autoZero"/>
        <c:auto val="1"/>
        <c:lblAlgn val="ctr"/>
        <c:lblOffset val="100"/>
        <c:noMultiLvlLbl val="0"/>
      </c:catAx>
      <c:valAx>
        <c:axId val="1050536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534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02'18.5%22N+112%C2%B014'38.6%22W/@33.03846,-112.2440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1</xdr:row>
      <xdr:rowOff>189441</xdr:rowOff>
    </xdr:from>
    <xdr:to>
      <xdr:col>18</xdr:col>
      <xdr:colOff>603250</xdr:colOff>
      <xdr:row>26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9589DE-19D3-46DC-8279-F0FD0B0151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03846&amp;lon=-112.2440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5" t="s">
        <v>0</v>
      </c>
      <c r="B1" s="136"/>
      <c r="C1" s="136"/>
      <c r="D1" s="136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78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 x14ac:dyDescent="0.3">
      <c r="A4" s="17" t="s">
        <v>16</v>
      </c>
      <c r="B4" s="132" t="s">
        <v>101</v>
      </c>
      <c r="C4" s="133"/>
      <c r="D4" s="134"/>
      <c r="O4" s="2">
        <v>2005</v>
      </c>
      <c r="P4" s="121"/>
      <c r="Q4" s="91">
        <f>'2005'!C367</f>
        <v>1.73228</v>
      </c>
    </row>
    <row r="5" spans="1:17" ht="15" customHeight="1" thickBot="1" x14ac:dyDescent="0.3">
      <c r="A5" s="17"/>
      <c r="B5" s="133"/>
      <c r="C5" s="133"/>
      <c r="D5" s="134"/>
      <c r="O5" s="2">
        <v>2006</v>
      </c>
      <c r="P5" s="90">
        <f>'2006'!B367</f>
        <v>6.7322699999999998</v>
      </c>
      <c r="Q5" s="91">
        <f>'2006'!C367</f>
        <v>4.4881799999999998</v>
      </c>
    </row>
    <row r="6" spans="1:17" ht="15.75" thickBot="1" x14ac:dyDescent="0.3">
      <c r="A6" s="17" t="s">
        <v>2</v>
      </c>
      <c r="B6" s="12" t="s">
        <v>79</v>
      </c>
      <c r="C6" s="12"/>
      <c r="D6" s="15"/>
      <c r="O6" s="2">
        <v>2007</v>
      </c>
      <c r="P6" s="90">
        <f>'2007'!B367</f>
        <v>3.0314900000000002</v>
      </c>
      <c r="Q6" s="91">
        <f>'2007'!C367</f>
        <v>1.2204699999999999</v>
      </c>
    </row>
    <row r="7" spans="1:17" ht="15.75" thickBot="1" x14ac:dyDescent="0.3">
      <c r="A7" s="17" t="s">
        <v>3</v>
      </c>
      <c r="B7" s="82">
        <f>(D7-B8)/365.25</f>
        <v>20.793976728268309</v>
      </c>
      <c r="C7" s="81" t="s">
        <v>74</v>
      </c>
      <c r="D7" s="80">
        <v>45931</v>
      </c>
      <c r="O7" s="2">
        <v>2008</v>
      </c>
      <c r="P7" s="90">
        <f>'2008'!B367</f>
        <v>7.4409299999999998</v>
      </c>
      <c r="Q7" s="91">
        <f>'2008'!C367</f>
        <v>2.7165299999999997</v>
      </c>
    </row>
    <row r="8" spans="1:17" ht="15.75" thickBot="1" x14ac:dyDescent="0.3">
      <c r="A8" s="18" t="s">
        <v>4</v>
      </c>
      <c r="B8" s="19">
        <v>38336</v>
      </c>
      <c r="C8" s="6"/>
      <c r="D8" s="16"/>
      <c r="O8" s="2">
        <v>2009</v>
      </c>
      <c r="P8" s="90">
        <f>'2009'!B367</f>
        <v>3.6220399999999997</v>
      </c>
      <c r="Q8" s="91">
        <f>'2009'!C367</f>
        <v>1.5354299999999999</v>
      </c>
    </row>
    <row r="9" spans="1:17" ht="15.75" thickBot="1" x14ac:dyDescent="0.3">
      <c r="A9" s="17" t="s">
        <v>58</v>
      </c>
      <c r="B9" s="12" t="s">
        <v>78</v>
      </c>
      <c r="C9" s="12"/>
      <c r="D9" s="15"/>
      <c r="O9" s="2">
        <v>2010</v>
      </c>
      <c r="P9" s="90">
        <f>'2010'!B367</f>
        <v>5.1574699999999973</v>
      </c>
      <c r="Q9" s="91">
        <f>'2010'!C367</f>
        <v>1.0629900000000001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2011</v>
      </c>
      <c r="P10" s="90">
        <f>'2011'!B367</f>
        <v>2.5984199999999995</v>
      </c>
      <c r="Q10" s="91">
        <f>'2011'!C367</f>
        <v>0.7874000000000001</v>
      </c>
    </row>
    <row r="11" spans="1:17" ht="15.75" thickBot="1" x14ac:dyDescent="0.3">
      <c r="A11" s="17" t="s">
        <v>7</v>
      </c>
      <c r="B11" s="12" t="s">
        <v>80</v>
      </c>
      <c r="C11" s="20">
        <v>33.038460000000001</v>
      </c>
      <c r="D11" s="15"/>
      <c r="O11" s="2">
        <v>2012</v>
      </c>
      <c r="P11" s="90">
        <f>'2012'!B367</f>
        <v>6.6929000000000007</v>
      </c>
      <c r="Q11" s="91">
        <f>'2012'!C367</f>
        <v>4.4881800000000007</v>
      </c>
    </row>
    <row r="12" spans="1:17" ht="15.75" thickBot="1" x14ac:dyDescent="0.3">
      <c r="A12" s="17" t="s">
        <v>8</v>
      </c>
      <c r="B12" s="12" t="s">
        <v>81</v>
      </c>
      <c r="C12" s="20">
        <v>-112.24405</v>
      </c>
      <c r="D12" s="15"/>
      <c r="O12" s="2">
        <v>2013</v>
      </c>
      <c r="P12" s="90">
        <f>'2013'!B367</f>
        <v>3.5039299999999991</v>
      </c>
      <c r="Q12" s="91">
        <f>'2013'!C367</f>
        <v>1.0629899999999999</v>
      </c>
    </row>
    <row r="13" spans="1:17" ht="15.75" thickBot="1" x14ac:dyDescent="0.3">
      <c r="A13" s="17" t="s">
        <v>9</v>
      </c>
      <c r="B13" s="12" t="s">
        <v>82</v>
      </c>
      <c r="C13" s="12"/>
      <c r="D13" s="15"/>
      <c r="O13" s="2">
        <v>2014</v>
      </c>
      <c r="P13" s="90">
        <f>'2014'!B367</f>
        <v>8.2676999999999996</v>
      </c>
      <c r="Q13" s="91">
        <f>'2014'!C367</f>
        <v>5.2362099999999998</v>
      </c>
    </row>
    <row r="14" spans="1:17" ht="15.75" thickBot="1" x14ac:dyDescent="0.3">
      <c r="A14" s="18" t="s">
        <v>10</v>
      </c>
      <c r="B14" s="6" t="s">
        <v>83</v>
      </c>
      <c r="C14" s="6"/>
      <c r="D14" s="16"/>
      <c r="O14" s="2">
        <v>2015</v>
      </c>
      <c r="P14" s="90">
        <f>'2015'!B367</f>
        <v>6.0629799999999996</v>
      </c>
      <c r="Q14" s="91">
        <f>'2015'!C367</f>
        <v>2.2440899999999995</v>
      </c>
    </row>
    <row r="15" spans="1:17" ht="15.75" thickBot="1" x14ac:dyDescent="0.3">
      <c r="A15" s="83" t="s">
        <v>106</v>
      </c>
      <c r="B15" s="12"/>
      <c r="C15" s="12"/>
      <c r="D15" s="62">
        <f>AVERAGE(P4:P34)</f>
        <v>5.724397999999999</v>
      </c>
      <c r="O15" s="2">
        <v>2016</v>
      </c>
      <c r="P15" s="90">
        <f>'2016'!B367</f>
        <v>4.7243999999999993</v>
      </c>
      <c r="Q15" s="91">
        <f>'2016'!C367</f>
        <v>1.9291300000000002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2017</v>
      </c>
      <c r="P16" s="90">
        <f>'2017'!B367</f>
        <v>5.3543199999999995</v>
      </c>
      <c r="Q16" s="91">
        <f>'2017'!C367</f>
        <v>2.3621999999999996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2018</v>
      </c>
      <c r="P17" s="90">
        <f>'2018'!B367</f>
        <v>4.2913299999999994</v>
      </c>
      <c r="Q17" s="91">
        <f>'2018'!C367</f>
        <v>3.6614100000000005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2019</v>
      </c>
      <c r="P18" s="90">
        <f>'2019'!B367</f>
        <v>9.9606099999999991</v>
      </c>
      <c r="Q18" s="91">
        <f>'2019'!C367</f>
        <v>2.3622000000000001</v>
      </c>
    </row>
    <row r="19" spans="1:17" ht="15.75" thickBot="1" x14ac:dyDescent="0.3">
      <c r="O19" s="2">
        <v>2020</v>
      </c>
      <c r="P19" s="90">
        <f>'2020'!B367</f>
        <v>6.2598299999999991</v>
      </c>
      <c r="Q19" s="91">
        <f>'2020'!C367</f>
        <v>1.10236</v>
      </c>
    </row>
    <row r="20" spans="1:17" ht="15.75" thickBot="1" x14ac:dyDescent="0.3">
      <c r="A20" s="84" t="s">
        <v>17</v>
      </c>
      <c r="B20" s="30"/>
      <c r="C20" s="30"/>
      <c r="D20" s="31"/>
      <c r="O20" s="2">
        <v>2021</v>
      </c>
      <c r="P20" s="90">
        <f>'2021'!B367</f>
        <v>7.1259699999999979</v>
      </c>
      <c r="Q20" s="91">
        <f>'2021'!C367</f>
        <v>5.9842399999999989</v>
      </c>
    </row>
    <row r="21" spans="1:17" ht="15.75" thickBot="1" x14ac:dyDescent="0.3">
      <c r="A21" s="32" t="s">
        <v>56</v>
      </c>
      <c r="B21" s="33"/>
      <c r="C21" s="33"/>
      <c r="D21" s="34"/>
      <c r="O21" s="2">
        <v>2022</v>
      </c>
      <c r="P21" s="90">
        <f>'2022'!B367</f>
        <v>6.2204600000000001</v>
      </c>
      <c r="Q21" s="91">
        <f>'2022'!C367</f>
        <v>4.2913299999999994</v>
      </c>
    </row>
    <row r="22" spans="1:17" ht="15.75" thickBot="1" x14ac:dyDescent="0.3">
      <c r="A22" s="35" t="s">
        <v>57</v>
      </c>
      <c r="B22" s="36"/>
      <c r="C22" s="36"/>
      <c r="D22" s="37"/>
      <c r="O22" s="2">
        <v>2023</v>
      </c>
      <c r="P22" s="90">
        <f>'2023'!B367</f>
        <v>6.299199999999999</v>
      </c>
      <c r="Q22" s="91">
        <f>'2023'!C367</f>
        <v>0.86614000000000002</v>
      </c>
    </row>
    <row r="23" spans="1:17" ht="15.75" thickBot="1" x14ac:dyDescent="0.3">
      <c r="O23" s="2">
        <v>2024</v>
      </c>
      <c r="P23" s="90">
        <f>'2024'!B367</f>
        <v>8.11022</v>
      </c>
      <c r="Q23" s="91">
        <f>'2024'!C367</f>
        <v>2.5590499999999996</v>
      </c>
    </row>
    <row r="24" spans="1:17" ht="15.75" thickBot="1" x14ac:dyDescent="0.3">
      <c r="A24" s="38" t="s">
        <v>55</v>
      </c>
      <c r="B24" s="54"/>
      <c r="C24" s="54"/>
      <c r="D24" s="39"/>
      <c r="O24" s="2">
        <v>2025</v>
      </c>
      <c r="P24" s="90">
        <f>'2025'!B367</f>
        <v>3.0314899999999994</v>
      </c>
      <c r="Q24" s="91">
        <f>'2025'!C367</f>
        <v>1.4173200000000001</v>
      </c>
    </row>
    <row r="25" spans="1:17" ht="15.75" thickBot="1" x14ac:dyDescent="0.3">
      <c r="A25" s="40"/>
      <c r="B25" s="40" t="s">
        <v>52</v>
      </c>
      <c r="C25" s="55">
        <v>25</v>
      </c>
      <c r="D25" s="57"/>
      <c r="O25" s="2">
        <v>2026</v>
      </c>
      <c r="P25" s="90"/>
      <c r="Q25" s="91"/>
    </row>
    <row r="26" spans="1:17" ht="15.75" thickBot="1" x14ac:dyDescent="0.3">
      <c r="A26" s="40"/>
      <c r="B26" s="40" t="s">
        <v>53</v>
      </c>
      <c r="C26" s="55">
        <v>2</v>
      </c>
      <c r="D26" s="57"/>
      <c r="O26" s="2">
        <v>2027</v>
      </c>
      <c r="P26" s="90"/>
      <c r="Q26" s="91"/>
    </row>
    <row r="27" spans="1:17" ht="15.75" thickBot="1" x14ac:dyDescent="0.3">
      <c r="A27" s="41"/>
      <c r="B27" s="41" t="s">
        <v>54</v>
      </c>
      <c r="C27" s="56">
        <v>0</v>
      </c>
      <c r="D27" s="58"/>
      <c r="O27" s="2">
        <v>2028</v>
      </c>
      <c r="P27" s="90"/>
      <c r="Q27" s="91"/>
    </row>
    <row r="28" spans="1:17" ht="15.75" thickBot="1" x14ac:dyDescent="0.3">
      <c r="O28" s="2">
        <v>2029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27</v>
      </c>
      <c r="O29" s="2">
        <v>2030</v>
      </c>
      <c r="P29" s="90"/>
      <c r="Q29" s="91"/>
    </row>
    <row r="30" spans="1:17" ht="15" customHeight="1" thickBot="1" x14ac:dyDescent="0.3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2031</v>
      </c>
      <c r="P30" s="90"/>
      <c r="Q30" s="91"/>
    </row>
    <row r="31" spans="1:17" ht="15.75" thickBot="1" x14ac:dyDescent="0.3">
      <c r="A31" s="44" t="s">
        <v>19</v>
      </c>
      <c r="B31" s="45">
        <f>FREQ!$B$25</f>
        <v>0.94</v>
      </c>
      <c r="C31" s="119">
        <f>FREQ!$C$25</f>
        <v>44380</v>
      </c>
      <c r="D31" s="46">
        <v>19</v>
      </c>
      <c r="O31" s="2">
        <v>2032</v>
      </c>
      <c r="P31" s="90"/>
      <c r="Q31" s="91"/>
    </row>
    <row r="32" spans="1:17" ht="15.75" thickBot="1" x14ac:dyDescent="0.3">
      <c r="A32" s="44" t="s">
        <v>20</v>
      </c>
      <c r="B32" s="45">
        <f>FREQ!$D$25</f>
        <v>1.06</v>
      </c>
      <c r="C32" s="119">
        <f>FREQ!$E$25</f>
        <v>43335</v>
      </c>
      <c r="D32" s="46">
        <v>5</v>
      </c>
      <c r="O32" s="2">
        <v>2033</v>
      </c>
      <c r="P32" s="90"/>
      <c r="Q32" s="91"/>
    </row>
    <row r="33" spans="1:17" ht="15.75" thickBot="1" x14ac:dyDescent="0.3">
      <c r="A33" s="44" t="s">
        <v>21</v>
      </c>
      <c r="B33" s="45">
        <f>FREQ!$F$25</f>
        <v>1.38</v>
      </c>
      <c r="C33" s="119">
        <f>FREQ!$G$25</f>
        <v>41834</v>
      </c>
      <c r="D33" s="46">
        <v>7</v>
      </c>
      <c r="O33" s="2">
        <v>2034</v>
      </c>
      <c r="P33" s="90"/>
      <c r="Q33" s="91"/>
    </row>
    <row r="34" spans="1:17" ht="15.75" customHeight="1" thickBot="1" x14ac:dyDescent="0.3">
      <c r="A34" s="44" t="s">
        <v>22</v>
      </c>
      <c r="B34" s="45">
        <f>FREQ!$H$25</f>
        <v>1.54</v>
      </c>
      <c r="C34" s="119">
        <f>FREQ!$I$25</f>
        <v>43375</v>
      </c>
      <c r="D34" s="46">
        <v>7</v>
      </c>
      <c r="O34" s="2">
        <v>2035</v>
      </c>
      <c r="P34" s="90"/>
      <c r="Q34" s="91"/>
    </row>
    <row r="35" spans="1:17" x14ac:dyDescent="0.25">
      <c r="A35" s="44" t="s">
        <v>23</v>
      </c>
      <c r="B35" s="45">
        <f>FREQ!$J$25</f>
        <v>2.2400000000000002</v>
      </c>
      <c r="C35" s="119">
        <f>FREQ!$K$25</f>
        <v>43375</v>
      </c>
      <c r="D35" s="46">
        <v>10</v>
      </c>
      <c r="O35" s="139" t="s">
        <v>102</v>
      </c>
      <c r="P35" s="140"/>
      <c r="Q35" s="140"/>
    </row>
    <row r="36" spans="1:17" x14ac:dyDescent="0.25">
      <c r="A36" s="47" t="s">
        <v>24</v>
      </c>
      <c r="B36" s="48">
        <f>FREQ!$L$25</f>
        <v>2.8</v>
      </c>
      <c r="C36" s="120">
        <f>FREQ!$M$25</f>
        <v>43375</v>
      </c>
      <c r="D36" s="49">
        <v>15</v>
      </c>
      <c r="O36" s="141"/>
      <c r="P36" s="141"/>
      <c r="Q36" s="141"/>
    </row>
    <row r="38" spans="1:17" ht="15.75" x14ac:dyDescent="0.25">
      <c r="A38" s="137" t="s">
        <v>73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/0LeeCs01lCCkGksC6Ul0OCG1OhBjwSOF1jjIBOjWL+ouAg5AsQe8WWLZ7zmFhhrp9XjFgrqrkb3TIgGy7w0rg==" saltValue="gMWklgveUlcibNKpJV5Yu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 x14ac:dyDescent="0.25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0.11811000000000001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0.66929000000000005</v>
      </c>
      <c r="J7" s="4">
        <f ca="1">INDIRECT("'"&amp;$M$1&amp;"'!"&amp;"$B$248")</f>
        <v>0</v>
      </c>
      <c r="K7" s="4">
        <f ca="1">INDIRECT("'"&amp;$M$1&amp;"'!"&amp;"$B$278")</f>
        <v>3.9370000000000002E-2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0.19685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 t="str">
        <f ca="1">INDIRECT("'"&amp;$M$1&amp;"'!"&amp;"$B$320")</f>
        <v>_____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 t="str">
        <f ca="1">INDIRECT("'"&amp;$M$1&amp;"'!"&amp;"$B$321")</f>
        <v>_____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7.8740000000000004E-2</v>
      </c>
      <c r="L20" s="4" t="str">
        <f ca="1">INDIRECT("'"&amp;$M$1&amp;"'!"&amp;"$B$322")</f>
        <v>_____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 t="str">
        <f ca="1">INDIRECT("'"&amp;$M$1&amp;"'!"&amp;"$B$323")</f>
        <v>_____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0.31496000000000002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0.11811000000000001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43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0.55118</v>
      </c>
      <c r="H35" s="71">
        <f t="shared" ca="1" si="0"/>
        <v>7.8740000000000004E-2</v>
      </c>
      <c r="I35" s="71">
        <f t="shared" ca="1" si="0"/>
        <v>0.86614000000000002</v>
      </c>
      <c r="J35" s="71">
        <f t="shared" ref="J35" ca="1" si="1">SUM(J4:J34)</f>
        <v>0.11811000000000001</v>
      </c>
      <c r="K35" s="71">
        <f t="shared" ref="K35" ca="1" si="2">SUM(K4:K34)</f>
        <v>0.86614000000000002</v>
      </c>
      <c r="L35" s="71">
        <f t="shared" ref="L35" ca="1" si="3">SUM(L4:L34)</f>
        <v>7.8740000000000004E-2</v>
      </c>
      <c r="M35" s="71">
        <f t="shared" ref="M35" ca="1" si="4">SUM(M4:M34)</f>
        <v>0.47243999999999997</v>
      </c>
      <c r="U35" s="1"/>
      <c r="V35" s="3"/>
    </row>
    <row r="36" spans="1:22" ht="14.45" customHeight="1" x14ac:dyDescent="0.25">
      <c r="A36" s="72" t="s">
        <v>50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0.55118</v>
      </c>
      <c r="H36" s="73">
        <f t="shared" ca="1" si="5"/>
        <v>0.62992000000000004</v>
      </c>
      <c r="I36" s="73">
        <f t="shared" ca="1" si="5"/>
        <v>1.4960599999999999</v>
      </c>
      <c r="J36" s="73">
        <f t="shared" ca="1" si="5"/>
        <v>1.6141699999999999</v>
      </c>
      <c r="K36" s="73">
        <f t="shared" ca="1" si="5"/>
        <v>2.4803099999999998</v>
      </c>
      <c r="L36" s="73">
        <f t="shared" ca="1" si="5"/>
        <v>2.5590499999999996</v>
      </c>
      <c r="M36" s="73">
        <f t="shared" ca="1" si="5"/>
        <v>3.0314899999999998</v>
      </c>
    </row>
    <row r="37" spans="1:22" ht="14.45" customHeight="1" x14ac:dyDescent="0.25">
      <c r="A37" s="72" t="s">
        <v>44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7.8740000000000004E-2</v>
      </c>
      <c r="I37" s="73">
        <f t="shared" ca="1" si="6"/>
        <v>0.66929000000000005</v>
      </c>
      <c r="J37" s="73">
        <f t="shared" ca="1" si="6"/>
        <v>0.11811000000000001</v>
      </c>
      <c r="K37" s="73">
        <f t="shared" ca="1" si="6"/>
        <v>0.31496000000000002</v>
      </c>
      <c r="L37" s="73">
        <f ca="1">MAX(L4:L34)</f>
        <v>7.8740000000000004E-2</v>
      </c>
      <c r="M37" s="73">
        <f t="shared" ca="1" si="6"/>
        <v>0.27559</v>
      </c>
    </row>
    <row r="38" spans="1:22" ht="14.45" customHeight="1" x14ac:dyDescent="0.25">
      <c r="A38" s="72" t="s">
        <v>45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5</v>
      </c>
      <c r="L38" s="74">
        <f t="shared" ca="1" si="7"/>
        <v>1</v>
      </c>
      <c r="M38" s="74">
        <f t="shared" ca="1" si="7"/>
        <v>3</v>
      </c>
    </row>
    <row r="40" spans="1:22" ht="15.75" x14ac:dyDescent="0.25">
      <c r="A40" s="75" t="s">
        <v>47</v>
      </c>
      <c r="B40" s="76"/>
      <c r="C40" s="76"/>
      <c r="D40" s="77">
        <f ca="1">MAX(B4:M34)</f>
        <v>0.66929000000000005</v>
      </c>
    </row>
    <row r="41" spans="1:22" ht="15.75" x14ac:dyDescent="0.25">
      <c r="A41" s="75" t="s">
        <v>48</v>
      </c>
      <c r="B41" s="76"/>
      <c r="C41" s="76"/>
      <c r="D41" s="77">
        <f ca="1">MAX(B35:M35)</f>
        <v>0.86614000000000002</v>
      </c>
    </row>
    <row r="42" spans="1:22" ht="15.75" x14ac:dyDescent="0.25">
      <c r="A42" s="75" t="s">
        <v>51</v>
      </c>
      <c r="B42" s="76"/>
      <c r="C42" s="76"/>
      <c r="D42" s="77">
        <f ca="1">(SUM(J18:J33))+(SUM(K4:K34))+((SUM(L4:L34))+(SUM(M4:M33)))</f>
        <v>1.4173200000000001</v>
      </c>
    </row>
    <row r="43" spans="1:22" ht="15.75" x14ac:dyDescent="0.25">
      <c r="A43" s="75" t="s">
        <v>71</v>
      </c>
      <c r="B43" s="76"/>
      <c r="C43" s="76"/>
      <c r="D43" s="77">
        <f ca="1">M36</f>
        <v>3.0314899999999998</v>
      </c>
    </row>
    <row r="44" spans="1:22" ht="15.75" x14ac:dyDescent="0.25">
      <c r="A44" s="75" t="s">
        <v>67</v>
      </c>
      <c r="B44" s="76"/>
      <c r="C44" s="76"/>
      <c r="D44" s="78">
        <f ca="1">M36/Meta_Stats!$D$15</f>
        <v>0.52957359009628613</v>
      </c>
    </row>
    <row r="45" spans="1:22" ht="15.75" x14ac:dyDescent="0.25">
      <c r="A45" s="75" t="s">
        <v>49</v>
      </c>
      <c r="B45" s="76"/>
      <c r="C45" s="76"/>
      <c r="D45" s="79">
        <f ca="1">SUM(B38:M38)</f>
        <v>15</v>
      </c>
    </row>
    <row r="47" spans="1:22" ht="15.75" x14ac:dyDescent="0.25">
      <c r="A47" s="137" t="s">
        <v>73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J14" sqref="J14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 x14ac:dyDescent="0.25">
      <c r="A2" s="122">
        <v>84700</v>
      </c>
      <c r="B2" s="123">
        <v>45883</v>
      </c>
      <c r="C2" s="122">
        <v>63</v>
      </c>
      <c r="D2" s="123">
        <v>45888.416666666664</v>
      </c>
      <c r="E2" s="122">
        <v>63</v>
      </c>
      <c r="F2" s="124">
        <f>D2-B2</f>
        <v>5.4166666666642413</v>
      </c>
      <c r="G2" s="125" t="s">
        <v>103</v>
      </c>
      <c r="H2" s="125" t="s">
        <v>85</v>
      </c>
      <c r="I2" s="122">
        <v>1</v>
      </c>
    </row>
    <row r="3" spans="1:9" x14ac:dyDescent="0.25">
      <c r="A3" s="122">
        <v>84700</v>
      </c>
      <c r="B3" s="123">
        <v>45668.5</v>
      </c>
      <c r="C3" s="122" t="s">
        <v>107</v>
      </c>
      <c r="D3" s="123">
        <v>45670.5</v>
      </c>
      <c r="E3" s="122" t="s">
        <v>107</v>
      </c>
      <c r="F3" s="124">
        <f>D3-B3</f>
        <v>2</v>
      </c>
      <c r="G3" s="125" t="s">
        <v>108</v>
      </c>
      <c r="H3" s="125" t="s">
        <v>85</v>
      </c>
      <c r="I3" s="122">
        <v>1</v>
      </c>
    </row>
    <row r="4" spans="1:9" x14ac:dyDescent="0.25">
      <c r="A4" s="122">
        <v>84700</v>
      </c>
      <c r="B4" s="123">
        <v>44987</v>
      </c>
      <c r="C4" s="122">
        <v>126</v>
      </c>
      <c r="D4" s="123">
        <v>44991.5</v>
      </c>
      <c r="E4" s="122">
        <v>126</v>
      </c>
      <c r="F4" s="124">
        <f>D4-B4</f>
        <v>4.5</v>
      </c>
      <c r="G4" s="125" t="s">
        <v>103</v>
      </c>
      <c r="H4" s="125" t="s">
        <v>85</v>
      </c>
      <c r="I4" s="122">
        <v>1</v>
      </c>
    </row>
    <row r="5" spans="1:9" x14ac:dyDescent="0.25">
      <c r="A5" s="21">
        <v>84700</v>
      </c>
      <c r="B5" s="22">
        <v>42616.5</v>
      </c>
      <c r="C5" s="21">
        <v>104</v>
      </c>
      <c r="D5" s="22">
        <v>42619.5</v>
      </c>
      <c r="E5" s="21">
        <v>104</v>
      </c>
      <c r="F5" s="23">
        <v>3</v>
      </c>
      <c r="G5" s="24" t="s">
        <v>84</v>
      </c>
      <c r="H5" s="24" t="s">
        <v>85</v>
      </c>
      <c r="I5" s="21">
        <v>1</v>
      </c>
    </row>
    <row r="6" spans="1:9" x14ac:dyDescent="0.25">
      <c r="A6" s="21">
        <v>84700</v>
      </c>
      <c r="B6" s="22">
        <v>41538.001388888901</v>
      </c>
      <c r="C6" s="21">
        <v>89</v>
      </c>
      <c r="D6" s="22">
        <v>41540.501388888901</v>
      </c>
      <c r="E6" s="21">
        <v>89</v>
      </c>
      <c r="F6" s="23">
        <v>2.5</v>
      </c>
      <c r="G6" s="24" t="s">
        <v>84</v>
      </c>
      <c r="H6" s="24" t="s">
        <v>85</v>
      </c>
      <c r="I6" s="21">
        <v>1</v>
      </c>
    </row>
    <row r="7" spans="1:9" x14ac:dyDescent="0.25">
      <c r="A7" s="21">
        <v>84700</v>
      </c>
      <c r="B7" s="22">
        <v>40710.528472222199</v>
      </c>
      <c r="C7" s="21">
        <v>46</v>
      </c>
      <c r="D7" s="22">
        <v>40714.348611111098</v>
      </c>
      <c r="E7" s="21">
        <v>46</v>
      </c>
      <c r="F7" s="23">
        <v>3.82</v>
      </c>
      <c r="G7" s="24" t="s">
        <v>86</v>
      </c>
      <c r="H7" s="24" t="s">
        <v>85</v>
      </c>
      <c r="I7" s="21">
        <v>1</v>
      </c>
    </row>
    <row r="8" spans="1:9" x14ac:dyDescent="0.25">
      <c r="A8" s="21">
        <v>84700</v>
      </c>
      <c r="B8" s="22">
        <v>40118.761111111096</v>
      </c>
      <c r="C8" s="21">
        <v>0</v>
      </c>
      <c r="D8" s="22">
        <v>40121.011111111096</v>
      </c>
      <c r="E8" s="21">
        <v>0</v>
      </c>
      <c r="F8" s="23">
        <v>2.25</v>
      </c>
      <c r="G8" s="24" t="s">
        <v>87</v>
      </c>
      <c r="H8" s="24" t="s">
        <v>85</v>
      </c>
      <c r="I8" s="21">
        <v>1</v>
      </c>
    </row>
    <row r="9" spans="1:9" x14ac:dyDescent="0.25">
      <c r="A9" s="21">
        <v>84700</v>
      </c>
      <c r="B9" s="22">
        <v>38824.8930555556</v>
      </c>
      <c r="C9" s="21">
        <v>56</v>
      </c>
      <c r="D9" s="22">
        <v>38827.507638888899</v>
      </c>
      <c r="E9" s="21">
        <v>56</v>
      </c>
      <c r="F9" s="23">
        <v>2.61</v>
      </c>
      <c r="G9" s="24" t="s">
        <v>88</v>
      </c>
      <c r="H9" s="24" t="s">
        <v>85</v>
      </c>
      <c r="I9" s="21">
        <v>1</v>
      </c>
    </row>
    <row r="10" spans="1:9" x14ac:dyDescent="0.25">
      <c r="A10" s="21">
        <v>84700</v>
      </c>
      <c r="B10" s="22">
        <v>38738.145138888904</v>
      </c>
      <c r="C10" s="21">
        <v>3</v>
      </c>
      <c r="D10" s="22">
        <v>38740.645138888904</v>
      </c>
      <c r="E10" s="21">
        <v>3</v>
      </c>
      <c r="F10" s="23">
        <v>2.5</v>
      </c>
      <c r="G10" s="24" t="s">
        <v>84</v>
      </c>
      <c r="H10" s="24" t="s">
        <v>85</v>
      </c>
      <c r="I10" s="21">
        <v>1</v>
      </c>
    </row>
    <row r="11" spans="1:9" x14ac:dyDescent="0.25">
      <c r="A11" s="21">
        <v>84700</v>
      </c>
      <c r="B11" s="22">
        <v>38358.40625</v>
      </c>
      <c r="C11" s="21">
        <v>34</v>
      </c>
      <c r="D11" s="22">
        <v>38363.400694444397</v>
      </c>
      <c r="E11" s="21">
        <v>34</v>
      </c>
      <c r="F11" s="101">
        <v>4.99</v>
      </c>
      <c r="G11" s="24" t="s">
        <v>88</v>
      </c>
      <c r="H11" s="24" t="s">
        <v>85</v>
      </c>
      <c r="I11" s="21">
        <v>1</v>
      </c>
    </row>
    <row r="12" spans="1:9" x14ac:dyDescent="0.25">
      <c r="A12" s="21"/>
      <c r="B12" s="22"/>
      <c r="C12" s="21"/>
      <c r="D12" s="22"/>
      <c r="E12" s="21"/>
      <c r="F12" s="102">
        <f>SUM(F2:F11)</f>
        <v>33.586666666664243</v>
      </c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126" t="s">
        <v>104</v>
      </c>
      <c r="E14" s="127"/>
      <c r="F14" s="128">
        <f>Meta_Stats!B7*365.25</f>
        <v>7595</v>
      </c>
      <c r="G14" s="129">
        <f>100-((F12/F14)*100)</f>
        <v>99.557779240728578</v>
      </c>
      <c r="H14" s="130" t="s">
        <v>105</v>
      </c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A19" s="21"/>
      <c r="B19" s="22"/>
      <c r="C19" s="21"/>
      <c r="D19" s="22"/>
      <c r="E19" s="21"/>
      <c r="F19" s="23"/>
      <c r="G19" s="24"/>
      <c r="H19" s="24"/>
      <c r="I1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29"/>
  <sheetViews>
    <sheetView workbookViewId="0">
      <selection activeCell="F37" sqref="F37"/>
    </sheetView>
  </sheetViews>
  <sheetFormatPr defaultRowHeight="15" x14ac:dyDescent="0.25"/>
  <cols>
    <col min="1" max="1" width="14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 x14ac:dyDescent="0.4">
      <c r="A1" s="103"/>
      <c r="B1" s="104"/>
      <c r="C1" s="105"/>
      <c r="D1" s="106" t="s">
        <v>90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91</v>
      </c>
      <c r="B2" s="109" t="s">
        <v>92</v>
      </c>
      <c r="C2" s="110" t="s">
        <v>93</v>
      </c>
      <c r="D2" s="109" t="s">
        <v>94</v>
      </c>
      <c r="E2" s="110" t="s">
        <v>93</v>
      </c>
      <c r="F2" s="109" t="s">
        <v>95</v>
      </c>
      <c r="G2" s="110" t="s">
        <v>93</v>
      </c>
      <c r="H2" s="109" t="s">
        <v>96</v>
      </c>
      <c r="I2" s="110" t="s">
        <v>93</v>
      </c>
      <c r="J2" s="109" t="s">
        <v>97</v>
      </c>
      <c r="K2" s="110" t="s">
        <v>93</v>
      </c>
      <c r="L2" s="109" t="s">
        <v>98</v>
      </c>
      <c r="M2" s="110" t="s">
        <v>93</v>
      </c>
    </row>
    <row r="3" spans="1:13" x14ac:dyDescent="0.25">
      <c r="A3" s="108">
        <v>2005</v>
      </c>
      <c r="B3" s="111">
        <v>0.47</v>
      </c>
      <c r="C3" s="131">
        <v>38416</v>
      </c>
      <c r="D3" s="111">
        <v>0.67</v>
      </c>
      <c r="E3" s="131">
        <v>38402</v>
      </c>
      <c r="F3" s="111">
        <v>0.94</v>
      </c>
      <c r="G3" s="131">
        <v>38402</v>
      </c>
      <c r="H3" s="111">
        <v>1.1399999999999999</v>
      </c>
      <c r="I3" s="131">
        <v>38402</v>
      </c>
      <c r="J3" s="111">
        <v>1.46</v>
      </c>
      <c r="K3" s="131">
        <v>38402</v>
      </c>
      <c r="L3" s="111">
        <v>1.61</v>
      </c>
      <c r="M3" s="131">
        <v>38403</v>
      </c>
    </row>
    <row r="4" spans="1:13" x14ac:dyDescent="0.25">
      <c r="A4" s="108">
        <v>2006</v>
      </c>
      <c r="B4" s="112">
        <v>0.55000000000000004</v>
      </c>
      <c r="C4" s="131">
        <v>38916</v>
      </c>
      <c r="D4" s="112">
        <v>0.94</v>
      </c>
      <c r="E4" s="131">
        <v>38939</v>
      </c>
      <c r="F4" s="112">
        <v>1.18</v>
      </c>
      <c r="G4" s="131">
        <v>38939</v>
      </c>
      <c r="H4" s="112">
        <v>1.26</v>
      </c>
      <c r="I4" s="131">
        <v>38940</v>
      </c>
      <c r="J4" s="112">
        <v>2.0499999999999998</v>
      </c>
      <c r="K4" s="131">
        <v>38787</v>
      </c>
      <c r="L4" s="112">
        <v>2.0499999999999998</v>
      </c>
      <c r="M4" s="131">
        <v>38787</v>
      </c>
    </row>
    <row r="5" spans="1:13" x14ac:dyDescent="0.25">
      <c r="A5" s="108">
        <v>2007</v>
      </c>
      <c r="B5" s="112">
        <v>0.31</v>
      </c>
      <c r="C5" s="131">
        <v>39163</v>
      </c>
      <c r="D5" s="112">
        <v>0.47</v>
      </c>
      <c r="E5" s="131">
        <v>39163</v>
      </c>
      <c r="F5" s="112">
        <v>0.67</v>
      </c>
      <c r="G5" s="131">
        <v>39163</v>
      </c>
      <c r="H5" s="112">
        <v>0.79</v>
      </c>
      <c r="I5" s="131">
        <v>39164</v>
      </c>
      <c r="J5" s="112">
        <v>1.1399999999999999</v>
      </c>
      <c r="K5" s="131">
        <v>39164</v>
      </c>
      <c r="L5" s="112">
        <v>1.1399999999999999</v>
      </c>
      <c r="M5" s="131">
        <v>39166</v>
      </c>
    </row>
    <row r="6" spans="1:13" x14ac:dyDescent="0.25">
      <c r="A6" s="108">
        <v>2008</v>
      </c>
      <c r="B6" s="112">
        <v>0.55000000000000004</v>
      </c>
      <c r="C6" s="131">
        <v>39688</v>
      </c>
      <c r="D6" s="112">
        <v>0.75</v>
      </c>
      <c r="E6" s="131">
        <v>39688</v>
      </c>
      <c r="F6" s="112">
        <v>0.94</v>
      </c>
      <c r="G6" s="131">
        <v>39688</v>
      </c>
      <c r="H6" s="112">
        <v>1.06</v>
      </c>
      <c r="I6" s="131">
        <v>39591</v>
      </c>
      <c r="J6" s="112">
        <v>1.42</v>
      </c>
      <c r="K6" s="131">
        <v>39591</v>
      </c>
      <c r="L6" s="112">
        <v>1.46</v>
      </c>
      <c r="M6" s="131">
        <v>39689</v>
      </c>
    </row>
    <row r="7" spans="1:13" x14ac:dyDescent="0.25">
      <c r="A7" s="108">
        <v>2009</v>
      </c>
      <c r="B7" s="112">
        <v>0.35</v>
      </c>
      <c r="C7" s="131">
        <v>40015</v>
      </c>
      <c r="D7" s="112">
        <v>0.63</v>
      </c>
      <c r="E7" s="131">
        <v>40015</v>
      </c>
      <c r="F7" s="112">
        <v>0.63</v>
      </c>
      <c r="G7" s="131">
        <v>40016</v>
      </c>
      <c r="H7" s="112">
        <v>0.63</v>
      </c>
      <c r="I7" s="131">
        <v>40016</v>
      </c>
      <c r="J7" s="112">
        <v>0.67</v>
      </c>
      <c r="K7" s="131">
        <v>40047</v>
      </c>
      <c r="L7" s="112">
        <v>0.67</v>
      </c>
      <c r="M7" s="131">
        <v>40049</v>
      </c>
    </row>
    <row r="8" spans="1:13" x14ac:dyDescent="0.25">
      <c r="A8" s="108">
        <v>2010</v>
      </c>
      <c r="B8" s="112">
        <v>0.39</v>
      </c>
      <c r="C8" s="131">
        <v>40197</v>
      </c>
      <c r="D8" s="112">
        <v>0.43</v>
      </c>
      <c r="E8" s="131">
        <v>40197</v>
      </c>
      <c r="F8" s="112">
        <v>0.87</v>
      </c>
      <c r="G8" s="131">
        <v>40199</v>
      </c>
      <c r="H8" s="112">
        <v>0.98</v>
      </c>
      <c r="I8" s="131">
        <v>40197</v>
      </c>
      <c r="J8" s="112">
        <v>1.1000000000000001</v>
      </c>
      <c r="K8" s="131">
        <v>40200</v>
      </c>
      <c r="L8" s="112">
        <v>2.2000000000000002</v>
      </c>
      <c r="M8" s="131">
        <v>40200</v>
      </c>
    </row>
    <row r="9" spans="1:13" x14ac:dyDescent="0.25">
      <c r="A9" s="108">
        <v>2011</v>
      </c>
      <c r="B9" s="112">
        <v>0.31</v>
      </c>
      <c r="C9" s="131">
        <v>40729</v>
      </c>
      <c r="D9" s="112">
        <v>0.31</v>
      </c>
      <c r="E9" s="131">
        <v>40729</v>
      </c>
      <c r="F9" s="112">
        <v>0.39</v>
      </c>
      <c r="G9" s="131">
        <v>40455</v>
      </c>
      <c r="H9" s="112">
        <v>0.39</v>
      </c>
      <c r="I9" s="131">
        <v>40455</v>
      </c>
      <c r="J9" s="112">
        <v>0.39</v>
      </c>
      <c r="K9" s="131">
        <v>40456</v>
      </c>
      <c r="L9" s="112">
        <v>0.43</v>
      </c>
      <c r="M9" s="131">
        <v>40458</v>
      </c>
    </row>
    <row r="10" spans="1:13" x14ac:dyDescent="0.25">
      <c r="A10" s="108">
        <v>2012</v>
      </c>
      <c r="B10" s="112">
        <v>0.59</v>
      </c>
      <c r="C10" s="131">
        <v>41101</v>
      </c>
      <c r="D10" s="112">
        <v>0.83</v>
      </c>
      <c r="E10" s="131">
        <v>41142</v>
      </c>
      <c r="F10" s="112">
        <v>0.83</v>
      </c>
      <c r="G10" s="131">
        <v>41143</v>
      </c>
      <c r="H10" s="112">
        <v>0.91</v>
      </c>
      <c r="I10" s="131">
        <v>41102</v>
      </c>
      <c r="J10" s="112">
        <v>1.02</v>
      </c>
      <c r="K10" s="131">
        <v>41143</v>
      </c>
      <c r="L10" s="112">
        <v>1.18</v>
      </c>
      <c r="M10" s="131">
        <v>41104</v>
      </c>
    </row>
    <row r="11" spans="1:13" x14ac:dyDescent="0.25">
      <c r="A11" s="108">
        <v>2013</v>
      </c>
      <c r="B11" s="112">
        <v>0.2</v>
      </c>
      <c r="C11" s="131">
        <v>41300</v>
      </c>
      <c r="D11" s="112">
        <v>0.31</v>
      </c>
      <c r="E11" s="131">
        <v>41300</v>
      </c>
      <c r="F11" s="112">
        <v>0.59</v>
      </c>
      <c r="G11" s="131">
        <v>41300</v>
      </c>
      <c r="H11" s="112">
        <v>0.87</v>
      </c>
      <c r="I11" s="131">
        <v>41300</v>
      </c>
      <c r="J11" s="112">
        <v>0.98</v>
      </c>
      <c r="K11" s="131">
        <v>41301</v>
      </c>
      <c r="L11" s="112">
        <v>1.06</v>
      </c>
      <c r="M11" s="131">
        <v>41301</v>
      </c>
    </row>
    <row r="12" spans="1:13" x14ac:dyDescent="0.25">
      <c r="A12" s="108">
        <v>2014</v>
      </c>
      <c r="B12" s="112">
        <v>0.55000000000000004</v>
      </c>
      <c r="C12" s="131">
        <v>41834</v>
      </c>
      <c r="D12" s="112">
        <v>0.79</v>
      </c>
      <c r="E12" s="131">
        <v>41834</v>
      </c>
      <c r="F12" s="112">
        <v>1.38</v>
      </c>
      <c r="G12" s="131">
        <v>41834</v>
      </c>
      <c r="H12" s="112">
        <v>1.38</v>
      </c>
      <c r="I12" s="131">
        <v>41834</v>
      </c>
      <c r="J12" s="112">
        <v>1.85</v>
      </c>
      <c r="K12" s="131">
        <v>41601</v>
      </c>
      <c r="L12" s="112">
        <v>2.2010000000000001</v>
      </c>
      <c r="M12" s="131">
        <v>41601</v>
      </c>
    </row>
    <row r="13" spans="1:13" x14ac:dyDescent="0.25">
      <c r="A13" s="108">
        <v>2015</v>
      </c>
      <c r="B13" s="112">
        <v>0.55000000000000004</v>
      </c>
      <c r="C13" s="131">
        <v>42208</v>
      </c>
      <c r="D13" s="112">
        <v>0.98</v>
      </c>
      <c r="E13" s="131">
        <v>42208</v>
      </c>
      <c r="F13" s="112">
        <v>0.98</v>
      </c>
      <c r="G13" s="131">
        <v>42208</v>
      </c>
      <c r="H13" s="112">
        <v>0.98</v>
      </c>
      <c r="I13" s="131">
        <v>42208</v>
      </c>
      <c r="J13" s="112">
        <v>0.98</v>
      </c>
      <c r="K13" s="131">
        <v>42209</v>
      </c>
      <c r="L13" s="112">
        <v>0.98</v>
      </c>
      <c r="M13" s="131">
        <v>42211</v>
      </c>
    </row>
    <row r="14" spans="1:13" x14ac:dyDescent="0.25">
      <c r="A14" s="108">
        <v>2016</v>
      </c>
      <c r="B14" s="112">
        <v>0.67</v>
      </c>
      <c r="C14" s="131">
        <v>42580</v>
      </c>
      <c r="D14" s="112">
        <v>0.83</v>
      </c>
      <c r="E14" s="131">
        <v>42580</v>
      </c>
      <c r="F14" s="112">
        <v>0.87</v>
      </c>
      <c r="G14" s="131">
        <v>42581</v>
      </c>
      <c r="H14" s="112">
        <v>0.87</v>
      </c>
      <c r="I14" s="131">
        <v>42581</v>
      </c>
      <c r="J14" s="112">
        <v>0.87</v>
      </c>
      <c r="K14" s="131">
        <v>42581</v>
      </c>
      <c r="L14" s="112">
        <v>0.87</v>
      </c>
      <c r="M14" s="131">
        <v>42581</v>
      </c>
    </row>
    <row r="15" spans="1:13" x14ac:dyDescent="0.25">
      <c r="A15" s="108">
        <v>2017</v>
      </c>
      <c r="B15" s="112">
        <v>0.39</v>
      </c>
      <c r="C15" s="131">
        <v>42677</v>
      </c>
      <c r="D15" s="112">
        <v>0.75</v>
      </c>
      <c r="E15" s="131">
        <v>42939</v>
      </c>
      <c r="F15" s="112">
        <v>0.79</v>
      </c>
      <c r="G15" s="131">
        <v>42939</v>
      </c>
      <c r="H15" s="112">
        <v>0.83</v>
      </c>
      <c r="I15" s="131">
        <v>42939</v>
      </c>
      <c r="J15" s="112">
        <v>1.3</v>
      </c>
      <c r="K15" s="131">
        <v>42939</v>
      </c>
      <c r="L15" s="112">
        <v>1.3</v>
      </c>
      <c r="M15" s="131">
        <v>42939</v>
      </c>
    </row>
    <row r="16" spans="1:13" x14ac:dyDescent="0.25">
      <c r="A16" s="108">
        <v>2018</v>
      </c>
      <c r="B16" s="112">
        <v>0.75</v>
      </c>
      <c r="C16" s="131">
        <v>43335</v>
      </c>
      <c r="D16" s="112">
        <v>1.06</v>
      </c>
      <c r="E16" s="131">
        <v>43335</v>
      </c>
      <c r="F16" s="112">
        <v>1.06</v>
      </c>
      <c r="G16" s="131">
        <v>43335</v>
      </c>
      <c r="H16" s="112">
        <v>1.06</v>
      </c>
      <c r="I16" s="131">
        <v>43335</v>
      </c>
      <c r="J16" s="112">
        <v>1.06</v>
      </c>
      <c r="K16" s="131">
        <v>43335</v>
      </c>
      <c r="L16" s="112">
        <v>1.06</v>
      </c>
      <c r="M16" s="131">
        <v>43335</v>
      </c>
    </row>
    <row r="17" spans="1:13" x14ac:dyDescent="0.25">
      <c r="A17" s="108">
        <v>2019</v>
      </c>
      <c r="B17" s="112">
        <v>0.31</v>
      </c>
      <c r="C17" s="131">
        <v>43676</v>
      </c>
      <c r="D17" s="112">
        <v>0.71</v>
      </c>
      <c r="E17" s="131">
        <v>43386</v>
      </c>
      <c r="F17" s="112">
        <v>1.18</v>
      </c>
      <c r="G17" s="131">
        <v>43375</v>
      </c>
      <c r="H17" s="112">
        <v>1.54</v>
      </c>
      <c r="I17" s="131">
        <v>43375</v>
      </c>
      <c r="J17" s="112">
        <v>2.2400000000000002</v>
      </c>
      <c r="K17" s="131">
        <v>43375</v>
      </c>
      <c r="L17" s="112">
        <v>2.8</v>
      </c>
      <c r="M17" s="131">
        <v>43375</v>
      </c>
    </row>
    <row r="18" spans="1:13" x14ac:dyDescent="0.25">
      <c r="A18" s="108">
        <v>2020</v>
      </c>
      <c r="B18" s="112">
        <v>0.51</v>
      </c>
      <c r="C18" s="131">
        <v>44063</v>
      </c>
      <c r="D18" s="112">
        <v>0.75</v>
      </c>
      <c r="E18" s="131">
        <v>44063</v>
      </c>
      <c r="F18" s="112">
        <v>0.75</v>
      </c>
      <c r="G18" s="131">
        <v>44063</v>
      </c>
      <c r="H18" s="112">
        <v>0.83</v>
      </c>
      <c r="I18" s="131">
        <v>43798</v>
      </c>
      <c r="J18" s="112">
        <v>1.02</v>
      </c>
      <c r="K18" s="131">
        <v>43902</v>
      </c>
      <c r="L18" s="112">
        <v>1.38</v>
      </c>
      <c r="M18" s="131">
        <v>43902</v>
      </c>
    </row>
    <row r="19" spans="1:13" x14ac:dyDescent="0.25">
      <c r="A19" s="108">
        <v>2021</v>
      </c>
      <c r="B19" s="112">
        <v>0.94</v>
      </c>
      <c r="C19" s="131">
        <v>44380</v>
      </c>
      <c r="D19" s="112">
        <v>0.98</v>
      </c>
      <c r="E19" s="131">
        <v>44380</v>
      </c>
      <c r="F19" s="112">
        <v>1.06</v>
      </c>
      <c r="G19" s="131">
        <v>44380</v>
      </c>
      <c r="H19" s="112">
        <v>1.06</v>
      </c>
      <c r="I19" s="131">
        <v>44380</v>
      </c>
      <c r="J19" s="112">
        <v>1.1399999999999999</v>
      </c>
      <c r="K19" s="131">
        <v>44380</v>
      </c>
      <c r="L19" s="112">
        <v>1.1399999999999999</v>
      </c>
      <c r="M19" s="131">
        <v>44380</v>
      </c>
    </row>
    <row r="20" spans="1:13" x14ac:dyDescent="0.25">
      <c r="A20" s="108">
        <v>2022</v>
      </c>
      <c r="B20" s="112">
        <v>0.75</v>
      </c>
      <c r="C20" s="131">
        <v>44793</v>
      </c>
      <c r="D20" s="112">
        <v>1.02</v>
      </c>
      <c r="E20" s="131">
        <v>44793</v>
      </c>
      <c r="F20" s="112">
        <v>1.02</v>
      </c>
      <c r="G20" s="131">
        <v>44793</v>
      </c>
      <c r="H20" s="112">
        <v>1.02</v>
      </c>
      <c r="I20" s="131">
        <v>44813</v>
      </c>
      <c r="J20" s="112">
        <v>1.46</v>
      </c>
      <c r="K20" s="131">
        <v>44793</v>
      </c>
      <c r="L20" s="112">
        <v>1.69</v>
      </c>
      <c r="M20" s="131">
        <v>44793</v>
      </c>
    </row>
    <row r="21" spans="1:13" x14ac:dyDescent="0.25">
      <c r="A21" s="108">
        <v>2023</v>
      </c>
      <c r="B21" s="112">
        <v>0.43</v>
      </c>
      <c r="C21" s="131">
        <v>44849</v>
      </c>
      <c r="D21" s="112">
        <v>0.51</v>
      </c>
      <c r="E21" s="131">
        <v>45171</v>
      </c>
      <c r="F21" s="112">
        <v>0.63</v>
      </c>
      <c r="G21" s="131">
        <v>44849</v>
      </c>
      <c r="H21" s="112">
        <v>0.79</v>
      </c>
      <c r="I21" s="131">
        <v>44849</v>
      </c>
      <c r="J21" s="112">
        <v>1.3</v>
      </c>
      <c r="K21" s="131">
        <v>44849</v>
      </c>
      <c r="L21" s="112">
        <v>1.3</v>
      </c>
      <c r="M21" s="131">
        <v>44849</v>
      </c>
    </row>
    <row r="22" spans="1:13" x14ac:dyDescent="0.25">
      <c r="A22" s="108">
        <v>2024</v>
      </c>
      <c r="B22" s="112">
        <v>0.63</v>
      </c>
      <c r="C22" s="131">
        <v>45511</v>
      </c>
      <c r="D22" s="112">
        <v>0.83</v>
      </c>
      <c r="E22" s="131">
        <v>45511</v>
      </c>
      <c r="F22" s="112">
        <v>1.06</v>
      </c>
      <c r="G22" s="131">
        <v>45511</v>
      </c>
      <c r="H22" s="112">
        <v>1.22</v>
      </c>
      <c r="I22" s="131">
        <v>45511</v>
      </c>
      <c r="J22" s="112">
        <v>1.42</v>
      </c>
      <c r="K22" s="131">
        <v>45313</v>
      </c>
      <c r="L22" s="112">
        <v>2.0099999999999998</v>
      </c>
      <c r="M22" s="131">
        <v>45511</v>
      </c>
    </row>
    <row r="23" spans="1:13" ht="15.75" thickBot="1" x14ac:dyDescent="0.3">
      <c r="A23" s="108">
        <v>2025</v>
      </c>
      <c r="B23" s="113">
        <v>0.24</v>
      </c>
      <c r="C23" s="131">
        <v>45903</v>
      </c>
      <c r="D23" s="113">
        <v>0.31</v>
      </c>
      <c r="E23" s="131">
        <v>45840</v>
      </c>
      <c r="F23" s="113">
        <v>0.43</v>
      </c>
      <c r="G23" s="131">
        <v>45781</v>
      </c>
      <c r="H23" s="113">
        <v>0.59</v>
      </c>
      <c r="I23" s="131">
        <v>45781</v>
      </c>
      <c r="J23" s="113">
        <v>0.67</v>
      </c>
      <c r="K23" s="131">
        <v>45782</v>
      </c>
      <c r="L23" s="113">
        <v>0.87</v>
      </c>
      <c r="M23" s="131">
        <v>45784</v>
      </c>
    </row>
    <row r="24" spans="1:13" x14ac:dyDescent="0.25">
      <c r="A24" s="114"/>
      <c r="B24" s="115"/>
      <c r="C24" s="116"/>
      <c r="D24" s="115"/>
      <c r="E24" s="116"/>
      <c r="F24" s="115"/>
      <c r="G24" s="116"/>
      <c r="H24" s="115"/>
      <c r="I24" s="116"/>
      <c r="J24" s="115"/>
      <c r="K24" s="116"/>
      <c r="L24" s="115"/>
      <c r="M24" s="116"/>
    </row>
    <row r="25" spans="1:13" x14ac:dyDescent="0.25">
      <c r="A25" s="108" t="s">
        <v>99</v>
      </c>
      <c r="B25" s="109">
        <f>MAX(B3:B23)</f>
        <v>0.94</v>
      </c>
      <c r="C25" s="117">
        <f>VLOOKUP(MAX($B$3:$B$23), $B$3:$C$23, 2, FALSE)</f>
        <v>44380</v>
      </c>
      <c r="D25" s="109">
        <f>MAX(D3:D23)</f>
        <v>1.06</v>
      </c>
      <c r="E25" s="117">
        <f>VLOOKUP(MAX($D$3:$D$23), $D$3:$E$23, 2, FALSE)</f>
        <v>43335</v>
      </c>
      <c r="F25" s="109">
        <f>MAX(F3:F23)</f>
        <v>1.38</v>
      </c>
      <c r="G25" s="117">
        <f>VLOOKUP(MAX($F$3:$F$23), $F$3:$G$23, 2, FALSE)</f>
        <v>41834</v>
      </c>
      <c r="H25" s="109">
        <f>MAX(H3:H23)</f>
        <v>1.54</v>
      </c>
      <c r="I25" s="117">
        <f>VLOOKUP(MAX($H$3:$H$23), $H$3:$I$23, 2, FALSE)</f>
        <v>43375</v>
      </c>
      <c r="J25" s="109">
        <f>MAX(J3:J23)</f>
        <v>2.2400000000000002</v>
      </c>
      <c r="K25" s="117">
        <f>VLOOKUP(MAX($J$3:$J$23), $J$3:$K$23, 2, FALSE)</f>
        <v>43375</v>
      </c>
      <c r="L25" s="109">
        <f>MAX(L3:L23)</f>
        <v>2.8</v>
      </c>
      <c r="M25" s="117">
        <f>VLOOKUP(MAX($L$3:$L$23), $L$3:$M$23, 2, FALSE)</f>
        <v>43375</v>
      </c>
    </row>
    <row r="28" spans="1:13" x14ac:dyDescent="0.25">
      <c r="A28" s="118"/>
    </row>
    <row r="29" spans="1:13" x14ac:dyDescent="0.25">
      <c r="A29" s="118"/>
    </row>
  </sheetData>
  <conditionalFormatting sqref="B3:B23">
    <cfRule type="top10" dxfId="5" priority="11" rank="1"/>
  </conditionalFormatting>
  <conditionalFormatting sqref="D3:D23">
    <cfRule type="top10" dxfId="4" priority="5" rank="1"/>
  </conditionalFormatting>
  <conditionalFormatting sqref="F3:F23">
    <cfRule type="top10" dxfId="3" priority="4" rank="1"/>
  </conditionalFormatting>
  <conditionalFormatting sqref="H3:H23">
    <cfRule type="top10" dxfId="2" priority="3" rank="1"/>
  </conditionalFormatting>
  <conditionalFormatting sqref="J3:J23">
    <cfRule type="top10" dxfId="1" priority="2" rank="1"/>
  </conditionalFormatting>
  <conditionalFormatting sqref="L3:L2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5">
    <tabColor theme="2" tint="-0.249977111117893"/>
  </sheetPr>
  <dimension ref="A1:D23"/>
  <sheetViews>
    <sheetView zoomScale="90" zoomScaleNormal="90" workbookViewId="0">
      <selection activeCell="J32" sqref="J3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2" t="s">
        <v>77</v>
      </c>
      <c r="D2" s="142"/>
    </row>
    <row r="3" spans="1:4" x14ac:dyDescent="0.25">
      <c r="A3">
        <v>2023</v>
      </c>
      <c r="C3">
        <v>2005</v>
      </c>
    </row>
    <row r="4" spans="1:4" x14ac:dyDescent="0.25">
      <c r="A4">
        <v>2022</v>
      </c>
      <c r="C4">
        <v>2006</v>
      </c>
      <c r="D4">
        <f>COUNTIF('2006'!$B1:$B366,"&gt;.01")</f>
        <v>16</v>
      </c>
    </row>
    <row r="5" spans="1:4" x14ac:dyDescent="0.25">
      <c r="A5">
        <v>2021</v>
      </c>
      <c r="C5">
        <v>2007</v>
      </c>
      <c r="D5">
        <f>COUNTIF('2007'!$B1:$B366,"&gt;.01")</f>
        <v>18</v>
      </c>
    </row>
    <row r="6" spans="1:4" x14ac:dyDescent="0.25">
      <c r="A6">
        <v>2020</v>
      </c>
      <c r="C6">
        <v>2008</v>
      </c>
      <c r="D6">
        <f>COUNTIF('2008'!$B1:$B366,"&gt;.01")</f>
        <v>23</v>
      </c>
    </row>
    <row r="7" spans="1:4" x14ac:dyDescent="0.25">
      <c r="A7">
        <v>2019</v>
      </c>
      <c r="C7">
        <v>2009</v>
      </c>
      <c r="D7">
        <f>COUNTIF('2009'!$B1:$B366,"&gt;.01")</f>
        <v>22</v>
      </c>
    </row>
    <row r="8" spans="1:4" x14ac:dyDescent="0.25">
      <c r="A8">
        <v>2018</v>
      </c>
      <c r="C8">
        <v>2010</v>
      </c>
      <c r="D8">
        <f>COUNTIF('2010'!$B1:$B366,"&gt;.01")</f>
        <v>24</v>
      </c>
    </row>
    <row r="9" spans="1:4" x14ac:dyDescent="0.25">
      <c r="A9">
        <v>2017</v>
      </c>
      <c r="C9">
        <v>2011</v>
      </c>
      <c r="D9">
        <f>COUNTIF('2011'!$B1:$B366,"&gt;.01")</f>
        <v>21</v>
      </c>
    </row>
    <row r="10" spans="1:4" x14ac:dyDescent="0.25">
      <c r="A10">
        <v>2016</v>
      </c>
      <c r="C10">
        <v>2012</v>
      </c>
      <c r="D10">
        <f>COUNTIF('2012'!$B1:$B366,"&gt;.01")</f>
        <v>27</v>
      </c>
    </row>
    <row r="11" spans="1:4" x14ac:dyDescent="0.25">
      <c r="A11">
        <v>2015</v>
      </c>
      <c r="C11">
        <v>2013</v>
      </c>
      <c r="D11">
        <f>COUNTIF('2013'!$B1:$B366,"&gt;.01")</f>
        <v>20</v>
      </c>
    </row>
    <row r="12" spans="1:4" x14ac:dyDescent="0.25">
      <c r="A12">
        <v>2014</v>
      </c>
      <c r="C12">
        <v>2014</v>
      </c>
      <c r="D12">
        <f>COUNTIF('2014'!$B1:$B366,"&gt;.01")</f>
        <v>19</v>
      </c>
    </row>
    <row r="13" spans="1:4" x14ac:dyDescent="0.25">
      <c r="A13">
        <v>2013</v>
      </c>
      <c r="C13">
        <v>2015</v>
      </c>
      <c r="D13">
        <f>COUNTIF('2015'!$B1:$B366,"&gt;.01")</f>
        <v>26</v>
      </c>
    </row>
    <row r="14" spans="1:4" x14ac:dyDescent="0.25">
      <c r="A14">
        <v>2012</v>
      </c>
      <c r="C14">
        <v>2016</v>
      </c>
      <c r="D14">
        <f>COUNTIF('2016'!$B1:$B366,"&gt;.01")</f>
        <v>20</v>
      </c>
    </row>
    <row r="15" spans="1:4" x14ac:dyDescent="0.25">
      <c r="A15">
        <v>2011</v>
      </c>
      <c r="C15">
        <v>2017</v>
      </c>
      <c r="D15">
        <f>COUNTIF('2017'!$B1:$B366,"&gt;.01")</f>
        <v>24</v>
      </c>
    </row>
    <row r="16" spans="1:4" x14ac:dyDescent="0.25">
      <c r="A16">
        <v>2010</v>
      </c>
      <c r="C16">
        <v>2018</v>
      </c>
      <c r="D16">
        <f>COUNTIF('2018'!$B1:$B366,"&gt;.01")</f>
        <v>21</v>
      </c>
    </row>
    <row r="17" spans="1:4" x14ac:dyDescent="0.25">
      <c r="A17">
        <v>2009</v>
      </c>
      <c r="C17">
        <v>2019</v>
      </c>
      <c r="D17">
        <f>COUNTIF('2019'!$B1:$B366,"&gt;.01")</f>
        <v>29</v>
      </c>
    </row>
    <row r="18" spans="1:4" x14ac:dyDescent="0.25">
      <c r="A18">
        <v>2008</v>
      </c>
      <c r="C18">
        <v>2020</v>
      </c>
      <c r="D18">
        <f>COUNTIF('2020'!$B1:$B366,"&gt;.01")</f>
        <v>22</v>
      </c>
    </row>
    <row r="19" spans="1:4" x14ac:dyDescent="0.25">
      <c r="A19">
        <v>2007</v>
      </c>
      <c r="C19">
        <v>2021</v>
      </c>
      <c r="D19">
        <f>COUNTIF('2021'!$B1:$B366,"&gt;.01")</f>
        <v>29</v>
      </c>
    </row>
    <row r="20" spans="1:4" x14ac:dyDescent="0.25">
      <c r="A20">
        <v>2006</v>
      </c>
      <c r="C20">
        <v>2022</v>
      </c>
      <c r="D20">
        <f>COUNTIF('2022'!$B1:$B366,"&gt;.01")</f>
        <v>23</v>
      </c>
    </row>
    <row r="21" spans="1:4" x14ac:dyDescent="0.25">
      <c r="A21">
        <v>2005</v>
      </c>
      <c r="C21">
        <v>2023</v>
      </c>
      <c r="D21">
        <f>COUNTIF('2023'!$B1:$B366,"&gt;.01")</f>
        <v>27</v>
      </c>
    </row>
    <row r="22" spans="1:4" x14ac:dyDescent="0.25">
      <c r="C22">
        <v>2024</v>
      </c>
      <c r="D22">
        <f>COUNTIF('2024'!$B1:$B366,"&gt;.01")</f>
        <v>31</v>
      </c>
    </row>
    <row r="23" spans="1:4" x14ac:dyDescent="0.25">
      <c r="C23">
        <v>2025</v>
      </c>
      <c r="D23">
        <f>COUNTIF('2025'!$B1:$B366,"&gt;.01")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1C033-E55D-4F46-8E79-5F40C2C5419A}">
  <dimension ref="A1:C368"/>
  <sheetViews>
    <sheetView zoomScaleNormal="100" workbookViewId="0">
      <selection activeCell="C29" sqref="C29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0</v>
      </c>
      <c r="C18" s="99"/>
    </row>
    <row r="19" spans="1:3" ht="15" customHeight="1" x14ac:dyDescent="0.25">
      <c r="A19" s="97">
        <v>44853</v>
      </c>
      <c r="B19">
        <v>0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>
        <v>0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0</v>
      </c>
      <c r="C33" s="99"/>
    </row>
    <row r="34" spans="1:3" ht="15" customHeight="1" x14ac:dyDescent="0.25">
      <c r="A34" s="97">
        <v>44868</v>
      </c>
      <c r="B34">
        <v>0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>
        <v>0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>
        <v>0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>
        <v>0</v>
      </c>
      <c r="C71" s="99"/>
    </row>
    <row r="72" spans="1:3" ht="15" customHeight="1" x14ac:dyDescent="0.25">
      <c r="A72" s="97">
        <v>44906</v>
      </c>
      <c r="B72">
        <v>0</v>
      </c>
      <c r="C72" s="99"/>
    </row>
    <row r="73" spans="1:3" ht="15" customHeight="1" x14ac:dyDescent="0.25">
      <c r="A73" s="97">
        <v>44907</v>
      </c>
      <c r="B73">
        <v>0</v>
      </c>
      <c r="C73" s="99"/>
    </row>
    <row r="74" spans="1:3" ht="15" customHeight="1" x14ac:dyDescent="0.25">
      <c r="A74" s="97">
        <v>44908</v>
      </c>
      <c r="B74">
        <v>0</v>
      </c>
      <c r="C74" s="99"/>
    </row>
    <row r="75" spans="1:3" ht="15" customHeight="1" x14ac:dyDescent="0.25">
      <c r="A75" s="97">
        <v>44909</v>
      </c>
      <c r="B75">
        <v>0</v>
      </c>
      <c r="C75" s="99"/>
    </row>
    <row r="76" spans="1:3" ht="15" customHeight="1" x14ac:dyDescent="0.25">
      <c r="A76" s="97">
        <v>44910</v>
      </c>
      <c r="B76">
        <v>0</v>
      </c>
      <c r="C76" s="99"/>
    </row>
    <row r="77" spans="1:3" ht="15" customHeight="1" x14ac:dyDescent="0.25">
      <c r="A77" s="97">
        <v>44911</v>
      </c>
      <c r="B77">
        <v>0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>
        <v>0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>
        <v>0</v>
      </c>
      <c r="C94" s="99"/>
    </row>
    <row r="95" spans="1:3" ht="15" customHeight="1" x14ac:dyDescent="0.25">
      <c r="A95" s="97">
        <v>44929</v>
      </c>
      <c r="B95">
        <v>0</v>
      </c>
      <c r="C95" s="99"/>
    </row>
    <row r="96" spans="1:3" ht="15" customHeight="1" x14ac:dyDescent="0.25">
      <c r="A96" s="97">
        <v>44930</v>
      </c>
      <c r="B96">
        <v>0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 t="s">
        <v>89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0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0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0.35432999999999998</v>
      </c>
      <c r="C159" s="99"/>
    </row>
    <row r="160" spans="1:3" ht="15" customHeight="1" x14ac:dyDescent="0.25">
      <c r="A160" s="97">
        <v>44993</v>
      </c>
      <c r="B160">
        <v>0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0</v>
      </c>
      <c r="C163" s="99"/>
    </row>
    <row r="164" spans="1:3" ht="15" customHeight="1" x14ac:dyDescent="0.25">
      <c r="A164" s="97">
        <v>44997</v>
      </c>
      <c r="B164">
        <v>0</v>
      </c>
      <c r="C164" s="99"/>
    </row>
    <row r="165" spans="1:3" ht="15" customHeight="1" x14ac:dyDescent="0.25">
      <c r="A165" s="97">
        <v>44998</v>
      </c>
      <c r="B165">
        <v>0.19685</v>
      </c>
      <c r="C165" s="99"/>
    </row>
    <row r="166" spans="1:3" ht="15" customHeight="1" x14ac:dyDescent="0.25">
      <c r="A166" s="97">
        <v>44999</v>
      </c>
      <c r="B166">
        <v>0</v>
      </c>
      <c r="C166" s="99"/>
    </row>
    <row r="167" spans="1:3" ht="15" customHeight="1" x14ac:dyDescent="0.25">
      <c r="A167" s="97">
        <v>45000</v>
      </c>
      <c r="B167">
        <v>0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7.8740000000000004E-2</v>
      </c>
      <c r="C201" s="99"/>
    </row>
    <row r="202" spans="1:3" ht="15" customHeight="1" x14ac:dyDescent="0.25">
      <c r="A202" s="97">
        <v>45035</v>
      </c>
      <c r="B202">
        <v>0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>
        <v>0</v>
      </c>
      <c r="C209" s="99"/>
    </row>
    <row r="210" spans="1:3" ht="15" customHeight="1" x14ac:dyDescent="0.25">
      <c r="A210" s="97">
        <v>45043</v>
      </c>
      <c r="B210">
        <v>0</v>
      </c>
      <c r="C210" s="99"/>
    </row>
    <row r="211" spans="1:3" ht="15" customHeight="1" x14ac:dyDescent="0.25">
      <c r="A211" s="97">
        <v>45044</v>
      </c>
      <c r="B211">
        <v>0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0.66929000000000005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0.19685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0.11811000000000001</v>
      </c>
      <c r="C245" s="99"/>
    </row>
    <row r="246" spans="1:3" ht="15" customHeight="1" x14ac:dyDescent="0.25">
      <c r="A246" s="97">
        <v>45079</v>
      </c>
      <c r="B246">
        <v>0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0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0.31496000000000002</v>
      </c>
      <c r="C276" s="99"/>
    </row>
    <row r="277" spans="1:3" ht="15" customHeight="1" x14ac:dyDescent="0.25">
      <c r="A277" s="97">
        <v>45110</v>
      </c>
      <c r="B277">
        <v>0.11811000000000001</v>
      </c>
      <c r="C277" s="99"/>
    </row>
    <row r="278" spans="1:3" ht="15" customHeight="1" x14ac:dyDescent="0.25">
      <c r="A278" s="97">
        <v>45111</v>
      </c>
      <c r="B278">
        <v>3.9370000000000002E-2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0</v>
      </c>
      <c r="C290" s="99"/>
    </row>
    <row r="291" spans="1:3" ht="15" customHeight="1" x14ac:dyDescent="0.25">
      <c r="A291" s="97">
        <v>45124</v>
      </c>
      <c r="B291">
        <v>7.8740000000000004E-2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0.31496000000000002</v>
      </c>
      <c r="C296" s="99"/>
    </row>
    <row r="297" spans="1:3" ht="15" customHeight="1" x14ac:dyDescent="0.25">
      <c r="A297" s="97">
        <v>45130</v>
      </c>
      <c r="B297">
        <v>0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>
        <v>0</v>
      </c>
      <c r="C305" s="99"/>
    </row>
    <row r="306" spans="1:3" ht="15" customHeight="1" x14ac:dyDescent="0.25">
      <c r="A306" s="97">
        <v>45139</v>
      </c>
      <c r="B306">
        <v>0</v>
      </c>
      <c r="C306" s="99"/>
    </row>
    <row r="307" spans="1:3" ht="15" customHeight="1" x14ac:dyDescent="0.25">
      <c r="A307" s="97">
        <v>45140</v>
      </c>
      <c r="B307">
        <v>0</v>
      </c>
      <c r="C307" s="99"/>
    </row>
    <row r="308" spans="1:3" ht="15" customHeight="1" x14ac:dyDescent="0.25">
      <c r="A308" s="97">
        <v>45141</v>
      </c>
      <c r="B308">
        <v>0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0</v>
      </c>
      <c r="C319" s="99"/>
    </row>
    <row r="320" spans="1:3" ht="15" customHeight="1" x14ac:dyDescent="0.25">
      <c r="A320" s="97">
        <v>45153</v>
      </c>
      <c r="B320" t="s">
        <v>89</v>
      </c>
      <c r="C320" s="99"/>
    </row>
    <row r="321" spans="1:3" ht="15" customHeight="1" x14ac:dyDescent="0.25">
      <c r="A321" s="97">
        <v>45154</v>
      </c>
      <c r="B321" t="s">
        <v>89</v>
      </c>
      <c r="C321" s="99"/>
    </row>
    <row r="322" spans="1:3" ht="15" customHeight="1" x14ac:dyDescent="0.25">
      <c r="A322" s="97">
        <v>45155</v>
      </c>
      <c r="B322" t="s">
        <v>89</v>
      </c>
      <c r="C322" s="99"/>
    </row>
    <row r="323" spans="1:3" ht="15" customHeight="1" x14ac:dyDescent="0.25">
      <c r="A323" s="97">
        <v>45156</v>
      </c>
      <c r="B323" t="s">
        <v>89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0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7.8740000000000004E-2</v>
      </c>
      <c r="C330" s="99"/>
    </row>
    <row r="331" spans="1:3" ht="15" customHeight="1" x14ac:dyDescent="0.25">
      <c r="A331" s="97">
        <v>45164</v>
      </c>
      <c r="B331">
        <v>0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0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0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0.27559</v>
      </c>
      <c r="C339" s="99"/>
    </row>
    <row r="340" spans="1:3" ht="15" customHeight="1" x14ac:dyDescent="0.25">
      <c r="A340" s="97">
        <v>45173</v>
      </c>
      <c r="B340">
        <v>0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0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0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0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0.11811000000000001</v>
      </c>
      <c r="C362" s="99"/>
    </row>
    <row r="363" spans="1:3" ht="15" customHeight="1" x14ac:dyDescent="0.25">
      <c r="A363" s="97">
        <v>45196</v>
      </c>
      <c r="B363">
        <v>7.8740000000000004E-2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3.0314899999999994</v>
      </c>
      <c r="C367" s="93">
        <f>SUM(B260:B366)</f>
        <v>1.4173200000000001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5566A-2CB1-4258-8893-853549D7CBC2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0.19685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0.15748000000000001</v>
      </c>
      <c r="C61" s="99"/>
    </row>
    <row r="62" spans="1:3" ht="15" customHeight="1" x14ac:dyDescent="0.25">
      <c r="A62" s="97">
        <v>45261</v>
      </c>
      <c r="B62" s="98">
        <v>0.19685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0.82677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3.9370000000000002E-2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0.94488000000000005</v>
      </c>
      <c r="C114" s="99"/>
    </row>
    <row r="115" spans="1:3" ht="15" customHeight="1" x14ac:dyDescent="0.25">
      <c r="A115" s="97">
        <v>45314</v>
      </c>
      <c r="B115" s="98">
        <v>0.62992000000000004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0.23622000000000001</v>
      </c>
      <c r="C124" s="99"/>
    </row>
    <row r="125" spans="1:3" ht="15" customHeight="1" x14ac:dyDescent="0.25">
      <c r="A125" s="97">
        <v>45324</v>
      </c>
      <c r="B125" s="98">
        <v>3.9370000000000002E-2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0.11811000000000001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0.11811000000000001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0.23622000000000001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0.11811000000000001</v>
      </c>
      <c r="C167" s="99"/>
    </row>
    <row r="168" spans="1:3" ht="15" customHeight="1" x14ac:dyDescent="0.25">
      <c r="A168" s="97">
        <v>45367</v>
      </c>
      <c r="B168" s="98">
        <v>7.8740000000000004E-2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0.11811000000000001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0.55118</v>
      </c>
      <c r="C183" s="99"/>
    </row>
    <row r="184" spans="1:3" ht="15" customHeight="1" x14ac:dyDescent="0.25">
      <c r="A184" s="97">
        <v>45383</v>
      </c>
      <c r="B184" s="98">
        <v>0.23622000000000001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0.19685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0.11811000000000001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3.9370000000000002E-2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0.78739999999999999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7.8740000000000004E-2</v>
      </c>
      <c r="C311" s="99"/>
    </row>
    <row r="312" spans="1:3" ht="15" customHeight="1" x14ac:dyDescent="0.25">
      <c r="A312" s="97">
        <v>45511</v>
      </c>
      <c r="B312" s="98">
        <v>1.1417299999999999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0.11811000000000001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7.8740000000000004E-2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8.11022</v>
      </c>
      <c r="C367" s="93">
        <f>SUM(B260:B366)</f>
        <v>2.5590499999999996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6F79-977B-44EC-BAB6-1DBBA851FBD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0.31496000000000002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0.98424999999999996</v>
      </c>
      <c r="C15" s="99"/>
    </row>
    <row r="16" spans="1:3" ht="15" customHeight="1" x14ac:dyDescent="0.25">
      <c r="A16" s="97">
        <v>44850</v>
      </c>
      <c r="B16" s="98">
        <v>0.31496000000000002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0.47244000000000003</v>
      </c>
      <c r="C64" s="99"/>
    </row>
    <row r="65" spans="1:3" ht="15" customHeight="1" x14ac:dyDescent="0.25">
      <c r="A65" s="97">
        <v>44899</v>
      </c>
      <c r="B65" s="98">
        <v>0.27559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7.8740000000000004E-2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0.27559</v>
      </c>
      <c r="C89" s="99"/>
    </row>
    <row r="90" spans="1:3" ht="15" customHeight="1" x14ac:dyDescent="0.25">
      <c r="A90" s="97">
        <v>44924</v>
      </c>
      <c r="B90" s="98">
        <v>7.8740000000000004E-2</v>
      </c>
      <c r="C90" s="99"/>
    </row>
    <row r="91" spans="1:3" ht="15" customHeight="1" x14ac:dyDescent="0.25">
      <c r="A91" s="97">
        <v>44925</v>
      </c>
      <c r="B91" s="98">
        <v>0.31496000000000002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0.39369999999999999</v>
      </c>
      <c r="C93" s="99"/>
    </row>
    <row r="94" spans="1:3" ht="15" customHeight="1" x14ac:dyDescent="0.25">
      <c r="A94" s="97">
        <v>44928</v>
      </c>
      <c r="B94" s="98">
        <v>0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3.9370000000000002E-2</v>
      </c>
      <c r="C107" s="99"/>
    </row>
    <row r="108" spans="1:3" ht="15" customHeight="1" x14ac:dyDescent="0.25">
      <c r="A108" s="97">
        <v>44942</v>
      </c>
      <c r="B108" s="98">
        <v>0.35432999999999998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3.9370000000000002E-2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0.19685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7.8740000000000004E-2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0.43307000000000001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 t="s">
        <v>89</v>
      </c>
      <c r="C155" s="99"/>
    </row>
    <row r="156" spans="1:3" ht="15" customHeight="1" x14ac:dyDescent="0.25">
      <c r="A156" s="97">
        <v>44989</v>
      </c>
      <c r="B156" s="98" t="s">
        <v>89</v>
      </c>
      <c r="C156" s="99"/>
    </row>
    <row r="157" spans="1:3" ht="15" customHeight="1" x14ac:dyDescent="0.25">
      <c r="A157" s="97">
        <v>44990</v>
      </c>
      <c r="B157" s="98" t="s">
        <v>89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0.47244000000000003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0.15748000000000001</v>
      </c>
      <c r="C304" s="99"/>
    </row>
    <row r="305" spans="1:3" ht="15" customHeight="1" x14ac:dyDescent="0.25">
      <c r="A305" s="97">
        <v>45138</v>
      </c>
      <c r="B305" s="98">
        <v>3.9370000000000002E-2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3.9370000000000002E-2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0.51180999999999999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6.299199999999999</v>
      </c>
      <c r="C367" s="93">
        <f>SUM(B260:B366)</f>
        <v>0.86614000000000002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8882B-C368-44E0-B2EE-A0039E325DF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0.15748000000000001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1.02362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0.19685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3.9370000000000002E-2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0.19685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7.8740000000000004E-2</v>
      </c>
      <c r="C267" s="99"/>
    </row>
    <row r="268" spans="1:3" ht="15" customHeight="1" x14ac:dyDescent="0.25">
      <c r="A268" s="97">
        <v>44736</v>
      </c>
      <c r="B268" s="98">
        <v>3.9370000000000002E-2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3.9370000000000002E-2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7.8740000000000004E-2</v>
      </c>
      <c r="C297" s="99"/>
    </row>
    <row r="298" spans="1:3" ht="15" customHeight="1" x14ac:dyDescent="0.25">
      <c r="A298" s="97">
        <v>44766</v>
      </c>
      <c r="B298" s="98">
        <v>0.35432999999999998</v>
      </c>
      <c r="C298" s="99"/>
    </row>
    <row r="299" spans="1:3" ht="15" customHeight="1" x14ac:dyDescent="0.25">
      <c r="A299" s="97">
        <v>44767</v>
      </c>
      <c r="B299" s="98">
        <v>0.27559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0.27559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0.43307000000000001</v>
      </c>
      <c r="C324" s="99"/>
    </row>
    <row r="325" spans="1:3" ht="15" customHeight="1" x14ac:dyDescent="0.25">
      <c r="A325" s="97">
        <v>44793</v>
      </c>
      <c r="B325" s="98">
        <v>1.02362</v>
      </c>
      <c r="C325" s="99"/>
    </row>
    <row r="326" spans="1:3" ht="15" customHeight="1" x14ac:dyDescent="0.25">
      <c r="A326" s="97">
        <v>44794</v>
      </c>
      <c r="B326" s="98">
        <v>0.19685</v>
      </c>
      <c r="C326" s="99"/>
    </row>
    <row r="327" spans="1:3" ht="15" customHeight="1" x14ac:dyDescent="0.25">
      <c r="A327" s="97">
        <v>44795</v>
      </c>
      <c r="B327" s="98">
        <v>3.9370000000000002E-2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7.8740000000000004E-2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1.02362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7.8740000000000004E-2</v>
      </c>
      <c r="C356" s="99"/>
    </row>
    <row r="357" spans="1:3" ht="15" customHeight="1" x14ac:dyDescent="0.25">
      <c r="A357" s="97">
        <v>44825</v>
      </c>
      <c r="B357" s="98">
        <v>0.23622000000000001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6.2204600000000001</v>
      </c>
      <c r="C367" s="93">
        <f>SUM(B259:B366)</f>
        <v>4.2913299999999994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49274-5FBE-4C07-B2E7-F4B337E9F8F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3.9370000000000002E-2</v>
      </c>
      <c r="C70" s="99"/>
    </row>
    <row r="71" spans="1:3" ht="15" customHeight="1" x14ac:dyDescent="0.25">
      <c r="A71" s="97">
        <v>44175</v>
      </c>
      <c r="B71" s="98">
        <v>0.43307000000000001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0.15748000000000001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3.9370000000000002E-2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0.15748000000000001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1.0629900000000001</v>
      </c>
      <c r="C277" s="99"/>
    </row>
    <row r="278" spans="1:3" ht="15" customHeight="1" x14ac:dyDescent="0.25">
      <c r="A278" s="97">
        <v>44381</v>
      </c>
      <c r="B278" s="98">
        <v>7.8740000000000004E-2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0.35432999999999998</v>
      </c>
      <c r="C283" s="99"/>
    </row>
    <row r="284" spans="1:3" ht="15" customHeight="1" x14ac:dyDescent="0.25">
      <c r="A284" s="97">
        <v>44387</v>
      </c>
      <c r="B284" s="98">
        <v>0.19685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0.39369999999999999</v>
      </c>
      <c r="C297" s="99"/>
    </row>
    <row r="298" spans="1:3" ht="15" customHeight="1" x14ac:dyDescent="0.25">
      <c r="A298" s="97">
        <v>44401</v>
      </c>
      <c r="B298" s="98">
        <v>0.23622000000000001</v>
      </c>
      <c r="C298" s="99"/>
    </row>
    <row r="299" spans="1:3" ht="15" customHeight="1" x14ac:dyDescent="0.25">
      <c r="A299" s="97">
        <v>44402</v>
      </c>
      <c r="B299" s="98">
        <v>0.51180999999999999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7.8740000000000004E-2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7.8740000000000004E-2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</v>
      </c>
      <c r="C318" s="99"/>
    </row>
    <row r="319" spans="1:3" ht="15" customHeight="1" x14ac:dyDescent="0.25">
      <c r="A319" s="97">
        <v>44422</v>
      </c>
      <c r="B319" s="98">
        <v>0.43307000000000001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7.8740000000000004E-2</v>
      </c>
      <c r="C321" s="99"/>
    </row>
    <row r="322" spans="1:3" ht="15" customHeight="1" x14ac:dyDescent="0.25">
      <c r="A322" s="97">
        <v>44425</v>
      </c>
      <c r="B322" s="98">
        <v>0.35432999999999998</v>
      </c>
      <c r="C322" s="99"/>
    </row>
    <row r="323" spans="1:3" ht="15" customHeight="1" x14ac:dyDescent="0.25">
      <c r="A323" s="97">
        <v>44426</v>
      </c>
      <c r="B323" s="98">
        <v>0.15748000000000001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0.19685</v>
      </c>
      <c r="C334" s="99"/>
    </row>
    <row r="335" spans="1:3" ht="15" customHeight="1" x14ac:dyDescent="0.25">
      <c r="A335" s="97">
        <v>44438</v>
      </c>
      <c r="B335" s="98">
        <v>0.47244000000000003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7.8740000000000004E-2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1.02362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7.1259699999999979</v>
      </c>
      <c r="C367" s="93">
        <f>SUM(B261:B366)</f>
        <v>5.9842399999999989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0.27559</v>
      </c>
      <c r="C50" s="99"/>
    </row>
    <row r="51" spans="1:3" ht="15" customHeight="1" x14ac:dyDescent="0.25">
      <c r="A51" s="97">
        <v>43789</v>
      </c>
      <c r="B51" s="98">
        <v>0.23622000000000001</v>
      </c>
      <c r="C51" s="99"/>
    </row>
    <row r="52" spans="1:3" ht="15" customHeight="1" x14ac:dyDescent="0.25">
      <c r="A52" s="97">
        <v>43790</v>
      </c>
      <c r="B52" s="98">
        <v>0.27559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0.82677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0.15748000000000001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0.19685</v>
      </c>
      <c r="C85" s="99"/>
    </row>
    <row r="86" spans="1:3" ht="15" customHeight="1" x14ac:dyDescent="0.25">
      <c r="A86" s="97">
        <v>43824</v>
      </c>
      <c r="B86" s="98">
        <v>0.11811000000000001</v>
      </c>
      <c r="C86" s="99"/>
    </row>
    <row r="87" spans="1:3" ht="15" customHeight="1" x14ac:dyDescent="0.25">
      <c r="A87" s="97">
        <v>43825</v>
      </c>
      <c r="B87" s="98">
        <v>3.9370000000000002E-2</v>
      </c>
      <c r="C87" s="99"/>
    </row>
    <row r="88" spans="1:3" ht="15" customHeight="1" x14ac:dyDescent="0.25">
      <c r="A88" s="97">
        <v>43826</v>
      </c>
      <c r="B88" s="98">
        <v>0.23622000000000001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0.23622000000000001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3.9370000000000002E-2</v>
      </c>
      <c r="C133" s="99"/>
    </row>
    <row r="134" spans="1:3" ht="15" customHeight="1" x14ac:dyDescent="0.25">
      <c r="A134" s="97">
        <v>43872</v>
      </c>
      <c r="B134" s="98">
        <v>3.9370000000000002E-2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0.66929000000000005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0.35432999999999998</v>
      </c>
      <c r="C162" s="99"/>
    </row>
    <row r="163" spans="1:3" ht="15" customHeight="1" x14ac:dyDescent="0.25">
      <c r="A163" s="97">
        <v>43901</v>
      </c>
      <c r="B163" s="98">
        <v>0.66929000000000005</v>
      </c>
      <c r="C163" s="99"/>
    </row>
    <row r="164" spans="1:3" ht="15" customHeight="1" x14ac:dyDescent="0.25">
      <c r="A164" s="97">
        <v>43902</v>
      </c>
      <c r="B164" s="98">
        <v>0.35432999999999998</v>
      </c>
      <c r="C164" s="99"/>
    </row>
    <row r="165" spans="1:3" ht="15" customHeight="1" x14ac:dyDescent="0.25">
      <c r="A165" s="97">
        <v>43903</v>
      </c>
      <c r="B165" s="98">
        <v>0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0.15748000000000001</v>
      </c>
      <c r="C170" s="99"/>
    </row>
    <row r="171" spans="1:3" ht="15" customHeight="1" x14ac:dyDescent="0.25">
      <c r="A171" s="97">
        <v>43909</v>
      </c>
      <c r="B171" s="98">
        <v>0.11811000000000001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0.15748000000000001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0.27559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0.74802999999999997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7.8740000000000004E-2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6.2598299999999991</v>
      </c>
      <c r="C367" s="93">
        <f>SUM(B260:B366)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0.66929000000000005</v>
      </c>
      <c r="C1" s="99"/>
    </row>
    <row r="2" spans="1:3" ht="15" customHeight="1" x14ac:dyDescent="0.25">
      <c r="A2" s="97">
        <v>43375</v>
      </c>
      <c r="B2" s="98">
        <v>2.1259800000000002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0.19685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0.19685</v>
      </c>
      <c r="C12" s="99"/>
    </row>
    <row r="13" spans="1:3" ht="15" customHeight="1" x14ac:dyDescent="0.25">
      <c r="A13" s="97">
        <v>43386</v>
      </c>
      <c r="B13" s="98">
        <v>1.3385800000000001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3.9370000000000002E-2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0.43307000000000001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0.23622000000000001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3.9370000000000002E-2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0.19685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0.15748000000000001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0.15748000000000001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1.1417299999999999</v>
      </c>
      <c r="C144" s="99"/>
    </row>
    <row r="145" spans="1:3" ht="15" customHeight="1" x14ac:dyDescent="0.25">
      <c r="A145" s="97">
        <v>43518</v>
      </c>
      <c r="B145" s="98">
        <v>0.15748000000000001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0.19685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7.8740000000000004E-2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0.66929000000000005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0.23622000000000001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0.27559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0.39369999999999999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0.31496000000000002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3.9370000000000002E-2</v>
      </c>
      <c r="C361" s="99"/>
    </row>
    <row r="362" spans="1:3" ht="15" customHeight="1" x14ac:dyDescent="0.25">
      <c r="A362" s="97">
        <v>43734</v>
      </c>
      <c r="B362" s="98">
        <v>0.39369999999999999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9.9606099999999991</v>
      </c>
      <c r="C367" s="93">
        <f>SUM(B260:B366)</f>
        <v>2.3622000000000001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0.15748000000000001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7.8740000000000004E-2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0.11811000000000001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0.11811000000000001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0.19685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0.62992000000000004</v>
      </c>
      <c r="C282" s="99"/>
    </row>
    <row r="283" spans="1:3" ht="15" customHeight="1" x14ac:dyDescent="0.25">
      <c r="A283" s="97">
        <v>43290</v>
      </c>
      <c r="B283" s="98">
        <v>0.11811000000000001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0.11811000000000001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3.9370000000000002E-2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7.8740000000000004E-2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0.39369999999999999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0.15748000000000001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7.8740000000000004E-2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7.8740000000000004E-2</v>
      </c>
      <c r="C317" s="99"/>
    </row>
    <row r="318" spans="1:3" ht="15" customHeight="1" x14ac:dyDescent="0.25">
      <c r="A318" s="97">
        <v>43325</v>
      </c>
      <c r="B318" s="98">
        <v>0.19685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0.35432999999999998</v>
      </c>
      <c r="C327" s="99"/>
    </row>
    <row r="328" spans="1:3" ht="15" customHeight="1" x14ac:dyDescent="0.25">
      <c r="A328" s="97">
        <v>43335</v>
      </c>
      <c r="B328" s="98">
        <v>0.70865999999999996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0.35432999999999998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0.15748000000000001</v>
      </c>
      <c r="C366" s="99"/>
    </row>
    <row r="367" spans="1:3" x14ac:dyDescent="0.25">
      <c r="A367" s="92"/>
      <c r="B367" s="93">
        <f>SUM(B1:B366)</f>
        <v>4.2913299999999994</v>
      </c>
      <c r="C367" s="93">
        <f>SUM(B259:B366)</f>
        <v>3.6614100000000005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0.51180999999999999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0.51180999999999999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0.15748000000000001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3.9370000000000002E-2</v>
      </c>
      <c r="C82" s="99"/>
    </row>
    <row r="83" spans="1:3" ht="15" customHeight="1" x14ac:dyDescent="0.25">
      <c r="A83" s="97">
        <v>42726</v>
      </c>
      <c r="B83" s="98">
        <v>0.23622000000000001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0.35432999999999998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0.11811000000000001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0.51180999999999999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0.19685</v>
      </c>
      <c r="C141" s="99"/>
    </row>
    <row r="142" spans="1:3" ht="15" customHeight="1" x14ac:dyDescent="0.25">
      <c r="A142" s="97">
        <v>42785</v>
      </c>
      <c r="B142" s="98">
        <v>0.15748000000000001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3.9370000000000002E-2</v>
      </c>
      <c r="C150" s="99"/>
    </row>
    <row r="151" spans="1:3" ht="15" customHeight="1" x14ac:dyDescent="0.25">
      <c r="A151" s="97">
        <v>42794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3.9370000000000002E-2</v>
      </c>
      <c r="C221" s="99"/>
    </row>
    <row r="222" spans="1:3" ht="15" customHeight="1" x14ac:dyDescent="0.25">
      <c r="A222" s="97">
        <v>42864</v>
      </c>
      <c r="B222" s="98">
        <v>0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3.9370000000000002E-2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0.82677</v>
      </c>
      <c r="C297" s="99"/>
    </row>
    <row r="298" spans="1:3" ht="15" customHeight="1" x14ac:dyDescent="0.25">
      <c r="A298" s="97">
        <v>42940</v>
      </c>
      <c r="B298" s="98">
        <v>0.47244000000000003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0.23622000000000001</v>
      </c>
      <c r="C308" s="99"/>
    </row>
    <row r="309" spans="1:3" ht="15" customHeight="1" x14ac:dyDescent="0.25">
      <c r="A309" s="97">
        <v>42951</v>
      </c>
      <c r="B309" s="98">
        <v>7.8740000000000004E-2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0.55118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3.9370000000000002E-2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3.9370000000000002E-2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5.3543199999999995</v>
      </c>
      <c r="C367" s="93">
        <f>SUM(B259:B366)</f>
        <v>2.3621999999999996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0.15748000000000001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0.74802999999999997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7.8740000000000004E-2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0.31496000000000002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0.11811000000000001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0.19685</v>
      </c>
      <c r="C96" s="99"/>
    </row>
    <row r="97" spans="1:3" ht="15" customHeight="1" x14ac:dyDescent="0.25">
      <c r="A97" s="97">
        <v>42374</v>
      </c>
      <c r="B97" s="98">
        <v>0.23622000000000001</v>
      </c>
      <c r="C97" s="99"/>
    </row>
    <row r="98" spans="1:3" ht="15" customHeight="1" x14ac:dyDescent="0.25">
      <c r="A98" s="97">
        <v>42375</v>
      </c>
      <c r="B98" s="98">
        <v>0.11811000000000001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7.8740000000000004E-2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0.31496000000000002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0.82677</v>
      </c>
      <c r="C303" s="99"/>
    </row>
    <row r="304" spans="1:3" ht="15" customHeight="1" x14ac:dyDescent="0.25">
      <c r="A304" s="97">
        <v>42581</v>
      </c>
      <c r="B304" s="98">
        <v>3.9370000000000002E-2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7.8740000000000004E-2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0.19685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0.15748000000000001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 t="s">
        <v>89</v>
      </c>
      <c r="C340" s="99"/>
    </row>
    <row r="341" spans="1:3" ht="15" customHeight="1" x14ac:dyDescent="0.25">
      <c r="A341" s="97">
        <v>42618</v>
      </c>
      <c r="B341" s="98" t="s">
        <v>89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0.62992000000000004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4.7243999999999993</v>
      </c>
      <c r="C367" s="93">
        <f>SUM(B258:B366)</f>
        <v>1.9291300000000002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0.15748000000000001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0.78739999999999999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0.15748000000000001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3.9370000000000002E-2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0.15748000000000001</v>
      </c>
      <c r="C122" s="99"/>
    </row>
    <row r="123" spans="1:3" ht="15" customHeight="1" x14ac:dyDescent="0.25">
      <c r="A123" s="97">
        <v>42035</v>
      </c>
      <c r="B123" s="98">
        <v>0.27559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0.19685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3.9370000000000002E-2</v>
      </c>
      <c r="C170" s="99"/>
    </row>
    <row r="171" spans="1:3" ht="15" customHeight="1" x14ac:dyDescent="0.25">
      <c r="A171" s="97">
        <v>42082</v>
      </c>
      <c r="B171" s="98">
        <v>0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0.11811000000000001</v>
      </c>
      <c r="C216" s="99"/>
    </row>
    <row r="217" spans="1:3" ht="15" customHeight="1" x14ac:dyDescent="0.25">
      <c r="A217" s="97">
        <v>42128</v>
      </c>
      <c r="B217" s="98">
        <v>0.35432999999999998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0.82677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0.15748000000000001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3.9370000000000002E-2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0.98424999999999996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3.9370000000000002E-2</v>
      </c>
      <c r="C305" s="99"/>
    </row>
    <row r="306" spans="1:3" ht="15" customHeight="1" x14ac:dyDescent="0.25">
      <c r="A306" s="97">
        <v>42217</v>
      </c>
      <c r="B306" s="98">
        <v>3.9370000000000002E-2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0.19685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7.8740000000000004E-2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0.11811000000000001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0.70865999999999996</v>
      </c>
      <c r="C349" s="99"/>
    </row>
    <row r="350" spans="1:3" ht="15" customHeight="1" x14ac:dyDescent="0.25">
      <c r="A350" s="97">
        <v>42261</v>
      </c>
      <c r="B350" s="98">
        <v>3.9370000000000002E-2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6.0629799999999996</v>
      </c>
      <c r="C367" s="93">
        <f>SUM(B259:B366)</f>
        <v>2.2440899999999995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0.19685</v>
      </c>
      <c r="C52" s="99"/>
    </row>
    <row r="53" spans="1:3" x14ac:dyDescent="0.25">
      <c r="A53" s="100">
        <v>41600</v>
      </c>
      <c r="B53" s="98">
        <v>1.73228</v>
      </c>
      <c r="C53" s="99"/>
    </row>
    <row r="54" spans="1:3" x14ac:dyDescent="0.25">
      <c r="A54" s="100">
        <v>41601</v>
      </c>
      <c r="B54" s="98">
        <v>0.27559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0.19685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0.62992000000000004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 t="s">
        <v>89</v>
      </c>
      <c r="C221" s="99"/>
    </row>
    <row r="222" spans="1:3" x14ac:dyDescent="0.25">
      <c r="A222" s="100">
        <v>41768</v>
      </c>
      <c r="B222" s="98" t="s">
        <v>89</v>
      </c>
      <c r="C222" s="99"/>
    </row>
    <row r="223" spans="1:3" x14ac:dyDescent="0.25">
      <c r="A223" s="100">
        <v>41769</v>
      </c>
      <c r="B223" s="98" t="s">
        <v>89</v>
      </c>
      <c r="C223" s="99"/>
    </row>
    <row r="224" spans="1:3" x14ac:dyDescent="0.25">
      <c r="A224" s="100">
        <v>41770</v>
      </c>
      <c r="B224" s="98" t="s">
        <v>89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0.15748000000000001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1.37795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0.23622000000000001</v>
      </c>
      <c r="C317" s="99"/>
    </row>
    <row r="318" spans="1:3" x14ac:dyDescent="0.25">
      <c r="A318" s="100">
        <v>41864</v>
      </c>
      <c r="B318" s="98">
        <v>0.78739999999999999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0.27559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0.55118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0.11811000000000001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0.51180999999999999</v>
      </c>
      <c r="C342" s="99"/>
    </row>
    <row r="343" spans="1:3" x14ac:dyDescent="0.25">
      <c r="A343" s="100">
        <v>41889</v>
      </c>
      <c r="B343" s="98">
        <v>3.9370000000000002E-2</v>
      </c>
      <c r="C343" s="99"/>
    </row>
    <row r="344" spans="1:3" x14ac:dyDescent="0.25">
      <c r="A344" s="100">
        <v>41890</v>
      </c>
      <c r="B344" s="98">
        <v>0.59055000000000002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3.9370000000000002E-2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0.47244000000000003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8.2676999999999996</v>
      </c>
      <c r="C367" s="93">
        <f>SUM(B259:B366)</f>
        <v>5.2362099999999998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0.23622000000000001</v>
      </c>
      <c r="C75" s="99"/>
    </row>
    <row r="76" spans="1:3" x14ac:dyDescent="0.25">
      <c r="A76" s="97">
        <v>41258</v>
      </c>
      <c r="B76" s="99">
        <v>0.19685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0.98424999999999996</v>
      </c>
      <c r="C118" s="99"/>
    </row>
    <row r="119" spans="1:3" x14ac:dyDescent="0.25">
      <c r="A119" s="97">
        <v>41301</v>
      </c>
      <c r="B119" s="99">
        <v>3.9370000000000002E-2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0.19685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0.19685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0.39369999999999999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7.8740000000000004E-2</v>
      </c>
      <c r="C285" s="99"/>
    </row>
    <row r="286" spans="1:3" x14ac:dyDescent="0.25">
      <c r="A286" s="97">
        <v>41467</v>
      </c>
      <c r="B286" s="99">
        <v>7.8740000000000004E-2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3.9370000000000002E-2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0.19685</v>
      </c>
      <c r="C295" s="99"/>
    </row>
    <row r="296" spans="1:3" x14ac:dyDescent="0.25">
      <c r="A296" s="97">
        <v>41477</v>
      </c>
      <c r="B296" s="99">
        <v>0.19685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0.27559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0.15748000000000001</v>
      </c>
      <c r="C344" s="99"/>
    </row>
    <row r="345" spans="1:3" x14ac:dyDescent="0.25">
      <c r="A345" s="97">
        <v>41526</v>
      </c>
      <c r="B345" s="99">
        <v>3.9370000000000002E-2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 t="s">
        <v>89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3.5039299999999991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0.27559</v>
      </c>
      <c r="C35" s="99"/>
    </row>
    <row r="36" spans="1:3" x14ac:dyDescent="0.25">
      <c r="A36" s="100">
        <v>40852</v>
      </c>
      <c r="B36" s="99">
        <v>0.19685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3.9370000000000002E-2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0.15748000000000001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0.23622000000000001</v>
      </c>
      <c r="C73" s="99"/>
    </row>
    <row r="74" spans="1:3" x14ac:dyDescent="0.25">
      <c r="A74" s="100">
        <v>40890</v>
      </c>
      <c r="B74" s="99">
        <v>0.47244000000000003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0.11811000000000001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0.19685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0.86614000000000002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0.62992000000000004</v>
      </c>
      <c r="C285" s="99"/>
    </row>
    <row r="286" spans="1:3" x14ac:dyDescent="0.25">
      <c r="A286" s="100">
        <v>41102</v>
      </c>
      <c r="B286" s="99">
        <v>0.27559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0.27559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0.55118</v>
      </c>
      <c r="C303" s="99"/>
    </row>
    <row r="304" spans="1:3" x14ac:dyDescent="0.25">
      <c r="A304" s="100">
        <v>41120</v>
      </c>
      <c r="B304" s="99">
        <v>3.9370000000000002E-2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0.15748000000000001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7.8740000000000004E-2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0.11811000000000001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0.82677</v>
      </c>
      <c r="C326" s="99"/>
    </row>
    <row r="327" spans="1:3" x14ac:dyDescent="0.25">
      <c r="A327" s="100">
        <v>41143</v>
      </c>
      <c r="B327" s="99">
        <v>0.19685</v>
      </c>
      <c r="C327" s="99"/>
    </row>
    <row r="328" spans="1:3" x14ac:dyDescent="0.25">
      <c r="A328" s="100">
        <v>41144</v>
      </c>
      <c r="B328" s="99">
        <v>0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0.19685</v>
      </c>
      <c r="C342" s="99"/>
    </row>
    <row r="343" spans="1:3" x14ac:dyDescent="0.25">
      <c r="A343" s="100">
        <v>41159</v>
      </c>
      <c r="B343" s="99">
        <v>0.19685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7.8740000000000004E-2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6.6929000000000007</v>
      </c>
      <c r="C367" s="95">
        <f>SUM(B259:B366)</f>
        <v>4.4881800000000007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0.39369999999999999</v>
      </c>
      <c r="C4" s="99"/>
    </row>
    <row r="5" spans="1:3" x14ac:dyDescent="0.25">
      <c r="A5" s="100">
        <v>40456</v>
      </c>
      <c r="B5" s="99">
        <v>3.9370000000000002E-2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0.11811000000000001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7.8740000000000004E-2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0.19685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0.23622000000000001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0.11811000000000001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7.8740000000000004E-2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0.27559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 t="s">
        <v>89</v>
      </c>
      <c r="C261" s="99"/>
    </row>
    <row r="262" spans="1:3" x14ac:dyDescent="0.25">
      <c r="A262" s="100">
        <v>40712</v>
      </c>
      <c r="B262" s="99" t="s">
        <v>89</v>
      </c>
      <c r="C262" s="99"/>
    </row>
    <row r="263" spans="1:3" x14ac:dyDescent="0.25">
      <c r="A263" s="100">
        <v>40713</v>
      </c>
      <c r="B263" s="99" t="s">
        <v>89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0.31496000000000002</v>
      </c>
      <c r="C279" s="99"/>
    </row>
    <row r="280" spans="1:3" x14ac:dyDescent="0.25">
      <c r="A280" s="100">
        <v>40730</v>
      </c>
      <c r="B280" s="99">
        <v>3.9370000000000002E-2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3.9370000000000002E-2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3.9370000000000002E-2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7.8740000000000004E-2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3.9370000000000002E-2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0.15748000000000001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2.5984199999999995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 t="s">
        <v>89</v>
      </c>
      <c r="C33" s="99"/>
    </row>
    <row r="34" spans="1:3" x14ac:dyDescent="0.25">
      <c r="A34" s="100">
        <v>40120</v>
      </c>
      <c r="B34" s="99" t="s">
        <v>89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0.19685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0.98424999999999996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1.0629900000000001</v>
      </c>
      <c r="C113" s="99"/>
    </row>
    <row r="114" spans="1:3" x14ac:dyDescent="0.25">
      <c r="A114" s="100">
        <v>40200</v>
      </c>
      <c r="B114" s="99">
        <v>0.19685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0.19685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3.9370000000000002E-2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0.23622000000000001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</v>
      </c>
      <c r="C143" s="99"/>
    </row>
    <row r="144" spans="1:3" x14ac:dyDescent="0.25">
      <c r="A144" s="100">
        <v>40230</v>
      </c>
      <c r="B144" s="99">
        <v>7.8740000000000004E-2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0.23622000000000001</v>
      </c>
      <c r="C150" s="99"/>
    </row>
    <row r="151" spans="1:3" x14ac:dyDescent="0.25">
      <c r="A151" s="100">
        <v>40237</v>
      </c>
      <c r="B151" s="99">
        <v>0.19685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0.19685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0.11811000000000001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7.8740000000000004E-2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7.8740000000000004E-2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7.8740000000000004E-2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0.15748000000000001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0.15748000000000001</v>
      </c>
      <c r="C322" s="99"/>
    </row>
    <row r="323" spans="1:3" x14ac:dyDescent="0.25">
      <c r="A323" s="100">
        <v>40408</v>
      </c>
      <c r="B323" s="99">
        <v>3.9370000000000002E-2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0.47244000000000003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5.1574699999999973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3.9370000000000002E-2</v>
      </c>
      <c r="C57" s="99"/>
    </row>
    <row r="58" spans="1:3" x14ac:dyDescent="0.25">
      <c r="A58" s="100">
        <v>39779</v>
      </c>
      <c r="B58" s="99">
        <v>0.11811000000000001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0.39369999999999999</v>
      </c>
      <c r="C77" s="99"/>
    </row>
    <row r="78" spans="1:3" x14ac:dyDescent="0.25">
      <c r="A78" s="100">
        <v>39799</v>
      </c>
      <c r="B78" s="99">
        <v>0.11811000000000001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3.9370000000000002E-2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0.15748000000000001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0.11811000000000001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3.9370000000000002E-2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3.9370000000000002E-2</v>
      </c>
      <c r="C130" s="99"/>
    </row>
    <row r="131" spans="1:3" x14ac:dyDescent="0.25">
      <c r="A131" s="100">
        <v>39852</v>
      </c>
      <c r="B131" s="99">
        <v>0.19685</v>
      </c>
      <c r="C131" s="99"/>
    </row>
    <row r="132" spans="1:3" x14ac:dyDescent="0.25">
      <c r="A132" s="100">
        <v>39853</v>
      </c>
      <c r="B132" s="99">
        <v>0.35432999999999998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0.11811000000000001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 t="s">
        <v>89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0.62992000000000004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0.55118</v>
      </c>
      <c r="C326" s="99"/>
    </row>
    <row r="327" spans="1:3" x14ac:dyDescent="0.25">
      <c r="A327" s="100">
        <v>40047</v>
      </c>
      <c r="B327" s="99">
        <v>0.11811000000000001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0.11811000000000001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3.6220399999999997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1.29921</v>
      </c>
      <c r="C61" s="99"/>
    </row>
    <row r="62" spans="1:3" x14ac:dyDescent="0.25">
      <c r="A62" s="100">
        <v>39417</v>
      </c>
      <c r="B62" s="99">
        <v>0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7.8740000000000004E-2</v>
      </c>
      <c r="C68" s="99"/>
    </row>
    <row r="69" spans="1:3" x14ac:dyDescent="0.25">
      <c r="A69" s="100">
        <v>39424</v>
      </c>
      <c r="B69" s="99">
        <v>7.8740000000000004E-2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0.27559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0.15748000000000001</v>
      </c>
      <c r="C98" s="99"/>
    </row>
    <row r="99" spans="1:3" x14ac:dyDescent="0.25">
      <c r="A99" s="100">
        <v>39454</v>
      </c>
      <c r="B99" s="99">
        <v>0.27559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0.70865999999999996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0.15748000000000001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1.1811</v>
      </c>
      <c r="C235" s="99"/>
    </row>
    <row r="236" spans="1:3" x14ac:dyDescent="0.25">
      <c r="A236" s="100">
        <v>39591</v>
      </c>
      <c r="B236" s="99">
        <v>0.23622000000000001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0.62992000000000004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3.9370000000000002E-2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0.35432999999999998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</v>
      </c>
      <c r="C330" s="99"/>
    </row>
    <row r="331" spans="1:3" x14ac:dyDescent="0.25">
      <c r="A331" s="100">
        <v>39686</v>
      </c>
      <c r="B331" s="99">
        <v>0.43307000000000001</v>
      </c>
      <c r="C331" s="99"/>
    </row>
    <row r="332" spans="1:3" x14ac:dyDescent="0.25">
      <c r="A332" s="100">
        <v>39687</v>
      </c>
      <c r="B332" s="99">
        <v>3.9370000000000002E-2</v>
      </c>
      <c r="C332" s="99"/>
    </row>
    <row r="333" spans="1:3" x14ac:dyDescent="0.25">
      <c r="A333" s="100">
        <v>39688</v>
      </c>
      <c r="B333" s="99">
        <v>0.94488000000000005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0.15748000000000001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7.8740000000000004E-2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7.4409299999999998</v>
      </c>
      <c r="C367" s="95">
        <f>SUM(B259:B366)</f>
        <v>2.7165299999999997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0.11811000000000001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3.9370000000000002E-2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1.10236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0.11811000000000001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0.19685</v>
      </c>
    </row>
    <row r="296" spans="1:2" x14ac:dyDescent="0.25">
      <c r="A296" s="1">
        <v>39285</v>
      </c>
      <c r="B296">
        <v>3.9370000000000002E-2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0.11811000000000001</v>
      </c>
    </row>
    <row r="299" spans="1:2" x14ac:dyDescent="0.25">
      <c r="A299" s="1">
        <v>39288</v>
      </c>
      <c r="B299">
        <v>3.9370000000000002E-2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7.8740000000000004E-2</v>
      </c>
    </row>
    <row r="310" spans="1:2" x14ac:dyDescent="0.25">
      <c r="A310" s="1">
        <v>39299</v>
      </c>
      <c r="B310">
        <v>0.19685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0.31496000000000002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0.11811000000000001</v>
      </c>
    </row>
    <row r="330" spans="1:2" x14ac:dyDescent="0.25">
      <c r="A330" s="1">
        <v>39319</v>
      </c>
      <c r="B330">
        <v>0.11811000000000001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3.0314900000000002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0.11811000000000001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89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2.0472399999999999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 t="s">
        <v>89</v>
      </c>
    </row>
    <row r="202" spans="1:2" x14ac:dyDescent="0.25">
      <c r="A202" s="1">
        <v>38826</v>
      </c>
      <c r="B202" t="s">
        <v>89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3.9370000000000002E-2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0.39369999999999999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3.9370000000000002E-2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0.86614000000000002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7.8740000000000004E-2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1.2204699999999999</v>
      </c>
    </row>
    <row r="316" spans="1:2" x14ac:dyDescent="0.25">
      <c r="A316" s="1">
        <v>38940</v>
      </c>
      <c r="B316">
        <v>0.47244000000000003</v>
      </c>
    </row>
    <row r="317" spans="1:2" x14ac:dyDescent="0.25">
      <c r="A317" s="1">
        <v>38941</v>
      </c>
      <c r="B317">
        <v>3.9370000000000002E-2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0.59055000000000002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0.35432999999999998</v>
      </c>
    </row>
    <row r="339" spans="1:2" x14ac:dyDescent="0.25">
      <c r="A339" s="1">
        <v>38963</v>
      </c>
      <c r="B339">
        <v>7.8740000000000004E-2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0.23622000000000001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6.7322699999999998</v>
      </c>
      <c r="C367" s="95">
        <f>SUM(B259:B366)</f>
        <v>4.4881799999999998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 t="s">
        <v>89</v>
      </c>
    </row>
    <row r="2" spans="1:2" x14ac:dyDescent="0.25">
      <c r="A2" s="1">
        <v>38262</v>
      </c>
      <c r="B2" t="s">
        <v>89</v>
      </c>
    </row>
    <row r="3" spans="1:2" x14ac:dyDescent="0.25">
      <c r="A3" s="1">
        <v>38263</v>
      </c>
      <c r="B3" t="s">
        <v>89</v>
      </c>
    </row>
    <row r="4" spans="1:2" x14ac:dyDescent="0.25">
      <c r="A4" s="1">
        <v>38264</v>
      </c>
      <c r="B4" t="s">
        <v>89</v>
      </c>
    </row>
    <row r="5" spans="1:2" x14ac:dyDescent="0.25">
      <c r="A5" s="1">
        <v>38265</v>
      </c>
      <c r="B5" t="s">
        <v>89</v>
      </c>
    </row>
    <row r="6" spans="1:2" x14ac:dyDescent="0.25">
      <c r="A6" s="1">
        <v>38266</v>
      </c>
      <c r="B6" t="s">
        <v>89</v>
      </c>
    </row>
    <row r="7" spans="1:2" x14ac:dyDescent="0.25">
      <c r="A7" s="1">
        <v>38267</v>
      </c>
      <c r="B7" t="s">
        <v>89</v>
      </c>
    </row>
    <row r="8" spans="1:2" x14ac:dyDescent="0.25">
      <c r="A8" s="1">
        <v>38268</v>
      </c>
      <c r="B8" t="s">
        <v>89</v>
      </c>
    </row>
    <row r="9" spans="1:2" x14ac:dyDescent="0.25">
      <c r="A9" s="1">
        <v>38269</v>
      </c>
      <c r="B9" t="s">
        <v>89</v>
      </c>
    </row>
    <row r="10" spans="1:2" x14ac:dyDescent="0.25">
      <c r="A10" s="1">
        <v>38270</v>
      </c>
      <c r="B10" t="s">
        <v>89</v>
      </c>
    </row>
    <row r="11" spans="1:2" x14ac:dyDescent="0.25">
      <c r="A11" s="1">
        <v>38271</v>
      </c>
      <c r="B11" t="s">
        <v>89</v>
      </c>
    </row>
    <row r="12" spans="1:2" x14ac:dyDescent="0.25">
      <c r="A12" s="1">
        <v>38272</v>
      </c>
      <c r="B12" t="s">
        <v>89</v>
      </c>
    </row>
    <row r="13" spans="1:2" x14ac:dyDescent="0.25">
      <c r="A13" s="1">
        <v>38273</v>
      </c>
      <c r="B13" t="s">
        <v>89</v>
      </c>
    </row>
    <row r="14" spans="1:2" x14ac:dyDescent="0.25">
      <c r="A14" s="1">
        <v>38274</v>
      </c>
      <c r="B14" t="s">
        <v>89</v>
      </c>
    </row>
    <row r="15" spans="1:2" x14ac:dyDescent="0.25">
      <c r="A15" s="1">
        <v>38275</v>
      </c>
      <c r="B15" t="s">
        <v>89</v>
      </c>
    </row>
    <row r="16" spans="1:2" x14ac:dyDescent="0.25">
      <c r="A16" s="1">
        <v>38276</v>
      </c>
      <c r="B16" t="s">
        <v>89</v>
      </c>
    </row>
    <row r="17" spans="1:2" x14ac:dyDescent="0.25">
      <c r="A17" s="1">
        <v>38277</v>
      </c>
      <c r="B17" t="s">
        <v>89</v>
      </c>
    </row>
    <row r="18" spans="1:2" x14ac:dyDescent="0.25">
      <c r="A18" s="1">
        <v>38278</v>
      </c>
      <c r="B18" t="s">
        <v>89</v>
      </c>
    </row>
    <row r="19" spans="1:2" x14ac:dyDescent="0.25">
      <c r="A19" s="1">
        <v>38279</v>
      </c>
      <c r="B19" t="s">
        <v>89</v>
      </c>
    </row>
    <row r="20" spans="1:2" x14ac:dyDescent="0.25">
      <c r="A20" s="1">
        <v>38280</v>
      </c>
      <c r="B20" t="s">
        <v>89</v>
      </c>
    </row>
    <row r="21" spans="1:2" x14ac:dyDescent="0.25">
      <c r="A21" s="1">
        <v>38281</v>
      </c>
      <c r="B21" t="s">
        <v>89</v>
      </c>
    </row>
    <row r="22" spans="1:2" x14ac:dyDescent="0.25">
      <c r="A22" s="1">
        <v>38282</v>
      </c>
      <c r="B22" t="s">
        <v>89</v>
      </c>
    </row>
    <row r="23" spans="1:2" x14ac:dyDescent="0.25">
      <c r="A23" s="1">
        <v>38283</v>
      </c>
      <c r="B23" t="s">
        <v>89</v>
      </c>
    </row>
    <row r="24" spans="1:2" x14ac:dyDescent="0.25">
      <c r="A24" s="1">
        <v>38284</v>
      </c>
      <c r="B24" t="s">
        <v>89</v>
      </c>
    </row>
    <row r="25" spans="1:2" x14ac:dyDescent="0.25">
      <c r="A25" s="1">
        <v>38285</v>
      </c>
      <c r="B25" t="s">
        <v>89</v>
      </c>
    </row>
    <row r="26" spans="1:2" x14ac:dyDescent="0.25">
      <c r="A26" s="1">
        <v>38286</v>
      </c>
      <c r="B26" t="s">
        <v>89</v>
      </c>
    </row>
    <row r="27" spans="1:2" x14ac:dyDescent="0.25">
      <c r="A27" s="1">
        <v>38287</v>
      </c>
      <c r="B27" t="s">
        <v>89</v>
      </c>
    </row>
    <row r="28" spans="1:2" x14ac:dyDescent="0.25">
      <c r="A28" s="1">
        <v>38288</v>
      </c>
      <c r="B28" t="s">
        <v>89</v>
      </c>
    </row>
    <row r="29" spans="1:2" x14ac:dyDescent="0.25">
      <c r="A29" s="1">
        <v>38289</v>
      </c>
      <c r="B29" t="s">
        <v>89</v>
      </c>
    </row>
    <row r="30" spans="1:2" x14ac:dyDescent="0.25">
      <c r="A30" s="1">
        <v>38290</v>
      </c>
      <c r="B30" t="s">
        <v>89</v>
      </c>
    </row>
    <row r="31" spans="1:2" x14ac:dyDescent="0.25">
      <c r="A31" s="1">
        <v>38291</v>
      </c>
      <c r="B31" t="s">
        <v>89</v>
      </c>
    </row>
    <row r="32" spans="1:2" x14ac:dyDescent="0.25">
      <c r="A32" s="1">
        <v>38292</v>
      </c>
      <c r="B32" t="s">
        <v>89</v>
      </c>
    </row>
    <row r="33" spans="1:2" x14ac:dyDescent="0.25">
      <c r="A33" s="1">
        <v>38293</v>
      </c>
      <c r="B33" t="s">
        <v>89</v>
      </c>
    </row>
    <row r="34" spans="1:2" x14ac:dyDescent="0.25">
      <c r="A34" s="1">
        <v>38294</v>
      </c>
      <c r="B34" t="s">
        <v>89</v>
      </c>
    </row>
    <row r="35" spans="1:2" x14ac:dyDescent="0.25">
      <c r="A35" s="1">
        <v>38295</v>
      </c>
      <c r="B35" t="s">
        <v>89</v>
      </c>
    </row>
    <row r="36" spans="1:2" x14ac:dyDescent="0.25">
      <c r="A36" s="1">
        <v>38296</v>
      </c>
      <c r="B36" t="s">
        <v>89</v>
      </c>
    </row>
    <row r="37" spans="1:2" x14ac:dyDescent="0.25">
      <c r="A37" s="1">
        <v>38297</v>
      </c>
      <c r="B37" t="s">
        <v>89</v>
      </c>
    </row>
    <row r="38" spans="1:2" x14ac:dyDescent="0.25">
      <c r="A38" s="1">
        <v>38298</v>
      </c>
      <c r="B38" t="s">
        <v>89</v>
      </c>
    </row>
    <row r="39" spans="1:2" x14ac:dyDescent="0.25">
      <c r="A39" s="1">
        <v>38299</v>
      </c>
      <c r="B39" t="s">
        <v>89</v>
      </c>
    </row>
    <row r="40" spans="1:2" x14ac:dyDescent="0.25">
      <c r="A40" s="1">
        <v>38300</v>
      </c>
      <c r="B40" t="s">
        <v>89</v>
      </c>
    </row>
    <row r="41" spans="1:2" x14ac:dyDescent="0.25">
      <c r="A41" s="1">
        <v>38301</v>
      </c>
      <c r="B41" t="s">
        <v>89</v>
      </c>
    </row>
    <row r="42" spans="1:2" x14ac:dyDescent="0.25">
      <c r="A42" s="1">
        <v>38302</v>
      </c>
      <c r="B42" t="s">
        <v>89</v>
      </c>
    </row>
    <row r="43" spans="1:2" x14ac:dyDescent="0.25">
      <c r="A43" s="1">
        <v>38303</v>
      </c>
      <c r="B43" t="s">
        <v>89</v>
      </c>
    </row>
    <row r="44" spans="1:2" x14ac:dyDescent="0.25">
      <c r="A44" s="1">
        <v>38304</v>
      </c>
      <c r="B44" t="s">
        <v>89</v>
      </c>
    </row>
    <row r="45" spans="1:2" x14ac:dyDescent="0.25">
      <c r="A45" s="1">
        <v>38305</v>
      </c>
      <c r="B45" t="s">
        <v>89</v>
      </c>
    </row>
    <row r="46" spans="1:2" x14ac:dyDescent="0.25">
      <c r="A46" s="1">
        <v>38306</v>
      </c>
      <c r="B46" t="s">
        <v>89</v>
      </c>
    </row>
    <row r="47" spans="1:2" x14ac:dyDescent="0.25">
      <c r="A47" s="1">
        <v>38307</v>
      </c>
      <c r="B47" t="s">
        <v>89</v>
      </c>
    </row>
    <row r="48" spans="1:2" x14ac:dyDescent="0.25">
      <c r="A48" s="1">
        <v>38308</v>
      </c>
      <c r="B48" t="s">
        <v>89</v>
      </c>
    </row>
    <row r="49" spans="1:2" x14ac:dyDescent="0.25">
      <c r="A49" s="1">
        <v>38309</v>
      </c>
      <c r="B49" t="s">
        <v>89</v>
      </c>
    </row>
    <row r="50" spans="1:2" x14ac:dyDescent="0.25">
      <c r="A50" s="1">
        <v>38310</v>
      </c>
      <c r="B50" t="s">
        <v>89</v>
      </c>
    </row>
    <row r="51" spans="1:2" x14ac:dyDescent="0.25">
      <c r="A51" s="1">
        <v>38311</v>
      </c>
      <c r="B51" t="s">
        <v>89</v>
      </c>
    </row>
    <row r="52" spans="1:2" x14ac:dyDescent="0.25">
      <c r="A52" s="1">
        <v>38312</v>
      </c>
      <c r="B52" t="s">
        <v>89</v>
      </c>
    </row>
    <row r="53" spans="1:2" x14ac:dyDescent="0.25">
      <c r="A53" s="1">
        <v>38313</v>
      </c>
      <c r="B53" t="s">
        <v>89</v>
      </c>
    </row>
    <row r="54" spans="1:2" x14ac:dyDescent="0.25">
      <c r="A54" s="1">
        <v>38314</v>
      </c>
      <c r="B54" t="s">
        <v>89</v>
      </c>
    </row>
    <row r="55" spans="1:2" x14ac:dyDescent="0.25">
      <c r="A55" s="1">
        <v>38315</v>
      </c>
      <c r="B55" t="s">
        <v>89</v>
      </c>
    </row>
    <row r="56" spans="1:2" x14ac:dyDescent="0.25">
      <c r="A56" s="1">
        <v>38316</v>
      </c>
      <c r="B56" t="s">
        <v>89</v>
      </c>
    </row>
    <row r="57" spans="1:2" x14ac:dyDescent="0.25">
      <c r="A57" s="1">
        <v>38317</v>
      </c>
      <c r="B57" t="s">
        <v>89</v>
      </c>
    </row>
    <row r="58" spans="1:2" x14ac:dyDescent="0.25">
      <c r="A58" s="1">
        <v>38318</v>
      </c>
      <c r="B58" t="s">
        <v>89</v>
      </c>
    </row>
    <row r="59" spans="1:2" x14ac:dyDescent="0.25">
      <c r="A59" s="1">
        <v>38319</v>
      </c>
      <c r="B59" t="s">
        <v>89</v>
      </c>
    </row>
    <row r="60" spans="1:2" x14ac:dyDescent="0.25">
      <c r="A60" s="1">
        <v>38320</v>
      </c>
      <c r="B60" t="s">
        <v>89</v>
      </c>
    </row>
    <row r="61" spans="1:2" x14ac:dyDescent="0.25">
      <c r="A61" s="1">
        <v>38321</v>
      </c>
      <c r="B61" t="s">
        <v>89</v>
      </c>
    </row>
    <row r="62" spans="1:2" x14ac:dyDescent="0.25">
      <c r="A62" s="1">
        <v>38322</v>
      </c>
      <c r="B62" t="s">
        <v>89</v>
      </c>
    </row>
    <row r="63" spans="1:2" x14ac:dyDescent="0.25">
      <c r="A63" s="1">
        <v>38323</v>
      </c>
      <c r="B63" t="s">
        <v>89</v>
      </c>
    </row>
    <row r="64" spans="1:2" x14ac:dyDescent="0.25">
      <c r="A64" s="1">
        <v>38324</v>
      </c>
      <c r="B64" t="s">
        <v>89</v>
      </c>
    </row>
    <row r="65" spans="1:2" x14ac:dyDescent="0.25">
      <c r="A65" s="1">
        <v>38325</v>
      </c>
      <c r="B65" t="s">
        <v>89</v>
      </c>
    </row>
    <row r="66" spans="1:2" x14ac:dyDescent="0.25">
      <c r="A66" s="1">
        <v>38326</v>
      </c>
      <c r="B66" t="s">
        <v>89</v>
      </c>
    </row>
    <row r="67" spans="1:2" x14ac:dyDescent="0.25">
      <c r="A67" s="1">
        <v>38327</v>
      </c>
      <c r="B67" t="s">
        <v>89</v>
      </c>
    </row>
    <row r="68" spans="1:2" x14ac:dyDescent="0.25">
      <c r="A68" s="1">
        <v>38328</v>
      </c>
      <c r="B68" t="s">
        <v>89</v>
      </c>
    </row>
    <row r="69" spans="1:2" x14ac:dyDescent="0.25">
      <c r="A69" s="1">
        <v>38329</v>
      </c>
      <c r="B69" t="s">
        <v>89</v>
      </c>
    </row>
    <row r="70" spans="1:2" x14ac:dyDescent="0.25">
      <c r="A70" s="1">
        <v>38330</v>
      </c>
      <c r="B70" t="s">
        <v>89</v>
      </c>
    </row>
    <row r="71" spans="1:2" x14ac:dyDescent="0.25">
      <c r="A71" s="1">
        <v>38331</v>
      </c>
      <c r="B71" t="s">
        <v>89</v>
      </c>
    </row>
    <row r="72" spans="1:2" x14ac:dyDescent="0.25">
      <c r="A72" s="1">
        <v>38332</v>
      </c>
      <c r="B72" t="s">
        <v>89</v>
      </c>
    </row>
    <row r="73" spans="1:2" x14ac:dyDescent="0.25">
      <c r="A73" s="1">
        <v>38333</v>
      </c>
      <c r="B73" t="s">
        <v>89</v>
      </c>
    </row>
    <row r="74" spans="1:2" x14ac:dyDescent="0.25">
      <c r="A74" s="1">
        <v>38334</v>
      </c>
      <c r="B74" t="s">
        <v>89</v>
      </c>
    </row>
    <row r="75" spans="1:2" x14ac:dyDescent="0.25">
      <c r="A75" s="1">
        <v>38335</v>
      </c>
      <c r="B75" t="s">
        <v>89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</v>
      </c>
    </row>
    <row r="90" spans="1:2" x14ac:dyDescent="0.25">
      <c r="A90" s="1">
        <v>38350</v>
      </c>
      <c r="B90">
        <v>0.35432999999999998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0.70865999999999996</v>
      </c>
    </row>
    <row r="96" spans="1:2" x14ac:dyDescent="0.25">
      <c r="A96" s="1">
        <v>38356</v>
      </c>
      <c r="B96">
        <v>0.23622000000000001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 t="s">
        <v>89</v>
      </c>
    </row>
    <row r="100" spans="1:2" x14ac:dyDescent="0.25">
      <c r="A100" s="1">
        <v>38360</v>
      </c>
      <c r="B100" t="s">
        <v>89</v>
      </c>
    </row>
    <row r="101" spans="1:2" x14ac:dyDescent="0.25">
      <c r="A101" s="1">
        <v>38361</v>
      </c>
      <c r="B101" t="s">
        <v>89</v>
      </c>
    </row>
    <row r="102" spans="1:2" x14ac:dyDescent="0.25">
      <c r="A102" s="1">
        <v>38362</v>
      </c>
      <c r="B102" t="s">
        <v>89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0.15748000000000001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0.62992000000000004</v>
      </c>
    </row>
    <row r="135" spans="1:2" x14ac:dyDescent="0.25">
      <c r="A135" s="1">
        <v>38395</v>
      </c>
      <c r="B135">
        <v>0.23622000000000001</v>
      </c>
    </row>
    <row r="136" spans="1:2" x14ac:dyDescent="0.25">
      <c r="A136" s="1">
        <v>38396</v>
      </c>
      <c r="B136">
        <v>3.9370000000000002E-2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0.15748000000000001</v>
      </c>
    </row>
    <row r="142" spans="1:2" x14ac:dyDescent="0.25">
      <c r="A142" s="1">
        <v>38402</v>
      </c>
      <c r="B142">
        <v>1.3385800000000001</v>
      </c>
    </row>
    <row r="143" spans="1:2" x14ac:dyDescent="0.25">
      <c r="A143" s="1">
        <v>38403</v>
      </c>
      <c r="B143">
        <v>0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0.23622000000000001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0.74802999999999997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7.8740000000000004E-2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0.11811000000000001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0.70865999999999996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7.8740000000000004E-2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0.23622000000000001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0.11811000000000001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7.8740000000000004E-2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0.15748000000000001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7.3228199999999974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17</vt:i4>
      </vt:variant>
    </vt:vector>
  </HeadingPairs>
  <TitlesOfParts>
    <vt:vector size="43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2025-11-12T15:06:08Z</dcterms:modified>
</cp:coreProperties>
</file>