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E3D02A7-3065-4690-A914-2E3AC734965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</sheets>
  <externalReferences>
    <externalReference r:id="rId45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1" i="1"/>
  <c r="P41" i="1"/>
  <c r="D40" i="6"/>
  <c r="M42" i="45"/>
  <c r="L42" i="45"/>
  <c r="K42" i="45"/>
  <c r="J42" i="45"/>
  <c r="I42" i="45"/>
  <c r="H42" i="45"/>
  <c r="G42" i="45"/>
  <c r="F42" i="45"/>
  <c r="E42" i="45"/>
  <c r="D42" i="45"/>
  <c r="C42" i="45"/>
  <c r="B42" i="45"/>
  <c r="F21" i="21"/>
  <c r="F2" i="21"/>
  <c r="F3" i="21"/>
  <c r="C367" i="55"/>
  <c r="B367" i="55"/>
  <c r="Q40" i="1"/>
  <c r="P40" i="1"/>
  <c r="F4" i="21"/>
  <c r="F5" i="21"/>
  <c r="L44" i="45"/>
  <c r="L45" i="45"/>
  <c r="J44" i="45"/>
  <c r="J45" i="45"/>
  <c r="H44" i="45"/>
  <c r="H45" i="45"/>
  <c r="F44" i="45"/>
  <c r="F45" i="45"/>
  <c r="D44" i="45"/>
  <c r="D45" i="45"/>
  <c r="B44" i="45"/>
  <c r="B45" i="45"/>
  <c r="D39" i="6"/>
  <c r="C367" i="54"/>
  <c r="B367" i="54"/>
  <c r="Q39" i="1"/>
  <c r="P39" i="1"/>
  <c r="F6" i="21"/>
  <c r="D38" i="6"/>
  <c r="C367" i="53"/>
  <c r="B367" i="53"/>
  <c r="Q38" i="1"/>
  <c r="P38" i="1"/>
  <c r="D37" i="6"/>
  <c r="C367" i="52"/>
  <c r="B367" i="52"/>
  <c r="F7" i="21"/>
  <c r="Q37" i="1" l="1"/>
  <c r="P37" i="1"/>
  <c r="D36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5" i="6"/>
  <c r="C367" i="50"/>
  <c r="Q36" i="1" s="1"/>
  <c r="B367" i="50"/>
  <c r="P36" i="1" s="1"/>
  <c r="P35" i="1" l="1"/>
  <c r="D34" i="6"/>
  <c r="C367" i="49"/>
  <c r="Q35" i="1" s="1"/>
  <c r="B367" i="49"/>
  <c r="E8" i="48" l="1"/>
  <c r="E7" i="48"/>
  <c r="E6" i="48"/>
  <c r="E5" i="48"/>
  <c r="E4" i="48"/>
  <c r="E3" i="48"/>
  <c r="B8" i="48" l="1"/>
  <c r="B7" i="48"/>
  <c r="B6" i="48"/>
  <c r="B5" i="48"/>
  <c r="B4" i="48"/>
  <c r="B3" i="48"/>
  <c r="D33" i="6"/>
  <c r="C367" i="47"/>
  <c r="Q34" i="1" s="1"/>
  <c r="B367" i="47"/>
  <c r="P34" i="1" s="1"/>
  <c r="D32" i="6" l="1"/>
  <c r="C367" i="46"/>
  <c r="Q33" i="1" s="1"/>
  <c r="B367" i="46"/>
  <c r="P33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20" i="21" l="1"/>
  <c r="D31" i="6" l="1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32" i="1" s="1"/>
  <c r="B367" i="44"/>
  <c r="P32" i="1" s="1"/>
  <c r="C367" i="34" l="1"/>
  <c r="Q5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9" i="1" l="1"/>
  <c r="Q18" i="1"/>
  <c r="Q17" i="1"/>
  <c r="Q15" i="1"/>
  <c r="Q14" i="1"/>
  <c r="Q13" i="1"/>
  <c r="Q11" i="1"/>
  <c r="Q10" i="1"/>
  <c r="Q9" i="1"/>
  <c r="Q7" i="1"/>
  <c r="Q6" i="1"/>
  <c r="C367" i="35" l="1"/>
  <c r="Q4" i="1" s="1"/>
  <c r="C367" i="31"/>
  <c r="Q8" i="1" s="1"/>
  <c r="C367" i="27"/>
  <c r="Q12" i="1" s="1"/>
  <c r="C367" i="23"/>
  <c r="Q16" i="1" s="1"/>
  <c r="C367" i="18"/>
  <c r="C367" i="14"/>
  <c r="C367" i="9"/>
  <c r="Q31" i="1" l="1"/>
  <c r="Q20" i="1"/>
  <c r="Q21" i="1"/>
  <c r="Q22" i="1"/>
  <c r="Q23" i="1"/>
  <c r="Q24" i="1"/>
  <c r="Q25" i="1"/>
  <c r="Q26" i="1"/>
  <c r="Q27" i="1"/>
  <c r="Q28" i="1"/>
  <c r="Q29" i="1"/>
  <c r="Q30" i="1"/>
  <c r="B7" i="1" l="1"/>
  <c r="E23" i="21" s="1"/>
  <c r="F23" i="21" s="1"/>
  <c r="B367" i="35" l="1"/>
  <c r="B367" i="34"/>
  <c r="P5" i="1" s="1"/>
  <c r="B367" i="33" l="1"/>
  <c r="P6" i="1" s="1"/>
  <c r="B367" i="32"/>
  <c r="P7" i="1" s="1"/>
  <c r="B367" i="31"/>
  <c r="P8" i="1" s="1"/>
  <c r="B367" i="30"/>
  <c r="P9" i="1" s="1"/>
  <c r="B367" i="29"/>
  <c r="P10" i="1" s="1"/>
  <c r="B367" i="28"/>
  <c r="P11" i="1" s="1"/>
  <c r="B367" i="27"/>
  <c r="P12" i="1" s="1"/>
  <c r="B367" i="26"/>
  <c r="P13" i="1" s="1"/>
  <c r="B367" i="25"/>
  <c r="P14" i="1" s="1"/>
  <c r="B367" i="24"/>
  <c r="P15" i="1" s="1"/>
  <c r="B367" i="23" l="1"/>
  <c r="P16" i="1" s="1"/>
  <c r="B367" i="22"/>
  <c r="P17" i="1" s="1"/>
  <c r="B367" i="20"/>
  <c r="P18" i="1" s="1"/>
  <c r="B367" i="19"/>
  <c r="P19" i="1" s="1"/>
  <c r="B367" i="18"/>
  <c r="P20" i="1" s="1"/>
  <c r="B367" i="17"/>
  <c r="P21" i="1" s="1"/>
  <c r="B367" i="16"/>
  <c r="P22" i="1" s="1"/>
  <c r="B367" i="15"/>
  <c r="P23" i="1" s="1"/>
  <c r="B367" i="14"/>
  <c r="P24" i="1" s="1"/>
  <c r="B367" i="12"/>
  <c r="P25" i="1" s="1"/>
  <c r="B367" i="11"/>
  <c r="P26" i="1" s="1"/>
  <c r="B367" i="10"/>
  <c r="P27" i="1" s="1"/>
  <c r="B367" i="9"/>
  <c r="P28" i="1" s="1"/>
  <c r="B367" i="8"/>
  <c r="P29" i="1" s="1"/>
  <c r="B367" i="5"/>
  <c r="P30" i="1" s="1"/>
  <c r="B367" i="4"/>
  <c r="P31" i="1" s="1"/>
  <c r="J15" i="3"/>
  <c r="F25" i="3"/>
  <c r="J24" i="3"/>
  <c r="F29" i="3"/>
  <c r="D18" i="3"/>
  <c r="B18" i="3"/>
  <c r="I13" i="3"/>
  <c r="L16" i="3"/>
  <c r="B12" i="3"/>
  <c r="H20" i="3"/>
  <c r="C8" i="3"/>
  <c r="I19" i="3"/>
  <c r="L27" i="3"/>
  <c r="D6" i="3"/>
  <c r="I7" i="3"/>
  <c r="E10" i="3"/>
  <c r="D5" i="3"/>
  <c r="C28" i="3"/>
  <c r="C18" i="3"/>
  <c r="B9" i="3"/>
  <c r="K23" i="3"/>
  <c r="G11" i="3"/>
  <c r="H28" i="3"/>
  <c r="L15" i="3"/>
  <c r="J7" i="3"/>
  <c r="L21" i="3"/>
  <c r="F19" i="3"/>
  <c r="B13" i="3"/>
  <c r="C14" i="3"/>
  <c r="H15" i="3"/>
  <c r="C12" i="3"/>
  <c r="L10" i="3"/>
  <c r="C30" i="3"/>
  <c r="J17" i="3"/>
  <c r="K34" i="3"/>
  <c r="K24" i="3"/>
  <c r="C21" i="3"/>
  <c r="F18" i="3"/>
  <c r="G31" i="3"/>
  <c r="F13" i="3"/>
  <c r="E18" i="3"/>
  <c r="B8" i="3"/>
  <c r="H16" i="3"/>
  <c r="F26" i="3"/>
  <c r="F12" i="3"/>
  <c r="F16" i="3"/>
  <c r="H23" i="3"/>
  <c r="L29" i="3"/>
  <c r="L12" i="3"/>
  <c r="J19" i="3"/>
  <c r="F8" i="3"/>
  <c r="B26" i="3"/>
  <c r="B16" i="3"/>
  <c r="E8" i="3"/>
  <c r="D32" i="3"/>
  <c r="H13" i="3"/>
  <c r="F6" i="3"/>
  <c r="C4" i="3"/>
  <c r="M33" i="3"/>
  <c r="H18" i="3"/>
  <c r="L14" i="3"/>
  <c r="J32" i="3"/>
  <c r="E13" i="3"/>
  <c r="M12" i="3"/>
  <c r="G8" i="3"/>
  <c r="K25" i="3"/>
  <c r="J33" i="3"/>
  <c r="J29" i="3"/>
  <c r="H4" i="3"/>
  <c r="D14" i="3"/>
  <c r="F4" i="3"/>
  <c r="E15" i="3"/>
  <c r="H24" i="3"/>
  <c r="L8" i="3"/>
  <c r="L24" i="3"/>
  <c r="I8" i="3"/>
  <c r="M8" i="3"/>
  <c r="D16" i="3"/>
  <c r="J30" i="3"/>
  <c r="M22" i="3"/>
  <c r="B6" i="3"/>
  <c r="L13" i="3"/>
  <c r="C22" i="3"/>
  <c r="H22" i="3"/>
  <c r="F21" i="3"/>
  <c r="J11" i="3"/>
  <c r="J21" i="3"/>
  <c r="E23" i="3"/>
  <c r="E16" i="3"/>
  <c r="H12" i="3"/>
  <c r="G24" i="3"/>
  <c r="D20" i="3"/>
  <c r="I17" i="3"/>
  <c r="E25" i="3"/>
  <c r="C19" i="3"/>
  <c r="I25" i="3"/>
  <c r="I16" i="3"/>
  <c r="M16" i="3"/>
  <c r="K5" i="3"/>
  <c r="H33" i="3"/>
  <c r="J6" i="3"/>
  <c r="D24" i="3"/>
  <c r="E31" i="3"/>
  <c r="C26" i="3"/>
  <c r="C15" i="3"/>
  <c r="D34" i="3"/>
  <c r="F14" i="3"/>
  <c r="M9" i="3"/>
  <c r="H21" i="3"/>
  <c r="J27" i="3"/>
  <c r="G33" i="3"/>
  <c r="B28" i="3"/>
  <c r="H27" i="3"/>
  <c r="H17" i="3"/>
  <c r="J12" i="3"/>
  <c r="G32" i="3"/>
  <c r="E9" i="3"/>
  <c r="E14" i="3"/>
  <c r="E6" i="3"/>
  <c r="I5" i="3"/>
  <c r="I22" i="3"/>
  <c r="M28" i="3"/>
  <c r="G16" i="3"/>
  <c r="B22" i="3"/>
  <c r="E5" i="3"/>
  <c r="L19" i="3"/>
  <c r="M26" i="3"/>
  <c r="I26" i="3"/>
  <c r="D29" i="3"/>
  <c r="G25" i="3"/>
  <c r="B29" i="3"/>
  <c r="I21" i="3"/>
  <c r="D23" i="3"/>
  <c r="D28" i="3"/>
  <c r="L7" i="3"/>
  <c r="C33" i="3"/>
  <c r="M25" i="3"/>
  <c r="L11" i="3"/>
  <c r="D7" i="3"/>
  <c r="E20" i="3"/>
  <c r="H10" i="3"/>
  <c r="B19" i="3"/>
  <c r="B34" i="3"/>
  <c r="F17" i="3"/>
  <c r="K13" i="3"/>
  <c r="I14" i="3"/>
  <c r="K10" i="3"/>
  <c r="G12" i="3"/>
  <c r="L6" i="3"/>
  <c r="B30" i="3"/>
  <c r="E12" i="3"/>
  <c r="C24" i="3"/>
  <c r="B10" i="3"/>
  <c r="J31" i="3"/>
  <c r="B25" i="3"/>
  <c r="I32" i="3"/>
  <c r="D13" i="3"/>
  <c r="H30" i="3"/>
  <c r="C20" i="3"/>
  <c r="B33" i="3"/>
  <c r="G18" i="3"/>
  <c r="I29" i="3"/>
  <c r="M30" i="3"/>
  <c r="D11" i="3"/>
  <c r="M31" i="3"/>
  <c r="E4" i="3"/>
  <c r="J16" i="3"/>
  <c r="G4" i="3"/>
  <c r="L34" i="3"/>
  <c r="K7" i="3"/>
  <c r="F22" i="3"/>
  <c r="G14" i="3"/>
  <c r="D25" i="3"/>
  <c r="I6" i="3"/>
  <c r="I12" i="3"/>
  <c r="J14" i="3"/>
  <c r="I10" i="3"/>
  <c r="E26" i="3"/>
  <c r="M11" i="3"/>
  <c r="J20" i="3"/>
  <c r="E34" i="3"/>
  <c r="J22" i="3"/>
  <c r="G23" i="3"/>
  <c r="C6" i="3"/>
  <c r="I18" i="3"/>
  <c r="F31" i="3"/>
  <c r="J26" i="3"/>
  <c r="B24" i="3"/>
  <c r="G19" i="3"/>
  <c r="E30" i="3"/>
  <c r="F10" i="3"/>
  <c r="I24" i="3"/>
  <c r="I27" i="3"/>
  <c r="M18" i="3"/>
  <c r="M20" i="3"/>
  <c r="G10" i="3"/>
  <c r="K19" i="3"/>
  <c r="C29" i="3"/>
  <c r="B14" i="3"/>
  <c r="B4" i="3"/>
  <c r="K21" i="3"/>
  <c r="H19" i="3"/>
  <c r="L23" i="3"/>
  <c r="B7" i="3"/>
  <c r="J28" i="3"/>
  <c r="F11" i="3"/>
  <c r="K32" i="3"/>
  <c r="M7" i="3"/>
  <c r="M27" i="3"/>
  <c r="L5" i="3"/>
  <c r="L18" i="3"/>
  <c r="L22" i="3"/>
  <c r="D26" i="3"/>
  <c r="H9" i="3"/>
  <c r="D19" i="3"/>
  <c r="J9" i="3"/>
  <c r="K31" i="3"/>
  <c r="F28" i="3"/>
  <c r="B11" i="3"/>
  <c r="E33" i="3"/>
  <c r="B27" i="3"/>
  <c r="M5" i="3"/>
  <c r="K11" i="3"/>
  <c r="C7" i="3"/>
  <c r="J13" i="3"/>
  <c r="J10" i="3"/>
  <c r="J5" i="3"/>
  <c r="I20" i="3"/>
  <c r="K14" i="3"/>
  <c r="I11" i="3"/>
  <c r="E21" i="3"/>
  <c r="M23" i="3"/>
  <c r="M10" i="3"/>
  <c r="F32" i="3"/>
  <c r="G17" i="3"/>
  <c r="G13" i="3"/>
  <c r="G34" i="3"/>
  <c r="G22" i="3"/>
  <c r="D22" i="3"/>
  <c r="H14" i="3"/>
  <c r="D9" i="3"/>
  <c r="C27" i="3"/>
  <c r="B32" i="3"/>
  <c r="D15" i="3"/>
  <c r="I23" i="3"/>
  <c r="B21" i="3"/>
  <c r="E22" i="3"/>
  <c r="E27" i="3"/>
  <c r="E29" i="3"/>
  <c r="M14" i="3"/>
  <c r="C9" i="3"/>
  <c r="K30" i="3"/>
  <c r="C23" i="3"/>
  <c r="K20" i="3"/>
  <c r="L30" i="3"/>
  <c r="C32" i="3"/>
  <c r="K22" i="3"/>
  <c r="I4" i="3"/>
  <c r="K26" i="3"/>
  <c r="C17" i="3"/>
  <c r="C10" i="3"/>
  <c r="M32" i="3"/>
  <c r="J8" i="3"/>
  <c r="M29" i="3"/>
  <c r="L26" i="3"/>
  <c r="I33" i="3"/>
  <c r="D4" i="3"/>
  <c r="M4" i="3"/>
  <c r="G21" i="3"/>
  <c r="K8" i="3"/>
  <c r="G26" i="3"/>
  <c r="L17" i="3"/>
  <c r="C16" i="3"/>
  <c r="E17" i="3"/>
  <c r="H25" i="3"/>
  <c r="I34" i="3"/>
  <c r="H11" i="3"/>
  <c r="H26" i="3"/>
  <c r="B23" i="3"/>
  <c r="M13" i="3"/>
  <c r="M19" i="3"/>
  <c r="M24" i="3"/>
  <c r="K18" i="3"/>
  <c r="K16" i="3"/>
  <c r="C31" i="3"/>
  <c r="K17" i="3"/>
  <c r="L31" i="3"/>
  <c r="D30" i="3"/>
  <c r="E28" i="3"/>
  <c r="G30" i="3"/>
  <c r="I31" i="3"/>
  <c r="C25" i="3"/>
  <c r="I9" i="3"/>
  <c r="C5" i="3"/>
  <c r="H7" i="3"/>
  <c r="E24" i="3"/>
  <c r="K29" i="3"/>
  <c r="H6" i="3"/>
  <c r="L32" i="3"/>
  <c r="L9" i="3"/>
  <c r="K12" i="3"/>
  <c r="F9" i="3"/>
  <c r="I28" i="3"/>
  <c r="G7" i="3"/>
  <c r="B31" i="3"/>
  <c r="F5" i="3"/>
  <c r="J25" i="3"/>
  <c r="G29" i="3"/>
  <c r="G5" i="3"/>
  <c r="D12" i="3"/>
  <c r="L20" i="3"/>
  <c r="F30" i="3"/>
  <c r="F24" i="3"/>
  <c r="F20" i="3"/>
  <c r="I15" i="3"/>
  <c r="G28" i="3"/>
  <c r="D33" i="3"/>
  <c r="J4" i="3"/>
  <c r="J23" i="3"/>
  <c r="G6" i="3"/>
  <c r="M21" i="3"/>
  <c r="I30" i="3"/>
  <c r="J18" i="3"/>
  <c r="B20" i="3"/>
  <c r="M15" i="3"/>
  <c r="E19" i="3"/>
  <c r="K4" i="3"/>
  <c r="L25" i="3"/>
  <c r="G15" i="3"/>
  <c r="F7" i="3"/>
  <c r="L4" i="3"/>
  <c r="K33" i="3"/>
  <c r="K27" i="3"/>
  <c r="K28" i="3"/>
  <c r="B15" i="3"/>
  <c r="D10" i="3"/>
  <c r="D8" i="3"/>
  <c r="B5" i="3"/>
  <c r="H32" i="3"/>
  <c r="G27" i="3"/>
  <c r="C13" i="3"/>
  <c r="D31" i="3"/>
  <c r="D27" i="3"/>
  <c r="C11" i="3"/>
  <c r="H5" i="3"/>
  <c r="D17" i="3"/>
  <c r="D21" i="3"/>
  <c r="M17" i="3"/>
  <c r="G9" i="3"/>
  <c r="G20" i="3"/>
  <c r="K6" i="3"/>
  <c r="H8" i="3"/>
  <c r="F15" i="3"/>
  <c r="E32" i="3"/>
  <c r="H29" i="3"/>
  <c r="K15" i="3"/>
  <c r="L28" i="3"/>
  <c r="H31" i="3"/>
  <c r="E7" i="3"/>
  <c r="B17" i="3"/>
  <c r="F23" i="3"/>
  <c r="F27" i="3"/>
  <c r="M6" i="3"/>
  <c r="K9" i="3"/>
  <c r="E11" i="3"/>
  <c r="L33" i="3"/>
  <c r="L35" i="3" l="1"/>
  <c r="L38" i="3"/>
  <c r="L37" i="3"/>
  <c r="D37" i="3"/>
  <c r="D38" i="3"/>
  <c r="D35" i="3"/>
  <c r="H37" i="3"/>
  <c r="H35" i="3"/>
  <c r="H38" i="3"/>
  <c r="B35" i="3"/>
  <c r="D40" i="3"/>
  <c r="B37" i="3"/>
  <c r="B38" i="3"/>
  <c r="G35" i="3"/>
  <c r="G37" i="3"/>
  <c r="G38" i="3"/>
  <c r="F38" i="3"/>
  <c r="F37" i="3"/>
  <c r="F35" i="3"/>
  <c r="J38" i="3"/>
  <c r="J35" i="3"/>
  <c r="J37" i="3"/>
  <c r="K35" i="3"/>
  <c r="K37" i="3"/>
  <c r="K38" i="3"/>
  <c r="E38" i="3"/>
  <c r="E35" i="3"/>
  <c r="E37" i="3"/>
  <c r="I35" i="3"/>
  <c r="I37" i="3"/>
  <c r="I38" i="3"/>
  <c r="M38" i="3"/>
  <c r="M37" i="3"/>
  <c r="M35" i="3"/>
  <c r="C38" i="3"/>
  <c r="C37" i="3"/>
  <c r="C35" i="3"/>
  <c r="D42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<sst xmlns="http://schemas.openxmlformats.org/spreadsheetml/2006/main" count="476" uniqueCount="128">
  <si>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</si>
  <si>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</si>
  <si>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</si>
  <si>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</si>
  <si>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</si>
  <si>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</si>
  <si>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</si>
  <si>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</si>
  <si>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</si>
  <si>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</si>
  <si>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</si>
  <si>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</si>
  <si>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</si>
  <si>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</si>
  <si>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</si>
  <si>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</si>
  <si>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</si>
  <si>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</si>
  <si>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</si>
  <si>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</si>
  <si>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</si>
  <si>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</si>
  <si>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</si>
  <si>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</si>
  <si>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</si>
  <si>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</si>
  <si>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</si>
  <si>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</si>
  <si>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</si>
  <si>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</si>
  <si>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</si>
  <si>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</si>
  <si>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</si>
  <si>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</si>
  <si>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</si>
  <si>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</si>
  <si>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</si>
  <si>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</si>
  <si>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</si>
  <si>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</si>
  <si>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</si>
  <si>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</si>
  <si>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</si>
  <si>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</si>
  <si>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</si>
  <si>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</si>
  <si>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</si>
  <si>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</si>
  <si>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</si>
  <si>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</si>
  <si>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</si>
  <si>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</si>
  <si>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</si>
  <si>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</si>
  <si>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</si>
  <si>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</si>
  <si>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</si>
  <si>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</si>
  <si>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</si>
  <si>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</si>
  <si>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</si>
  <si>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</si>
  <si>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</si>
  <si>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</si>
  <si>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</si>
  <si>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</si>
  <si>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</si>
  <si>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</si>
  <si>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</si>
  <si>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</si>
  <si>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</si>
  <si>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</si>
  <si>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</si>
  <si>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</si>
  <si>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</si>
  <si>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</si>
  <si>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</si>
  <si>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Upper Waterman Wash</t>
  </si>
  <si>
    <t>Rain</t>
  </si>
  <si>
    <t>Goodyear</t>
  </si>
  <si>
    <r>
      <t>33</t>
    </r>
    <r>
      <rPr>
        <sz val="11"/>
        <color theme="1"/>
        <rFont val="Calibri"/>
        <family val="2"/>
      </rPr>
      <t>° 05’ 57.3”</t>
    </r>
  </si>
  <si>
    <r>
      <t>112</t>
    </r>
    <r>
      <rPr>
        <sz val="11"/>
        <color theme="1"/>
        <rFont val="Calibri"/>
        <family val="2"/>
      </rPr>
      <t>° 26’ 07.6”</t>
    </r>
  </si>
  <si>
    <t>1,575 ft.</t>
  </si>
  <si>
    <t>10 mi. WNW of Mobile</t>
  </si>
  <si>
    <t>Repeater</t>
  </si>
  <si>
    <t>No rain fell</t>
  </si>
  <si>
    <t>Unknown</t>
  </si>
  <si>
    <t>Battery</t>
  </si>
  <si>
    <t>Assigned 7mm to 11/14</t>
  </si>
  <si>
    <t>Data collision</t>
  </si>
  <si>
    <t>Vandalism</t>
  </si>
  <si>
    <t>Rainfall estimated</t>
  </si>
  <si>
    <t>Transmitter</t>
  </si>
  <si>
    <t>Radio</t>
  </si>
  <si>
    <t>Assigned all rain to 9/11</t>
  </si>
  <si>
    <t>_____</t>
  </si>
  <si>
    <t>Note: no measureable rain recorded from 3/21/2011 through 11/4/2011 (228 days).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</si>
  <si>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</si>
  <si>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</si>
  <si>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</si>
  <si>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</si>
  <si>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</si>
  <si>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</si>
  <si>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</si>
  <si>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</si>
  <si>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</si>
  <si>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</si>
  <si>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1027/91</t>
  </si>
  <si>
    <t>Upper Waterman Wash  # 84500</t>
  </si>
  <si>
    <t>Gage ID # History:</t>
  </si>
  <si>
    <r>
      <rPr>
        <b/>
        <sz val="11"/>
        <color theme="1"/>
        <rFont val="Calibri"/>
        <family val="2"/>
        <scheme val="minor"/>
      </rPr>
      <t>84500</t>
    </r>
    <r>
      <rPr>
        <sz val="11"/>
        <color theme="1"/>
        <rFont val="Calibri"/>
        <family val="2"/>
        <scheme val="minor"/>
      </rPr>
      <t xml:space="preserve"> since 12/28/17; 6900 since 07/07/92; 0590 since 10/01/91; 0060 since 06/23/88</t>
    </r>
  </si>
  <si>
    <t>MEAN (50%)</t>
  </si>
  <si>
    <t>Tr = 2 years</t>
  </si>
  <si>
    <t>STDEV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</si>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</sst>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FF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left" vertical="center"/>
    </xf>
    <xf numFmtId="2" fontId="12" fillId="0" borderId="2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8" fillId="13" borderId="27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2" fontId="29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31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9" fillId="0" borderId="28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0" fillId="0" borderId="0" xfId="0" applyNumberFormat="1" applyFont="1"/>
    <xf numFmtId="2" fontId="11" fillId="0" borderId="0" xfId="0" applyNumberFormat="1" applyFont="1"/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4" fillId="3" borderId="0" xfId="0" applyNumberFormat="1" applyFont="1" applyFill="1" applyAlignment="1">
      <alignment horizontal="center"/>
    </xf>
    <xf numFmtId="1" fontId="0" fillId="0" borderId="0" xfId="0" applyNumberFormat="1"/>
    <xf numFmtId="2" fontId="30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2" fontId="24" fillId="0" borderId="23" xfId="0" applyNumberFormat="1" applyFont="1" applyBorder="1" applyAlignment="1">
      <alignment horizontal="right" vertical="center" wrapText="1"/>
    </xf>
    <xf numFmtId="3" fontId="24" fillId="0" borderId="13" xfId="0" applyNumberFormat="1" applyFont="1" applyBorder="1" applyAlignment="1">
      <alignment horizontal="right" vertical="center" wrapText="1"/>
    </xf>
    <xf numFmtId="166" fontId="26" fillId="0" borderId="0" xfId="0" applyNumberFormat="1" applyFont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Meta_Stats!$O$4:$O$41</c:f>
              <c:numCache>
                <c:formatCode>General</c:formatCode>
                <c:ptCount val="38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  <c:pt idx="36">
                  <c:v>2024</c:v>
                </c:pt>
                <c:pt idx="37">
                  <c:v>2025</c:v>
                </c:pt>
              </c:numCache>
            </c:numRef>
          </c:cat>
          <c:val>
            <c:numRef>
              <c:f>Meta_Stats!$P$4:$P$41</c:f>
              <c:numCache>
                <c:formatCode>0.00</c:formatCode>
                <c:ptCount val="38"/>
                <c:pt idx="1">
                  <c:v>4.0944799999999999</c:v>
                </c:pt>
                <c:pt idx="2">
                  <c:v>7.834629999999998</c:v>
                </c:pt>
                <c:pt idx="3">
                  <c:v>4.7244000000000002</c:v>
                </c:pt>
                <c:pt idx="4">
                  <c:v>10.511789999999998</c:v>
                </c:pt>
                <c:pt idx="5">
                  <c:v>10.275569999999997</c:v>
                </c:pt>
                <c:pt idx="6">
                  <c:v>4.7637699999999992</c:v>
                </c:pt>
                <c:pt idx="7">
                  <c:v>7.75589</c:v>
                </c:pt>
                <c:pt idx="8">
                  <c:v>4.0551100000000009</c:v>
                </c:pt>
                <c:pt idx="9">
                  <c:v>2.40157</c:v>
                </c:pt>
                <c:pt idx="10">
                  <c:v>8.9763600000000014</c:v>
                </c:pt>
                <c:pt idx="11">
                  <c:v>4.4881799999999998</c:v>
                </c:pt>
                <c:pt idx="12">
                  <c:v>3.5826700000000002</c:v>
                </c:pt>
                <c:pt idx="13">
                  <c:v>7.4802999999999988</c:v>
                </c:pt>
                <c:pt idx="14">
                  <c:v>2.9133800000000001</c:v>
                </c:pt>
                <c:pt idx="15">
                  <c:v>6.4960499999999977</c:v>
                </c:pt>
                <c:pt idx="16">
                  <c:v>3.7795199999999993</c:v>
                </c:pt>
                <c:pt idx="17">
                  <c:v>8.2676999999999996</c:v>
                </c:pt>
                <c:pt idx="18">
                  <c:v>7.2440799999999994</c:v>
                </c:pt>
                <c:pt idx="19">
                  <c:v>2.0866099999999999</c:v>
                </c:pt>
                <c:pt idx="20">
                  <c:v>5.5905399999999981</c:v>
                </c:pt>
                <c:pt idx="21">
                  <c:v>4.7244000000000002</c:v>
                </c:pt>
                <c:pt idx="22">
                  <c:v>5.6299099999999997</c:v>
                </c:pt>
                <c:pt idx="23">
                  <c:v>2.0472399999999999</c:v>
                </c:pt>
                <c:pt idx="24">
                  <c:v>5.0393600000000003</c:v>
                </c:pt>
                <c:pt idx="25">
                  <c:v>2.4803099999999993</c:v>
                </c:pt>
                <c:pt idx="26">
                  <c:v>7.4015600000000017</c:v>
                </c:pt>
                <c:pt idx="27">
                  <c:v>3.9763700000000002</c:v>
                </c:pt>
                <c:pt idx="28">
                  <c:v>4.1338499999999998</c:v>
                </c:pt>
                <c:pt idx="29">
                  <c:v>6.1417200000000003</c:v>
                </c:pt>
                <c:pt idx="30">
                  <c:v>2.7952700000000004</c:v>
                </c:pt>
                <c:pt idx="31">
                  <c:v>8.5826599999999971</c:v>
                </c:pt>
                <c:pt idx="32">
                  <c:v>6.8503799999999986</c:v>
                </c:pt>
                <c:pt idx="33">
                  <c:v>9.5275399999999983</c:v>
                </c:pt>
                <c:pt idx="34">
                  <c:v>7.6377799999999993</c:v>
                </c:pt>
                <c:pt idx="35">
                  <c:v>6.2598299999999991</c:v>
                </c:pt>
                <c:pt idx="36">
                  <c:v>8.1495899999999999</c:v>
                </c:pt>
                <c:pt idx="37">
                  <c:v>1.9684999999999999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A7-4B16-8CF5-A7E0C16AFC5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Meta_Stats!$O$4:$O$41</c:f>
              <c:numCache>
                <c:formatCode>General</c:formatCode>
                <c:ptCount val="38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  <c:pt idx="36">
                  <c:v>2024</c:v>
                </c:pt>
                <c:pt idx="37">
                  <c:v>2025</c:v>
                </c:pt>
              </c:numCache>
            </c:numRef>
          </c:cat>
          <c:val>
            <c:numRef>
              <c:f>Meta_Stats!$Q$4:$Q$41</c:f>
              <c:numCache>
                <c:formatCode>0.00</c:formatCode>
                <c:ptCount val="38"/>
                <c:pt idx="0">
                  <c:v>1.0629900000000001</c:v>
                </c:pt>
                <c:pt idx="1">
                  <c:v>0.74802999999999997</c:v>
                </c:pt>
                <c:pt idx="2">
                  <c:v>6.0236099999999988</c:v>
                </c:pt>
                <c:pt idx="3">
                  <c:v>0.74802999999999997</c:v>
                </c:pt>
                <c:pt idx="4">
                  <c:v>2.1653499999999997</c:v>
                </c:pt>
                <c:pt idx="5">
                  <c:v>2.7952699999999999</c:v>
                </c:pt>
                <c:pt idx="6">
                  <c:v>0.62992000000000004</c:v>
                </c:pt>
                <c:pt idx="7">
                  <c:v>2.4409399999999999</c:v>
                </c:pt>
                <c:pt idx="8">
                  <c:v>2.6377899999999999</c:v>
                </c:pt>
                <c:pt idx="9">
                  <c:v>0.15748000000000001</c:v>
                </c:pt>
                <c:pt idx="10">
                  <c:v>3.5039299999999991</c:v>
                </c:pt>
                <c:pt idx="11">
                  <c:v>1.5748</c:v>
                </c:pt>
                <c:pt idx="12">
                  <c:v>1.3385799999999999</c:v>
                </c:pt>
                <c:pt idx="13">
                  <c:v>3.30708</c:v>
                </c:pt>
                <c:pt idx="14">
                  <c:v>1.4173199999999999</c:v>
                </c:pt>
                <c:pt idx="15">
                  <c:v>2.0472399999999999</c:v>
                </c:pt>
                <c:pt idx="16">
                  <c:v>1.02362</c:v>
                </c:pt>
                <c:pt idx="17">
                  <c:v>0.70865999999999996</c:v>
                </c:pt>
                <c:pt idx="18">
                  <c:v>5.2362099999999998</c:v>
                </c:pt>
                <c:pt idx="19">
                  <c:v>0.19685000000000002</c:v>
                </c:pt>
                <c:pt idx="20">
                  <c:v>1.7322799999999998</c:v>
                </c:pt>
                <c:pt idx="21">
                  <c:v>1.85039</c:v>
                </c:pt>
                <c:pt idx="22">
                  <c:v>0.94488000000000005</c:v>
                </c:pt>
                <c:pt idx="23">
                  <c:v>0</c:v>
                </c:pt>
                <c:pt idx="24">
                  <c:v>3.3858200000000003</c:v>
                </c:pt>
                <c:pt idx="25">
                  <c:v>0.55118000000000011</c:v>
                </c:pt>
                <c:pt idx="26">
                  <c:v>4.3306999999999993</c:v>
                </c:pt>
                <c:pt idx="27">
                  <c:v>1.1811000000000003</c:v>
                </c:pt>
                <c:pt idx="28">
                  <c:v>1.7716499999999997</c:v>
                </c:pt>
                <c:pt idx="29">
                  <c:v>2.6377899999999999</c:v>
                </c:pt>
                <c:pt idx="30">
                  <c:v>2.0472399999999999</c:v>
                </c:pt>
                <c:pt idx="31">
                  <c:v>1.6929100000000001</c:v>
                </c:pt>
                <c:pt idx="32">
                  <c:v>0.11811000000000001</c:v>
                </c:pt>
                <c:pt idx="33">
                  <c:v>8.4645499999999991</c:v>
                </c:pt>
                <c:pt idx="34">
                  <c:v>5.0787300000000002</c:v>
                </c:pt>
                <c:pt idx="35">
                  <c:v>0.43307000000000007</c:v>
                </c:pt>
                <c:pt idx="36">
                  <c:v>3.0708600000000006</c:v>
                </c:pt>
                <c:pt idx="37">
                  <c:v>1.3385800000000001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A7-4B16-8CF5-A7E0C16AF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1736608"/>
        <c:axId val="511737000"/>
      </c:barChart>
      <c:catAx>
        <c:axId val="51173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11737000"/>
        <c:crosses val="autoZero"/>
        <c:auto val="1"/>
        <c:lblAlgn val="ctr"/>
        <c:lblOffset val="100"/>
        <c:noMultiLvlLbl val="0"/>
      </c:catAx>
      <c:valAx>
        <c:axId val="51173700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17366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Upper Waterman Wash - 1,575 ft.</a:t>
            </a:r>
            <a:r>
              <a:rPr lang="en-US" sz="1400" b="0" i="0" u="none" strike="noStrike" baseline="0"/>
              <a:t>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7117952285747098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C53DCB3A-43D9-40EF-ADAA-9A8E491AEB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4E0-46BE-96A7-580B0CC2988E}"/>
                </c:ext>
              </c:extLst>
            </c:dLbl>
            <c:dLbl>
              <c:idx val="1"/>
              <c:layout>
                <c:manualLayout>
                  <c:x val="-2.0492055890033625E-2"/>
                  <c:y val="-3.3530995353333835E-2"/>
                </c:manualLayout>
              </c:layout>
              <c:tx>
                <c:rich>
                  <a:bodyPr/>
                  <a:lstStyle/>
                  <a:p>
                    <a:fld id="{0DD2987D-A064-47D6-ADBE-27D242981F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54E0-46BE-96A7-580B0CC2988E}"/>
                </c:ext>
              </c:extLst>
            </c:dLbl>
            <c:dLbl>
              <c:idx val="2"/>
              <c:layout>
                <c:manualLayout>
                  <c:x val="-1.7117952285747078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AF0D82BC-74FE-4E07-A2C9-848D6AF2A4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54E0-46BE-96A7-580B0CC2988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E274A41-B65D-42A9-8842-4662F95952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4E0-46BE-96A7-580B0CC2988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0FE24BF-46B1-4F70-A9A5-384DF2FD5B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4E0-46BE-96A7-580B0CC2988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EA8C30D-934C-48DD-BBD3-28CEC3511D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4E0-46BE-96A7-580B0CC2988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1.61</c:v>
                </c:pt>
                <c:pt idx="1">
                  <c:v>2.4</c:v>
                </c:pt>
                <c:pt idx="2">
                  <c:v>2.52</c:v>
                </c:pt>
                <c:pt idx="3">
                  <c:v>2.56</c:v>
                </c:pt>
                <c:pt idx="4">
                  <c:v>2.56</c:v>
                </c:pt>
                <c:pt idx="5">
                  <c:v>3.31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556</c:v>
                  </c:pt>
                  <c:pt idx="1">
                    <c:v>227</c:v>
                  </c:pt>
                  <c:pt idx="2">
                    <c:v>116</c:v>
                  </c:pt>
                  <c:pt idx="3">
                    <c:v>72</c:v>
                  </c:pt>
                  <c:pt idx="4">
                    <c:v>21</c:v>
                  </c:pt>
                  <c:pt idx="5">
                    <c:v>33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4E0-46BE-96A7-580B0CC2988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1.28</c:v>
                </c:pt>
                <c:pt idx="1">
                  <c:v>2.13</c:v>
                </c:pt>
                <c:pt idx="2">
                  <c:v>2.4900000000000002</c:v>
                </c:pt>
                <c:pt idx="3">
                  <c:v>2.71</c:v>
                </c:pt>
                <c:pt idx="4">
                  <c:v>3.44</c:v>
                </c:pt>
                <c:pt idx="5">
                  <c:v>4.12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E0-46BE-96A7-580B0CC29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737784"/>
        <c:axId val="511738176"/>
      </c:scatterChart>
      <c:valAx>
        <c:axId val="5117377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738176"/>
        <c:crosses val="autoZero"/>
        <c:crossBetween val="midCat"/>
      </c:valAx>
      <c:valAx>
        <c:axId val="511738176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7377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Upper Waterman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733724067834666"/>
                  <c:y val="-6.264251341492287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'WY-DD'!$D$4:$D$40</c:f>
              <c:numCache>
                <c:formatCode>General</c:formatCode>
                <c:ptCount val="37"/>
                <c:pt idx="0">
                  <c:v>13</c:v>
                </c:pt>
                <c:pt idx="1">
                  <c:v>27</c:v>
                </c:pt>
                <c:pt idx="2">
                  <c:v>26</c:v>
                </c:pt>
                <c:pt idx="3">
                  <c:v>45</c:v>
                </c:pt>
                <c:pt idx="4">
                  <c:v>38</c:v>
                </c:pt>
                <c:pt idx="5">
                  <c:v>23</c:v>
                </c:pt>
                <c:pt idx="6">
                  <c:v>31</c:v>
                </c:pt>
                <c:pt idx="7">
                  <c:v>21</c:v>
                </c:pt>
                <c:pt idx="8">
                  <c:v>11</c:v>
                </c:pt>
                <c:pt idx="9">
                  <c:v>37</c:v>
                </c:pt>
                <c:pt idx="10">
                  <c:v>26</c:v>
                </c:pt>
                <c:pt idx="11">
                  <c:v>11</c:v>
                </c:pt>
                <c:pt idx="12">
                  <c:v>31</c:v>
                </c:pt>
                <c:pt idx="13">
                  <c:v>12</c:v>
                </c:pt>
                <c:pt idx="14">
                  <c:v>21</c:v>
                </c:pt>
                <c:pt idx="15">
                  <c:v>22</c:v>
                </c:pt>
                <c:pt idx="16">
                  <c:v>32</c:v>
                </c:pt>
                <c:pt idx="17">
                  <c:v>20</c:v>
                </c:pt>
                <c:pt idx="18">
                  <c:v>9</c:v>
                </c:pt>
                <c:pt idx="19">
                  <c:v>24</c:v>
                </c:pt>
                <c:pt idx="20">
                  <c:v>22</c:v>
                </c:pt>
                <c:pt idx="21">
                  <c:v>24</c:v>
                </c:pt>
                <c:pt idx="22">
                  <c:v>13</c:v>
                </c:pt>
                <c:pt idx="23">
                  <c:v>19</c:v>
                </c:pt>
                <c:pt idx="24">
                  <c:v>17</c:v>
                </c:pt>
                <c:pt idx="25">
                  <c:v>22</c:v>
                </c:pt>
                <c:pt idx="26">
                  <c:v>22</c:v>
                </c:pt>
                <c:pt idx="27">
                  <c:v>20</c:v>
                </c:pt>
                <c:pt idx="28">
                  <c:v>21</c:v>
                </c:pt>
                <c:pt idx="29">
                  <c:v>21</c:v>
                </c:pt>
                <c:pt idx="30">
                  <c:v>33</c:v>
                </c:pt>
                <c:pt idx="31">
                  <c:v>21</c:v>
                </c:pt>
                <c:pt idx="32">
                  <c:v>24</c:v>
                </c:pt>
                <c:pt idx="33">
                  <c:v>22</c:v>
                </c:pt>
                <c:pt idx="34">
                  <c:v>22</c:v>
                </c:pt>
                <c:pt idx="35">
                  <c:v>29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DB-4CCB-B9B3-9AE7EC994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8712040"/>
        <c:axId val="518712432"/>
      </c:barChart>
      <c:catAx>
        <c:axId val="518712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712432"/>
        <c:crosses val="autoZero"/>
        <c:auto val="1"/>
        <c:lblAlgn val="ctr"/>
        <c:lblOffset val="100"/>
        <c:noMultiLvlLbl val="0"/>
      </c:catAx>
      <c:valAx>
        <c:axId val="5187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712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05'57.3%22N+112%C2%B026'07.6%22W/@33.09924,-112.4354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158751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4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4713</xdr:rowOff>
    </xdr:from>
    <xdr:to>
      <xdr:col>13</xdr:col>
      <xdr:colOff>1</xdr:colOff>
      <xdr:row>43</xdr:row>
      <xdr:rowOff>27044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69630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0</xdr:row>
      <xdr:rowOff>178857</xdr:rowOff>
    </xdr:from>
    <xdr:to>
      <xdr:col>20</xdr:col>
      <xdr:colOff>613832</xdr:colOff>
      <xdr:row>33</xdr:row>
      <xdr:rowOff>21166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09924&amp;lon=-112.4354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3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5" t="s">
        <v>0</v>
      </c>
      <c r="B1" s="166"/>
      <c r="C1" s="166"/>
      <c r="D1" s="16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109</v>
      </c>
      <c r="B4" s="162" t="s">
        <v>110</v>
      </c>
      <c r="C4" s="163"/>
      <c r="D4" s="164"/>
      <c r="O4" s="2">
        <v>1988</v>
      </c>
      <c r="P4" s="157"/>
      <c r="Q4" s="91">
        <f>'1988'!C367</f>
        <v>1.0629900000000001</v>
      </c>
    </row>
    <row r="5" spans="1:17" ht="15" customHeight="1" thickBot="1" x14ac:dyDescent="0.3">
      <c r="A5" s="17"/>
      <c r="B5" s="163"/>
      <c r="C5" s="163"/>
      <c r="D5" s="164"/>
      <c r="O5" s="2">
        <v>1989</v>
      </c>
      <c r="P5" s="90">
        <f>'1989'!B367</f>
        <v>4.0944799999999999</v>
      </c>
      <c r="Q5" s="91">
        <f>'1989'!C367</f>
        <v>0.74802999999999997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1990</v>
      </c>
      <c r="P6" s="90">
        <f>'1990'!B367</f>
        <v>7.834629999999998</v>
      </c>
      <c r="Q6" s="91">
        <f>'1990'!C367</f>
        <v>6.0236099999999988</v>
      </c>
    </row>
    <row r="7" spans="1:17" ht="15.75" thickBot="1" x14ac:dyDescent="0.3">
      <c r="A7" s="17" t="s">
        <v>3</v>
      </c>
      <c r="B7" s="82">
        <f>(D7-B8)/365.25</f>
        <v>37.273100616016428</v>
      </c>
      <c r="C7" s="81" t="s">
        <v>73</v>
      </c>
      <c r="D7" s="80">
        <v>45931</v>
      </c>
      <c r="O7" s="2">
        <v>1991</v>
      </c>
      <c r="P7" s="90">
        <f>'1991'!B367</f>
        <v>4.7244000000000002</v>
      </c>
      <c r="Q7" s="91">
        <f>'1991'!C367</f>
        <v>0.74802999999999997</v>
      </c>
    </row>
    <row r="8" spans="1:17" ht="15.75" thickBot="1" x14ac:dyDescent="0.3">
      <c r="A8" s="18" t="s">
        <v>4</v>
      </c>
      <c r="B8" s="19">
        <v>32317</v>
      </c>
      <c r="C8" s="6"/>
      <c r="D8" s="16"/>
      <c r="O8" s="2">
        <v>1992</v>
      </c>
      <c r="P8" s="90">
        <f>'1992'!B367</f>
        <v>10.511789999999998</v>
      </c>
      <c r="Q8" s="91">
        <f>'1992'!C367</f>
        <v>2.1653499999999997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1993</v>
      </c>
      <c r="P9" s="90">
        <f>'1993'!B367</f>
        <v>10.275569999999997</v>
      </c>
      <c r="Q9" s="91">
        <f>'1993'!C367</f>
        <v>2.7952699999999999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1994</v>
      </c>
      <c r="P10" s="90">
        <f>'1994'!B367</f>
        <v>4.7637699999999992</v>
      </c>
      <c r="Q10" s="91">
        <f>'1994'!C367</f>
        <v>0.62992000000000004</v>
      </c>
    </row>
    <row r="11" spans="1:17" ht="15.75" thickBot="1" x14ac:dyDescent="0.3">
      <c r="A11" s="17" t="s">
        <v>7</v>
      </c>
      <c r="B11" s="12" t="s">
        <v>80</v>
      </c>
      <c r="C11" s="20">
        <v>33.099240000000002</v>
      </c>
      <c r="D11" s="15"/>
      <c r="O11" s="2">
        <v>1995</v>
      </c>
      <c r="P11" s="90">
        <f>'1995'!B367</f>
        <v>7.75589</v>
      </c>
      <c r="Q11" s="91">
        <f>'1995'!C367</f>
        <v>2.4409399999999999</v>
      </c>
    </row>
    <row r="12" spans="1:17" ht="15.75" thickBot="1" x14ac:dyDescent="0.3">
      <c r="A12" s="17" t="s">
        <v>8</v>
      </c>
      <c r="B12" s="12" t="s">
        <v>81</v>
      </c>
      <c r="C12" s="20">
        <v>-112.43545</v>
      </c>
      <c r="D12" s="15"/>
      <c r="O12" s="2">
        <v>1996</v>
      </c>
      <c r="P12" s="90">
        <f>'1996'!B367</f>
        <v>4.0551100000000009</v>
      </c>
      <c r="Q12" s="91">
        <f>'1996'!C367</f>
        <v>2.6377899999999999</v>
      </c>
    </row>
    <row r="13" spans="1:17" ht="15.75" thickBot="1" x14ac:dyDescent="0.3">
      <c r="A13" s="17" t="s">
        <v>9</v>
      </c>
      <c r="B13" s="12" t="s">
        <v>82</v>
      </c>
      <c r="C13" s="12"/>
      <c r="D13" s="15"/>
      <c r="O13" s="2">
        <v>1997</v>
      </c>
      <c r="P13" s="90">
        <f>'1997'!B367</f>
        <v>2.40157</v>
      </c>
      <c r="Q13" s="91">
        <f>'1997'!C367</f>
        <v>0.15748000000000001</v>
      </c>
    </row>
    <row r="14" spans="1:17" ht="15.75" thickBot="1" x14ac:dyDescent="0.3">
      <c r="A14" s="18" t="s">
        <v>10</v>
      </c>
      <c r="B14" s="6" t="s">
        <v>83</v>
      </c>
      <c r="C14" s="6"/>
      <c r="D14" s="16"/>
      <c r="O14" s="2">
        <v>1998</v>
      </c>
      <c r="P14" s="90">
        <f>'1998'!B367</f>
        <v>8.9763600000000014</v>
      </c>
      <c r="Q14" s="91">
        <f>'1998'!C367</f>
        <v>3.5039299999999991</v>
      </c>
    </row>
    <row r="15" spans="1:17" ht="15.75" thickBot="1" x14ac:dyDescent="0.3">
      <c r="A15" s="83" t="s">
        <v>125</v>
      </c>
      <c r="B15" s="12"/>
      <c r="C15" s="12"/>
      <c r="D15" s="62">
        <f>AVERAGE(P5:P41)</f>
        <v>5.6937532432432407</v>
      </c>
      <c r="O15" s="2">
        <v>1999</v>
      </c>
      <c r="P15" s="90">
        <f>'1999'!B367</f>
        <v>4.4881799999999998</v>
      </c>
      <c r="Q15" s="91">
        <f>'1999'!C367</f>
        <v>1.5748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2000</v>
      </c>
      <c r="P16" s="90">
        <f>'2000'!B367</f>
        <v>3.5826700000000002</v>
      </c>
      <c r="Q16" s="91">
        <f>'2000'!C367</f>
        <v>1.3385799999999999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2001</v>
      </c>
      <c r="P17" s="90">
        <f>'2001'!B367</f>
        <v>7.4802999999999988</v>
      </c>
      <c r="Q17" s="91">
        <f>'2001'!C367</f>
        <v>3.30708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2002</v>
      </c>
      <c r="P18" s="90">
        <f>'2002'!B367</f>
        <v>2.9133800000000001</v>
      </c>
      <c r="Q18" s="91">
        <f>'2002'!C367</f>
        <v>1.4173199999999999</v>
      </c>
    </row>
    <row r="19" spans="1:17" ht="15.75" thickBot="1" x14ac:dyDescent="0.3">
      <c r="O19" s="2">
        <v>2003</v>
      </c>
      <c r="P19" s="90">
        <f>'2003'!B367</f>
        <v>6.4960499999999977</v>
      </c>
      <c r="Q19" s="91">
        <f>'2003'!C367</f>
        <v>2.0472399999999999</v>
      </c>
    </row>
    <row r="20" spans="1:17" ht="15.75" thickBot="1" x14ac:dyDescent="0.3">
      <c r="A20" s="84" t="s">
        <v>16</v>
      </c>
      <c r="B20" s="30"/>
      <c r="C20" s="30"/>
      <c r="D20" s="31"/>
      <c r="O20" s="2">
        <v>2004</v>
      </c>
      <c r="P20" s="90">
        <f>'2004'!B367</f>
        <v>3.7795199999999993</v>
      </c>
      <c r="Q20" s="91">
        <f>'2004'!C367</f>
        <v>1.02362</v>
      </c>
    </row>
    <row r="21" spans="1:17" ht="15.75" thickBot="1" x14ac:dyDescent="0.3">
      <c r="A21" s="32" t="s">
        <v>55</v>
      </c>
      <c r="B21" s="33"/>
      <c r="C21" s="33"/>
      <c r="D21" s="34"/>
      <c r="O21" s="2">
        <v>2005</v>
      </c>
      <c r="P21" s="90">
        <f>'2005'!B367</f>
        <v>8.2676999999999996</v>
      </c>
      <c r="Q21" s="91">
        <f>'2005'!C367</f>
        <v>0.70865999999999996</v>
      </c>
    </row>
    <row r="22" spans="1:17" ht="15.75" thickBot="1" x14ac:dyDescent="0.3">
      <c r="A22" s="35" t="s">
        <v>56</v>
      </c>
      <c r="B22" s="36"/>
      <c r="C22" s="36"/>
      <c r="D22" s="37"/>
      <c r="O22" s="2">
        <v>2006</v>
      </c>
      <c r="P22" s="90">
        <f>'2006'!B367</f>
        <v>7.2440799999999994</v>
      </c>
      <c r="Q22" s="91">
        <f>'2006'!C367</f>
        <v>5.2362099999999998</v>
      </c>
    </row>
    <row r="23" spans="1:17" ht="15.75" thickBot="1" x14ac:dyDescent="0.3">
      <c r="O23" s="2">
        <v>2007</v>
      </c>
      <c r="P23" s="90">
        <f>'2007'!B367</f>
        <v>2.0866099999999999</v>
      </c>
      <c r="Q23" s="91">
        <f>'2007'!C367</f>
        <v>0.19685000000000002</v>
      </c>
    </row>
    <row r="24" spans="1:17" ht="15.75" thickBot="1" x14ac:dyDescent="0.3">
      <c r="A24" s="38" t="s">
        <v>54</v>
      </c>
      <c r="B24" s="54"/>
      <c r="C24" s="54"/>
      <c r="D24" s="39"/>
      <c r="O24" s="2">
        <v>2008</v>
      </c>
      <c r="P24" s="90">
        <f>'2008'!B367</f>
        <v>5.5905399999999981</v>
      </c>
      <c r="Q24" s="91">
        <f>'2008'!C367</f>
        <v>1.7322799999999998</v>
      </c>
    </row>
    <row r="25" spans="1:17" ht="15.75" thickBot="1" x14ac:dyDescent="0.3">
      <c r="A25" s="40"/>
      <c r="B25" s="40" t="s">
        <v>51</v>
      </c>
      <c r="C25" s="55">
        <v>29</v>
      </c>
      <c r="D25" s="57"/>
      <c r="O25" s="2">
        <v>2009</v>
      </c>
      <c r="P25" s="90">
        <f>'2009'!B367</f>
        <v>4.7244000000000002</v>
      </c>
      <c r="Q25" s="91">
        <f>'2009'!C367</f>
        <v>1.85039</v>
      </c>
    </row>
    <row r="26" spans="1:17" ht="15.75" thickBot="1" x14ac:dyDescent="0.3">
      <c r="A26" s="40"/>
      <c r="B26" s="40" t="s">
        <v>52</v>
      </c>
      <c r="C26" s="55">
        <v>3</v>
      </c>
      <c r="D26" s="57"/>
      <c r="O26" s="2">
        <v>2010</v>
      </c>
      <c r="P26" s="90">
        <f>'2010'!B367</f>
        <v>5.6299099999999997</v>
      </c>
      <c r="Q26" s="91">
        <f>'2010'!C367</f>
        <v>0.94488000000000005</v>
      </c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2011</v>
      </c>
      <c r="P27" s="90">
        <f>'2011'!B367</f>
        <v>2.0472399999999999</v>
      </c>
      <c r="Q27" s="91">
        <f>'2011'!C367</f>
        <v>0</v>
      </c>
    </row>
    <row r="28" spans="1:17" ht="15.75" thickBot="1" x14ac:dyDescent="0.3">
      <c r="O28" s="2">
        <v>2012</v>
      </c>
      <c r="P28" s="90">
        <f>'2012'!B367</f>
        <v>5.0393600000000003</v>
      </c>
      <c r="Q28" s="91">
        <f>'2012'!C367</f>
        <v>3.3858200000000003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2013</v>
      </c>
      <c r="P29" s="90">
        <f>'2013'!B367</f>
        <v>2.4803099999999993</v>
      </c>
      <c r="Q29" s="91">
        <f>'2013'!C367</f>
        <v>0.55118000000000011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2014</v>
      </c>
      <c r="P30" s="90">
        <f>'2014'!B367</f>
        <v>7.4015600000000017</v>
      </c>
      <c r="Q30" s="91">
        <f>'2014'!C367</f>
        <v>4.3306999999999993</v>
      </c>
    </row>
    <row r="31" spans="1:17" ht="15.75" thickBot="1" x14ac:dyDescent="0.3">
      <c r="A31" s="44" t="s">
        <v>18</v>
      </c>
      <c r="B31" s="45">
        <f>FREQ!$B$42</f>
        <v>1.61</v>
      </c>
      <c r="C31" s="149">
        <f>FREQ!$C$42</f>
        <v>44419</v>
      </c>
      <c r="D31" s="46">
        <v>556</v>
      </c>
      <c r="O31" s="2">
        <v>2015</v>
      </c>
      <c r="P31" s="90">
        <f>'2015'!B367</f>
        <v>3.9763700000000002</v>
      </c>
      <c r="Q31" s="91">
        <f>'2015'!C367</f>
        <v>1.1811000000000003</v>
      </c>
    </row>
    <row r="32" spans="1:17" ht="15.75" thickBot="1" x14ac:dyDescent="0.3">
      <c r="A32" s="44" t="s">
        <v>19</v>
      </c>
      <c r="B32" s="45">
        <f>FREQ!$D$42</f>
        <v>2.4</v>
      </c>
      <c r="C32" s="149">
        <f>FREQ!$E$42</f>
        <v>38939</v>
      </c>
      <c r="D32" s="46">
        <v>227</v>
      </c>
      <c r="O32" s="2">
        <v>2016</v>
      </c>
      <c r="P32" s="90">
        <f>'2016'!B367</f>
        <v>4.1338499999999998</v>
      </c>
      <c r="Q32" s="91">
        <f>'2016'!C367</f>
        <v>1.7716499999999997</v>
      </c>
    </row>
    <row r="33" spans="1:17" ht="15.75" thickBot="1" x14ac:dyDescent="0.3">
      <c r="A33" s="44" t="s">
        <v>20</v>
      </c>
      <c r="B33" s="45">
        <f>FREQ!$F$42</f>
        <v>2.52</v>
      </c>
      <c r="C33" s="149">
        <f>FREQ!$G$42</f>
        <v>38939</v>
      </c>
      <c r="D33" s="46">
        <v>116</v>
      </c>
      <c r="O33" s="2">
        <v>2017</v>
      </c>
      <c r="P33" s="90">
        <f>'2017'!B367</f>
        <v>6.1417200000000003</v>
      </c>
      <c r="Q33" s="91">
        <f>'2017'!C367</f>
        <v>2.6377899999999999</v>
      </c>
    </row>
    <row r="34" spans="1:17" ht="15.75" customHeight="1" thickBot="1" x14ac:dyDescent="0.3">
      <c r="A34" s="44" t="s">
        <v>21</v>
      </c>
      <c r="B34" s="45">
        <f>FREQ!$H$42</f>
        <v>2.56</v>
      </c>
      <c r="C34" s="149">
        <f>FREQ!$I$42</f>
        <v>38939</v>
      </c>
      <c r="D34" s="46">
        <v>72</v>
      </c>
      <c r="O34" s="2">
        <v>2018</v>
      </c>
      <c r="P34" s="90">
        <f>'2018'!B367</f>
        <v>2.7952700000000004</v>
      </c>
      <c r="Q34" s="91">
        <f>'2018'!C367</f>
        <v>2.0472399999999999</v>
      </c>
    </row>
    <row r="35" spans="1:17" ht="15.75" thickBot="1" x14ac:dyDescent="0.3">
      <c r="A35" s="44" t="s">
        <v>22</v>
      </c>
      <c r="B35" s="45">
        <f>FREQ!$J$42</f>
        <v>2.56</v>
      </c>
      <c r="C35" s="149">
        <f>FREQ!$K$42</f>
        <v>38939</v>
      </c>
      <c r="D35" s="46">
        <v>21</v>
      </c>
      <c r="O35" s="2">
        <v>2019</v>
      </c>
      <c r="P35" s="90">
        <f>'2019'!B367</f>
        <v>8.5826599999999971</v>
      </c>
      <c r="Q35" s="91">
        <f>'2019'!C367</f>
        <v>1.6929100000000001</v>
      </c>
    </row>
    <row r="36" spans="1:17" ht="15.75" thickBot="1" x14ac:dyDescent="0.3">
      <c r="A36" s="47" t="s">
        <v>23</v>
      </c>
      <c r="B36" s="48">
        <f>FREQ!$L$42</f>
        <v>3.31</v>
      </c>
      <c r="C36" s="150">
        <f>FREQ!$M$42</f>
        <v>44419</v>
      </c>
      <c r="D36" s="49">
        <v>33</v>
      </c>
      <c r="O36" s="2">
        <v>2020</v>
      </c>
      <c r="P36" s="90">
        <f>'2020'!B367</f>
        <v>6.8503799999999986</v>
      </c>
      <c r="Q36" s="91">
        <f>'2020'!C367</f>
        <v>0.11811000000000001</v>
      </c>
    </row>
    <row r="37" spans="1:17" ht="15.75" thickBot="1" x14ac:dyDescent="0.3">
      <c r="O37" s="2">
        <v>2021</v>
      </c>
      <c r="P37" s="90">
        <f>'2021'!B367</f>
        <v>9.5275399999999983</v>
      </c>
      <c r="Q37" s="91">
        <f>'2021'!C367</f>
        <v>8.4645499999999991</v>
      </c>
    </row>
    <row r="38" spans="1:17" ht="16.5" thickBot="1" x14ac:dyDescent="0.3">
      <c r="A38" s="170" t="s">
        <v>72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2022</v>
      </c>
      <c r="P38" s="90">
        <f>'2022'!B367</f>
        <v>7.6377799999999993</v>
      </c>
      <c r="Q38" s="91">
        <f>'2022'!C367</f>
        <v>5.0787300000000002</v>
      </c>
    </row>
    <row r="39" spans="1:17" ht="16.5" thickBot="1" x14ac:dyDescent="0.3">
      <c r="A39" s="15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2">
        <v>2023</v>
      </c>
      <c r="P39" s="90">
        <f>'2023'!B367</f>
        <v>6.2598299999999991</v>
      </c>
      <c r="Q39" s="91">
        <f>'2023'!C367</f>
        <v>0.43307000000000007</v>
      </c>
    </row>
    <row r="40" spans="1:17" ht="15.75" thickBot="1" x14ac:dyDescent="0.3">
      <c r="O40" s="2">
        <v>2024</v>
      </c>
      <c r="P40" s="90">
        <f>'2024'!B367</f>
        <v>8.1495899999999999</v>
      </c>
      <c r="Q40" s="91">
        <f>'2024'!C367</f>
        <v>3.0708600000000006</v>
      </c>
    </row>
    <row r="41" spans="1:17" ht="15.75" thickBot="1" x14ac:dyDescent="0.3">
      <c r="O41" s="2">
        <v>2025</v>
      </c>
      <c r="P41" s="90">
        <f>'2025'!B367</f>
        <v>1.9684999999999999</v>
      </c>
      <c r="Q41" s="91">
        <f>'2025'!C367</f>
        <v>1.3385800000000001</v>
      </c>
    </row>
    <row r="42" spans="1:17" x14ac:dyDescent="0.25">
      <c r="O42" s="167" t="s">
        <v>122</v>
      </c>
      <c r="P42" s="168"/>
      <c r="Q42" s="168"/>
    </row>
    <row r="43" spans="1:17" x14ac:dyDescent="0.25">
      <c r="O43" s="169"/>
      <c r="P43" s="169"/>
      <c r="Q43" s="169"/>
    </row>
  </sheetData>
  <sheetProtection algorithmName="SHA-512" hashValue="Jl1XP13DDyfTDHFvc6VMa8FuJF54XitgTK/yxh4ndpKNq587NtsKc69pNXB6HvRN7rpuomce/mZmCeuYbKMAGg==" saltValue="IVno8t9tT30iu5ZOTrQpV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O42:Q43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 t="str">
        <f ca="1">INDIRECT("'"&amp;$M$1&amp;"'!"&amp;"$B$306")</f>
        <v>_____</v>
      </c>
      <c r="M4" s="4">
        <f ca="1">INDIRECT("'"&amp;$M$1&amp;"'!"&amp;"$B$337")</f>
        <v>3.9370000000000002E-2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 t="str">
        <f ca="1">INDIRECT("'"&amp;$M$1&amp;"'!"&amp;"$B$307")</f>
        <v>_____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 t="str">
        <f ca="1">INDIRECT("'"&amp;$M$1&amp;"'!"&amp;"$B$308")</f>
        <v>_____</v>
      </c>
      <c r="M6" s="4">
        <f ca="1">INDIRECT("'"&amp;$M$1&amp;"'!"&amp;"$B$339")</f>
        <v>0.74802999999999997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0.15748000000000001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0.15748000000000001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0.35432999999999998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 t="str">
        <f ca="1">INDIRECT("'"&amp;$M$1&amp;"'!"&amp;"$B$305")</f>
        <v>_____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0.35433000000000003</v>
      </c>
      <c r="H35" s="71">
        <f t="shared" ca="1" si="0"/>
        <v>3.9370000000000002E-2</v>
      </c>
      <c r="I35" s="71">
        <f t="shared" ca="1" si="0"/>
        <v>0.15748000000000001</v>
      </c>
      <c r="J35" s="71">
        <f t="shared" ref="J35" ca="1" si="1">SUM(J4:J34)</f>
        <v>7.8740000000000004E-2</v>
      </c>
      <c r="K35" s="71">
        <f t="shared" ref="K35" ca="1" si="2">SUM(K4:K34)</f>
        <v>7.8740000000000004E-2</v>
      </c>
      <c r="L35" s="71">
        <f t="shared" ref="L35" ca="1" si="3">SUM(L4:L34)</f>
        <v>0</v>
      </c>
      <c r="M35" s="71">
        <f t="shared" ref="M35" ca="1" si="4">SUM(M4:M34)</f>
        <v>1.2598400000000001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0.35433000000000003</v>
      </c>
      <c r="H36" s="73">
        <f t="shared" ca="1" si="5"/>
        <v>0.39370000000000005</v>
      </c>
      <c r="I36" s="73">
        <f t="shared" ca="1" si="5"/>
        <v>0.55118</v>
      </c>
      <c r="J36" s="73">
        <f t="shared" ca="1" si="5"/>
        <v>0.62992000000000004</v>
      </c>
      <c r="K36" s="73">
        <f t="shared" ca="1" si="5"/>
        <v>0.70866000000000007</v>
      </c>
      <c r="L36" s="73">
        <f t="shared" ca="1" si="5"/>
        <v>0.70866000000000007</v>
      </c>
      <c r="M36" s="73">
        <f t="shared" ca="1" si="5"/>
        <v>1.9685000000000001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0.15748000000000001</v>
      </c>
      <c r="H37" s="73">
        <f t="shared" ca="1" si="6"/>
        <v>3.9370000000000002E-2</v>
      </c>
      <c r="I37" s="73">
        <f t="shared" ca="1" si="6"/>
        <v>0.15748000000000001</v>
      </c>
      <c r="J37" s="73">
        <f t="shared" ca="1" si="6"/>
        <v>7.8740000000000004E-2</v>
      </c>
      <c r="K37" s="73">
        <f t="shared" ca="1" si="6"/>
        <v>3.9370000000000002E-2</v>
      </c>
      <c r="L37" s="73">
        <f ca="1">MAX(L4:L34)</f>
        <v>0</v>
      </c>
      <c r="M37" s="73">
        <f t="shared" ca="1" si="6"/>
        <v>0.74802999999999997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1</v>
      </c>
      <c r="J38" s="74">
        <f t="shared" ca="1" si="7"/>
        <v>1</v>
      </c>
      <c r="K38" s="74">
        <f t="shared" ca="1" si="7"/>
        <v>2</v>
      </c>
      <c r="L38" s="74">
        <f t="shared" ca="1" si="7"/>
        <v>0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0.74802999999999997</v>
      </c>
    </row>
    <row r="41" spans="1:22" ht="15.75" x14ac:dyDescent="0.25">
      <c r="A41" s="75" t="s">
        <v>47</v>
      </c>
      <c r="B41" s="76"/>
      <c r="C41" s="76"/>
      <c r="D41" s="77">
        <f ca="1">MAX(B35:M35)</f>
        <v>1.2598400000000001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1.3385800000000001</v>
      </c>
    </row>
    <row r="43" spans="1:22" ht="15.75" x14ac:dyDescent="0.25">
      <c r="A43" s="75" t="s">
        <v>70</v>
      </c>
      <c r="B43" s="76"/>
      <c r="C43" s="76"/>
      <c r="D43" s="77">
        <f ca="1">M36</f>
        <v>1.9685000000000001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0.34572977013642325</v>
      </c>
    </row>
    <row r="45" spans="1:22" ht="15.75" x14ac:dyDescent="0.25">
      <c r="A45" s="75" t="s">
        <v>48</v>
      </c>
      <c r="B45" s="76"/>
      <c r="C45" s="76"/>
      <c r="D45" s="79">
        <f ca="1">SUM(B38:M38)</f>
        <v>12</v>
      </c>
    </row>
    <row r="47" spans="1:22" ht="15.75" x14ac:dyDescent="0.25">
      <c r="A47" s="170" t="s">
        <v>72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1"/>
  <sheetViews>
    <sheetView workbookViewId="0">
      <selection activeCell="L16" sqref="L1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53">
        <v>84500</v>
      </c>
      <c r="B2" s="154">
        <v>45870</v>
      </c>
      <c r="C2" s="153">
        <v>18</v>
      </c>
      <c r="D2" s="154">
        <v>45873.458333333336</v>
      </c>
      <c r="E2" s="153">
        <v>18</v>
      </c>
      <c r="F2" s="155">
        <f>D2-B2</f>
        <v>3.4583333333357587</v>
      </c>
      <c r="G2" s="156" t="s">
        <v>92</v>
      </c>
      <c r="H2" s="156" t="s">
        <v>85</v>
      </c>
      <c r="I2" s="153">
        <v>1</v>
      </c>
    </row>
    <row r="3" spans="1:9" x14ac:dyDescent="0.25">
      <c r="A3" s="153">
        <v>84500</v>
      </c>
      <c r="B3" s="154">
        <v>45668.5</v>
      </c>
      <c r="C3" s="153" t="s">
        <v>126</v>
      </c>
      <c r="D3" s="154">
        <v>45670.5</v>
      </c>
      <c r="E3" s="153" t="s">
        <v>126</v>
      </c>
      <c r="F3" s="155">
        <f>D3-B3</f>
        <v>2</v>
      </c>
      <c r="G3" s="156" t="s">
        <v>127</v>
      </c>
      <c r="H3" s="156" t="s">
        <v>85</v>
      </c>
      <c r="I3" s="153">
        <v>1</v>
      </c>
    </row>
    <row r="4" spans="1:9" x14ac:dyDescent="0.25">
      <c r="A4" s="153">
        <v>84500</v>
      </c>
      <c r="B4" s="154">
        <v>45406.25</v>
      </c>
      <c r="C4" s="153">
        <v>129</v>
      </c>
      <c r="D4" s="154">
        <v>45411.390277777777</v>
      </c>
      <c r="E4" s="153">
        <v>129</v>
      </c>
      <c r="F4" s="155">
        <f>D4-B4</f>
        <v>5.140277777776646</v>
      </c>
      <c r="G4" s="156" t="s">
        <v>92</v>
      </c>
      <c r="H4" s="156" t="s">
        <v>85</v>
      </c>
      <c r="I4" s="153">
        <v>1</v>
      </c>
    </row>
    <row r="5" spans="1:9" x14ac:dyDescent="0.25">
      <c r="A5" s="153">
        <v>84500</v>
      </c>
      <c r="B5" s="154">
        <v>45306.5</v>
      </c>
      <c r="C5" s="153">
        <v>36</v>
      </c>
      <c r="D5" s="154">
        <v>45308.567361111112</v>
      </c>
      <c r="E5" s="153">
        <v>36</v>
      </c>
      <c r="F5" s="155">
        <f>D5-B5</f>
        <v>2.0673611111124046</v>
      </c>
      <c r="G5" s="156" t="s">
        <v>92</v>
      </c>
      <c r="H5" s="156" t="s">
        <v>85</v>
      </c>
      <c r="I5" s="153">
        <v>1</v>
      </c>
    </row>
    <row r="6" spans="1:9" x14ac:dyDescent="0.25">
      <c r="A6" s="153">
        <v>84500</v>
      </c>
      <c r="B6" s="154">
        <v>44862.75</v>
      </c>
      <c r="C6" s="153">
        <v>53</v>
      </c>
      <c r="D6" s="154">
        <v>44865.444444444445</v>
      </c>
      <c r="E6" s="153">
        <v>53</v>
      </c>
      <c r="F6" s="155">
        <f>D6-B6</f>
        <v>2.6944444444452529</v>
      </c>
      <c r="G6" s="156" t="s">
        <v>92</v>
      </c>
      <c r="H6" s="156" t="s">
        <v>85</v>
      </c>
      <c r="I6" s="153">
        <v>1</v>
      </c>
    </row>
    <row r="7" spans="1:9" x14ac:dyDescent="0.25">
      <c r="A7" s="153">
        <v>84500</v>
      </c>
      <c r="B7" s="154">
        <v>44817.75</v>
      </c>
      <c r="C7" s="153">
        <v>169</v>
      </c>
      <c r="D7" s="154">
        <v>44823.5</v>
      </c>
      <c r="E7" s="153">
        <v>169</v>
      </c>
      <c r="F7" s="155">
        <f>D7-B7</f>
        <v>5.75</v>
      </c>
      <c r="G7" s="156" t="s">
        <v>87</v>
      </c>
      <c r="H7" s="156" t="s">
        <v>85</v>
      </c>
      <c r="I7" s="153">
        <v>1</v>
      </c>
    </row>
    <row r="8" spans="1:9" x14ac:dyDescent="0.25">
      <c r="A8" s="21">
        <v>84500</v>
      </c>
      <c r="B8" s="22">
        <v>42616</v>
      </c>
      <c r="C8" s="21">
        <v>100</v>
      </c>
      <c r="D8" s="22">
        <v>42619</v>
      </c>
      <c r="E8" s="21">
        <v>100</v>
      </c>
      <c r="F8" s="23">
        <v>3</v>
      </c>
      <c r="G8" s="24" t="s">
        <v>84</v>
      </c>
      <c r="H8" s="24" t="s">
        <v>85</v>
      </c>
      <c r="I8" s="21">
        <v>1</v>
      </c>
    </row>
    <row r="9" spans="1:9" x14ac:dyDescent="0.25">
      <c r="A9" s="21">
        <v>84500</v>
      </c>
      <c r="B9" s="22">
        <v>42404</v>
      </c>
      <c r="C9" s="21">
        <v>51</v>
      </c>
      <c r="D9" s="22">
        <v>42409</v>
      </c>
      <c r="E9" s="21">
        <v>51</v>
      </c>
      <c r="F9" s="23">
        <v>4.8099999999999996</v>
      </c>
      <c r="G9" s="24" t="s">
        <v>86</v>
      </c>
      <c r="H9" s="24" t="s">
        <v>85</v>
      </c>
      <c r="I9" s="21">
        <v>1</v>
      </c>
    </row>
    <row r="10" spans="1:9" x14ac:dyDescent="0.25">
      <c r="A10" s="21">
        <v>84500</v>
      </c>
      <c r="B10" s="22">
        <v>42322</v>
      </c>
      <c r="C10" s="21">
        <v>14</v>
      </c>
      <c r="D10" s="22">
        <v>42325</v>
      </c>
      <c r="E10" s="21">
        <v>21</v>
      </c>
      <c r="F10" s="23">
        <v>2.75</v>
      </c>
      <c r="G10" s="24" t="s">
        <v>87</v>
      </c>
      <c r="H10" s="24" t="s">
        <v>88</v>
      </c>
      <c r="I10" s="21">
        <v>1</v>
      </c>
    </row>
    <row r="11" spans="1:9" x14ac:dyDescent="0.25">
      <c r="A11" s="21">
        <v>84500</v>
      </c>
      <c r="B11" s="22">
        <v>41040</v>
      </c>
      <c r="C11" s="21">
        <v>42</v>
      </c>
      <c r="D11" s="22">
        <v>41043</v>
      </c>
      <c r="E11" s="21">
        <v>42</v>
      </c>
      <c r="F11" s="23">
        <v>2.5</v>
      </c>
      <c r="G11" s="24" t="s">
        <v>89</v>
      </c>
      <c r="H11" s="24" t="s">
        <v>85</v>
      </c>
      <c r="I11" s="21">
        <v>1</v>
      </c>
    </row>
    <row r="12" spans="1:9" x14ac:dyDescent="0.25">
      <c r="A12" s="101">
        <v>84500</v>
      </c>
      <c r="B12" s="102">
        <v>39416</v>
      </c>
      <c r="C12" s="101">
        <v>0</v>
      </c>
      <c r="D12" s="102">
        <v>39417</v>
      </c>
      <c r="E12" s="101">
        <v>0</v>
      </c>
      <c r="F12" s="103">
        <v>1.5</v>
      </c>
      <c r="G12" s="104" t="s">
        <v>90</v>
      </c>
      <c r="H12" s="104" t="s">
        <v>91</v>
      </c>
      <c r="I12" s="101">
        <v>3</v>
      </c>
    </row>
    <row r="13" spans="1:9" x14ac:dyDescent="0.25">
      <c r="A13" s="21">
        <v>84500</v>
      </c>
      <c r="B13" s="22">
        <v>38738</v>
      </c>
      <c r="C13" s="21">
        <v>6</v>
      </c>
      <c r="D13" s="22">
        <v>38741</v>
      </c>
      <c r="E13" s="21">
        <v>6</v>
      </c>
      <c r="F13" s="23">
        <v>3</v>
      </c>
      <c r="G13" s="24" t="s">
        <v>84</v>
      </c>
      <c r="H13" s="24" t="s">
        <v>85</v>
      </c>
      <c r="I13" s="21">
        <v>1</v>
      </c>
    </row>
    <row r="14" spans="1:9" x14ac:dyDescent="0.25">
      <c r="A14" s="21">
        <v>84500</v>
      </c>
      <c r="B14" s="22">
        <v>38486</v>
      </c>
      <c r="C14" s="21">
        <v>192</v>
      </c>
      <c r="D14" s="22">
        <v>38489</v>
      </c>
      <c r="E14" s="21">
        <v>192</v>
      </c>
      <c r="F14" s="23">
        <v>3.58</v>
      </c>
      <c r="G14" s="24" t="s">
        <v>84</v>
      </c>
      <c r="H14" s="24" t="s">
        <v>85</v>
      </c>
      <c r="I14" s="21">
        <v>1</v>
      </c>
    </row>
    <row r="15" spans="1:9" x14ac:dyDescent="0.25">
      <c r="A15" s="21">
        <v>84500</v>
      </c>
      <c r="B15" s="22">
        <v>37667</v>
      </c>
      <c r="C15" s="21">
        <v>75</v>
      </c>
      <c r="D15" s="22">
        <v>37670</v>
      </c>
      <c r="E15" s="21">
        <v>75</v>
      </c>
      <c r="F15" s="23">
        <v>2.77</v>
      </c>
      <c r="G15" s="24" t="s">
        <v>92</v>
      </c>
      <c r="H15" s="24" t="s">
        <v>85</v>
      </c>
      <c r="I15" s="21">
        <v>1</v>
      </c>
    </row>
    <row r="16" spans="1:9" x14ac:dyDescent="0.25">
      <c r="A16" s="21">
        <v>84500</v>
      </c>
      <c r="B16" s="22">
        <v>37490</v>
      </c>
      <c r="C16" s="21">
        <v>40</v>
      </c>
      <c r="D16" s="22">
        <v>37494</v>
      </c>
      <c r="E16" s="21">
        <v>40</v>
      </c>
      <c r="F16" s="23">
        <v>4.25</v>
      </c>
      <c r="G16" s="24" t="s">
        <v>86</v>
      </c>
      <c r="H16" s="24" t="s">
        <v>85</v>
      </c>
      <c r="I16" s="21">
        <v>1</v>
      </c>
    </row>
    <row r="17" spans="1:9" x14ac:dyDescent="0.25">
      <c r="A17" s="21">
        <v>84500</v>
      </c>
      <c r="B17" s="22">
        <v>36285</v>
      </c>
      <c r="C17" s="21">
        <v>73</v>
      </c>
      <c r="D17" s="22">
        <v>36288</v>
      </c>
      <c r="E17" s="21">
        <v>73</v>
      </c>
      <c r="F17" s="23">
        <v>3</v>
      </c>
      <c r="G17" s="24" t="s">
        <v>86</v>
      </c>
      <c r="H17" s="24" t="s">
        <v>85</v>
      </c>
      <c r="I17" s="21">
        <v>1</v>
      </c>
    </row>
    <row r="18" spans="1:9" x14ac:dyDescent="0.25">
      <c r="A18" s="21">
        <v>84500</v>
      </c>
      <c r="B18" s="22">
        <v>35411</v>
      </c>
      <c r="C18" s="21">
        <v>3</v>
      </c>
      <c r="D18" s="22">
        <v>35416</v>
      </c>
      <c r="E18" s="21">
        <v>3</v>
      </c>
      <c r="F18" s="23">
        <v>5.14</v>
      </c>
      <c r="G18" s="24" t="s">
        <v>93</v>
      </c>
      <c r="H18" s="24" t="s">
        <v>85</v>
      </c>
      <c r="I18" s="21">
        <v>1</v>
      </c>
    </row>
    <row r="19" spans="1:9" x14ac:dyDescent="0.25">
      <c r="A19" s="21">
        <v>84500</v>
      </c>
      <c r="B19" s="22">
        <v>35342</v>
      </c>
      <c r="C19" s="21">
        <v>0</v>
      </c>
      <c r="D19" s="22">
        <v>35345</v>
      </c>
      <c r="E19" s="21">
        <v>0</v>
      </c>
      <c r="F19" s="23">
        <v>3.05</v>
      </c>
      <c r="G19" s="24" t="s">
        <v>92</v>
      </c>
      <c r="H19" s="24" t="s">
        <v>85</v>
      </c>
      <c r="I19" s="21">
        <v>1</v>
      </c>
    </row>
    <row r="20" spans="1:9" x14ac:dyDescent="0.25">
      <c r="A20" s="21">
        <v>84500</v>
      </c>
      <c r="B20" s="22">
        <v>35319.106944444444</v>
      </c>
      <c r="C20" s="21">
        <v>88</v>
      </c>
      <c r="D20" s="22">
        <v>35325.418055555558</v>
      </c>
      <c r="E20" s="21">
        <v>103</v>
      </c>
      <c r="F20" s="105">
        <f>D20-B20</f>
        <v>6.3111111111138598</v>
      </c>
      <c r="G20" s="24" t="s">
        <v>93</v>
      </c>
      <c r="H20" s="24" t="s">
        <v>94</v>
      </c>
      <c r="I20" s="21">
        <v>1</v>
      </c>
    </row>
    <row r="21" spans="1:9" x14ac:dyDescent="0.25">
      <c r="A21" s="21"/>
      <c r="B21" s="22"/>
      <c r="C21" s="21"/>
      <c r="D21" s="22"/>
      <c r="E21" s="21"/>
      <c r="F21" s="106">
        <f>SUM(F2:F20)</f>
        <v>66.771527777783916</v>
      </c>
      <c r="G21" s="24"/>
      <c r="H21" s="24"/>
      <c r="I21" s="21"/>
    </row>
    <row r="22" spans="1:9" x14ac:dyDescent="0.25">
      <c r="A22" s="21"/>
      <c r="B22" s="22"/>
      <c r="C22" s="21"/>
      <c r="D22" s="22"/>
      <c r="E22" s="21"/>
      <c r="F22" s="108"/>
      <c r="G22" s="24"/>
      <c r="H22" s="24"/>
      <c r="I22" s="21"/>
    </row>
    <row r="23" spans="1:9" x14ac:dyDescent="0.25">
      <c r="A23" s="21"/>
      <c r="B23" s="22"/>
      <c r="C23" s="158" t="s">
        <v>123</v>
      </c>
      <c r="D23" s="102"/>
      <c r="E23" s="160">
        <f>Meta_Stats!B7*365.25</f>
        <v>13614</v>
      </c>
      <c r="F23" s="159">
        <f>100-((F21/E23)*100)</f>
        <v>99.509537771574969</v>
      </c>
      <c r="G23" s="104" t="s">
        <v>124</v>
      </c>
      <c r="H23" s="24"/>
      <c r="I23" s="21"/>
    </row>
    <row r="24" spans="1:9" x14ac:dyDescent="0.25">
      <c r="A24" s="21"/>
      <c r="B24" s="22"/>
      <c r="C24" s="21"/>
      <c r="D24" s="22"/>
      <c r="E24" s="21"/>
      <c r="F24" s="23"/>
      <c r="G24" s="24"/>
      <c r="H24" s="24"/>
      <c r="I24" s="21"/>
    </row>
    <row r="25" spans="1:9" x14ac:dyDescent="0.25">
      <c r="A25" s="107" t="s">
        <v>96</v>
      </c>
      <c r="C25" s="21"/>
      <c r="D25" s="22"/>
      <c r="E25" s="21"/>
      <c r="F25" s="23"/>
      <c r="G25" s="24"/>
      <c r="H25" s="24"/>
      <c r="I25" s="21"/>
    </row>
    <row r="26" spans="1:9" x14ac:dyDescent="0.25">
      <c r="A26" s="21"/>
      <c r="B26" s="22"/>
      <c r="C26" s="21"/>
      <c r="D26" s="22"/>
      <c r="E26" s="21"/>
      <c r="F26" s="23"/>
      <c r="G26" s="24"/>
      <c r="H26" s="24"/>
      <c r="I26" s="21"/>
    </row>
    <row r="31" spans="1:9" x14ac:dyDescent="0.25">
      <c r="B31" s="1"/>
      <c r="D31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6"/>
  <sheetViews>
    <sheetView workbookViewId="0">
      <pane ySplit="2" topLeftCell="A15" activePane="bottomLeft" state="frozen"/>
      <selection pane="bottomLeft" activeCell="A48" sqref="A48"/>
    </sheetView>
  </sheetViews>
  <sheetFormatPr defaultRowHeight="15" x14ac:dyDescent="0.25"/>
  <cols>
    <col min="1" max="1" width="24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 x14ac:dyDescent="0.4">
      <c r="A1" s="109"/>
      <c r="B1" s="110"/>
      <c r="C1" s="111"/>
      <c r="D1" s="112" t="s">
        <v>97</v>
      </c>
      <c r="E1" s="111"/>
      <c r="F1" s="113"/>
      <c r="G1" s="111"/>
      <c r="H1" s="113"/>
      <c r="I1" s="111"/>
      <c r="J1" s="113"/>
      <c r="K1" s="111"/>
      <c r="L1" s="113"/>
      <c r="M1" s="111"/>
    </row>
    <row r="2" spans="1:16" ht="15.75" thickBot="1" x14ac:dyDescent="0.3">
      <c r="A2" s="114" t="s">
        <v>98</v>
      </c>
      <c r="B2" s="115" t="s">
        <v>99</v>
      </c>
      <c r="C2" s="116" t="s">
        <v>100</v>
      </c>
      <c r="D2" s="115" t="s">
        <v>101</v>
      </c>
      <c r="E2" s="116" t="s">
        <v>100</v>
      </c>
      <c r="F2" s="115" t="s">
        <v>102</v>
      </c>
      <c r="G2" s="116" t="s">
        <v>100</v>
      </c>
      <c r="H2" s="115" t="s">
        <v>103</v>
      </c>
      <c r="I2" s="116" t="s">
        <v>100</v>
      </c>
      <c r="J2" s="115" t="s">
        <v>104</v>
      </c>
      <c r="K2" s="116" t="s">
        <v>100</v>
      </c>
      <c r="L2" s="115" t="s">
        <v>105</v>
      </c>
      <c r="M2" s="116" t="s">
        <v>100</v>
      </c>
      <c r="N2" s="117"/>
      <c r="O2" s="117"/>
      <c r="P2" s="117"/>
    </row>
    <row r="3" spans="1:16" x14ac:dyDescent="0.25">
      <c r="A3" s="114">
        <v>1988</v>
      </c>
      <c r="B3" s="118">
        <v>0.24</v>
      </c>
      <c r="C3" s="161">
        <v>32376</v>
      </c>
      <c r="D3" s="118">
        <v>0.47</v>
      </c>
      <c r="E3" s="161">
        <v>32376</v>
      </c>
      <c r="F3" s="118">
        <v>0.51</v>
      </c>
      <c r="G3" s="161">
        <v>32376</v>
      </c>
      <c r="H3" s="118">
        <v>0.55000000000000004</v>
      </c>
      <c r="I3" s="161">
        <v>32376</v>
      </c>
      <c r="J3" s="118">
        <v>0.55000000000000004</v>
      </c>
      <c r="K3" s="161">
        <v>32377</v>
      </c>
      <c r="L3" s="118">
        <v>0.59</v>
      </c>
      <c r="M3" s="161">
        <v>32377</v>
      </c>
      <c r="N3" s="117"/>
      <c r="O3" s="117"/>
      <c r="P3" s="117"/>
    </row>
    <row r="4" spans="1:16" x14ac:dyDescent="0.25">
      <c r="A4" s="114">
        <v>1989</v>
      </c>
      <c r="B4" s="119">
        <v>0.39</v>
      </c>
      <c r="C4" s="161">
        <v>32593</v>
      </c>
      <c r="D4" s="119">
        <v>0.39</v>
      </c>
      <c r="E4" s="161">
        <v>32593</v>
      </c>
      <c r="F4" s="119">
        <v>0.75</v>
      </c>
      <c r="G4" s="161">
        <v>32593</v>
      </c>
      <c r="H4" s="119">
        <v>0.75</v>
      </c>
      <c r="I4" s="161">
        <v>32593</v>
      </c>
      <c r="J4" s="119">
        <v>0.79</v>
      </c>
      <c r="K4" s="161">
        <v>32512</v>
      </c>
      <c r="L4" s="119">
        <v>0.83</v>
      </c>
      <c r="M4" s="161">
        <v>32535</v>
      </c>
      <c r="N4" s="117"/>
      <c r="O4" s="117"/>
      <c r="P4" s="117"/>
    </row>
    <row r="5" spans="1:16" x14ac:dyDescent="0.25">
      <c r="A5" s="114">
        <v>1990</v>
      </c>
      <c r="B5" s="119">
        <v>0.91</v>
      </c>
      <c r="C5" s="161">
        <v>33130</v>
      </c>
      <c r="D5" s="119">
        <v>1.22</v>
      </c>
      <c r="E5" s="161">
        <v>33130</v>
      </c>
      <c r="F5" s="119">
        <v>1.57</v>
      </c>
      <c r="G5" s="161">
        <v>33099</v>
      </c>
      <c r="H5" s="119">
        <v>1.69</v>
      </c>
      <c r="I5" s="161">
        <v>33099</v>
      </c>
      <c r="J5" s="119">
        <v>1.81</v>
      </c>
      <c r="K5" s="161">
        <v>33100</v>
      </c>
      <c r="L5" s="119">
        <v>1.89</v>
      </c>
      <c r="M5" s="161">
        <v>33101</v>
      </c>
      <c r="N5" s="117"/>
      <c r="O5" s="117"/>
      <c r="P5" s="117"/>
    </row>
    <row r="6" spans="1:16" x14ac:dyDescent="0.25">
      <c r="A6" s="114">
        <v>1991</v>
      </c>
      <c r="B6" s="119">
        <v>0.24</v>
      </c>
      <c r="C6" s="161">
        <v>33147</v>
      </c>
      <c r="D6" s="119">
        <v>0.31</v>
      </c>
      <c r="E6" s="161">
        <v>33147</v>
      </c>
      <c r="F6" s="119">
        <v>0.39</v>
      </c>
      <c r="G6" s="161">
        <v>33147</v>
      </c>
      <c r="H6" s="119">
        <v>0.39</v>
      </c>
      <c r="I6" s="161">
        <v>33147</v>
      </c>
      <c r="J6" s="119">
        <v>0.59</v>
      </c>
      <c r="K6" s="161">
        <v>33325</v>
      </c>
      <c r="L6" s="119">
        <v>0.87</v>
      </c>
      <c r="M6" s="161">
        <v>33326</v>
      </c>
      <c r="N6" s="117"/>
      <c r="O6" s="117"/>
      <c r="P6" s="117"/>
    </row>
    <row r="7" spans="1:16" x14ac:dyDescent="0.25">
      <c r="A7" s="114">
        <v>1992</v>
      </c>
      <c r="B7" s="119">
        <v>0.31</v>
      </c>
      <c r="C7" s="161">
        <v>33838</v>
      </c>
      <c r="D7" s="119">
        <v>0.51</v>
      </c>
      <c r="E7" s="161" t="s">
        <v>107</v>
      </c>
      <c r="F7" s="119">
        <v>0.71</v>
      </c>
      <c r="G7" s="161">
        <v>33796</v>
      </c>
      <c r="H7" s="119">
        <v>1.1000000000000001</v>
      </c>
      <c r="I7" s="161">
        <v>33796</v>
      </c>
      <c r="J7" s="119">
        <v>1.26</v>
      </c>
      <c r="K7" s="161">
        <v>33693</v>
      </c>
      <c r="L7" s="119">
        <v>1.77</v>
      </c>
      <c r="M7" s="161">
        <v>33696</v>
      </c>
      <c r="N7" s="117"/>
      <c r="O7" s="117"/>
      <c r="P7" s="117"/>
    </row>
    <row r="8" spans="1:16" x14ac:dyDescent="0.25">
      <c r="A8" s="114">
        <v>1993</v>
      </c>
      <c r="B8" s="119">
        <v>0.59</v>
      </c>
      <c r="C8" s="161">
        <v>34189</v>
      </c>
      <c r="D8" s="119">
        <v>0.94</v>
      </c>
      <c r="E8" s="161">
        <v>34189</v>
      </c>
      <c r="F8" s="119">
        <v>1.02</v>
      </c>
      <c r="G8" s="161">
        <v>34189</v>
      </c>
      <c r="H8" s="119">
        <v>1.3</v>
      </c>
      <c r="I8" s="161">
        <v>34189</v>
      </c>
      <c r="J8" s="119">
        <v>1.3</v>
      </c>
      <c r="K8" s="161">
        <v>34190</v>
      </c>
      <c r="L8" s="119">
        <v>1.3</v>
      </c>
      <c r="M8" s="161">
        <v>34192</v>
      </c>
      <c r="N8" s="117"/>
      <c r="O8" s="117"/>
      <c r="P8" s="117"/>
    </row>
    <row r="9" spans="1:16" x14ac:dyDescent="0.25">
      <c r="A9" s="114">
        <v>1994</v>
      </c>
      <c r="B9" s="119">
        <v>0.2</v>
      </c>
      <c r="C9" s="161">
        <v>34598</v>
      </c>
      <c r="D9" s="119">
        <v>0.24</v>
      </c>
      <c r="E9" s="161">
        <v>34598</v>
      </c>
      <c r="F9" s="119">
        <v>0.43</v>
      </c>
      <c r="G9" s="161">
        <v>34418</v>
      </c>
      <c r="H9" s="119">
        <v>0.63</v>
      </c>
      <c r="I9" s="161">
        <v>34373</v>
      </c>
      <c r="J9" s="119">
        <v>1.26</v>
      </c>
      <c r="K9" s="161">
        <v>34288</v>
      </c>
      <c r="L9" s="119">
        <v>1.73</v>
      </c>
      <c r="M9" s="161">
        <v>34288</v>
      </c>
      <c r="N9" s="117"/>
      <c r="O9" s="117"/>
      <c r="P9" s="117"/>
    </row>
    <row r="10" spans="1:16" x14ac:dyDescent="0.25">
      <c r="A10" s="114">
        <v>1995</v>
      </c>
      <c r="B10" s="119">
        <v>0.35</v>
      </c>
      <c r="C10" s="161">
        <v>34926</v>
      </c>
      <c r="D10" s="119">
        <v>0.35</v>
      </c>
      <c r="E10" s="161">
        <v>34926</v>
      </c>
      <c r="F10" s="119">
        <v>0.55000000000000004</v>
      </c>
      <c r="G10" s="161">
        <v>34691</v>
      </c>
      <c r="H10" s="119">
        <v>0.83</v>
      </c>
      <c r="I10" s="161">
        <v>34691</v>
      </c>
      <c r="J10" s="119">
        <v>1.54</v>
      </c>
      <c r="K10" s="161">
        <v>34691</v>
      </c>
      <c r="L10" s="119">
        <v>1.85</v>
      </c>
      <c r="M10" s="161">
        <v>34693</v>
      </c>
      <c r="N10" s="117"/>
      <c r="O10" s="117"/>
      <c r="P10" s="117"/>
    </row>
    <row r="11" spans="1:16" x14ac:dyDescent="0.25">
      <c r="A11" s="114">
        <v>1996</v>
      </c>
      <c r="B11" s="119">
        <v>0.63</v>
      </c>
      <c r="C11" s="161">
        <v>35319</v>
      </c>
      <c r="D11" s="119">
        <v>1.06</v>
      </c>
      <c r="E11" s="161">
        <v>35319</v>
      </c>
      <c r="F11" s="119">
        <v>1.06</v>
      </c>
      <c r="G11" s="161">
        <v>35319</v>
      </c>
      <c r="H11" s="119">
        <v>1.1399999999999999</v>
      </c>
      <c r="I11" s="161">
        <v>35319</v>
      </c>
      <c r="J11" s="119">
        <v>1.18</v>
      </c>
      <c r="K11" s="161">
        <v>35319</v>
      </c>
      <c r="L11" s="119">
        <v>1.18</v>
      </c>
      <c r="M11" s="161">
        <v>35319</v>
      </c>
      <c r="N11" s="117"/>
      <c r="O11" s="117"/>
      <c r="P11" s="117"/>
    </row>
    <row r="12" spans="1:16" x14ac:dyDescent="0.25">
      <c r="A12" s="114">
        <v>1997</v>
      </c>
      <c r="B12" s="119">
        <v>0.2</v>
      </c>
      <c r="C12" s="161">
        <v>35443</v>
      </c>
      <c r="D12" s="119">
        <v>0.31</v>
      </c>
      <c r="E12" s="161">
        <v>35443</v>
      </c>
      <c r="F12" s="119">
        <v>0.63</v>
      </c>
      <c r="G12" s="161">
        <v>35443</v>
      </c>
      <c r="H12" s="119">
        <v>0.63</v>
      </c>
      <c r="I12" s="161">
        <v>35443</v>
      </c>
      <c r="J12" s="119">
        <v>0.71</v>
      </c>
      <c r="K12" s="161">
        <v>35444</v>
      </c>
      <c r="L12" s="119">
        <v>0.71</v>
      </c>
      <c r="M12" s="161">
        <v>35446</v>
      </c>
      <c r="N12" s="117"/>
      <c r="O12" s="117"/>
      <c r="P12" s="117"/>
    </row>
    <row r="13" spans="1:16" x14ac:dyDescent="0.25">
      <c r="A13" s="114">
        <v>1998</v>
      </c>
      <c r="B13" s="119">
        <v>0.55000000000000004</v>
      </c>
      <c r="C13" s="161">
        <v>35999</v>
      </c>
      <c r="D13" s="119">
        <v>0.67</v>
      </c>
      <c r="E13" s="161">
        <v>35999</v>
      </c>
      <c r="F13" s="119">
        <v>0.67</v>
      </c>
      <c r="G13" s="161">
        <v>35999</v>
      </c>
      <c r="H13" s="119">
        <v>0.71</v>
      </c>
      <c r="I13" s="161">
        <v>35999</v>
      </c>
      <c r="J13" s="119">
        <v>0.98</v>
      </c>
      <c r="K13" s="161">
        <v>35844</v>
      </c>
      <c r="L13" s="119">
        <v>1.38</v>
      </c>
      <c r="M13" s="161">
        <v>35843</v>
      </c>
      <c r="N13" s="117"/>
      <c r="O13" s="117"/>
      <c r="P13" s="117"/>
    </row>
    <row r="14" spans="1:16" x14ac:dyDescent="0.25">
      <c r="A14" s="114">
        <v>1999</v>
      </c>
      <c r="B14" s="119">
        <v>0.24</v>
      </c>
      <c r="C14" s="161">
        <v>36422</v>
      </c>
      <c r="D14" s="119">
        <v>0.28000000000000003</v>
      </c>
      <c r="E14" s="161">
        <v>36098</v>
      </c>
      <c r="F14" s="119">
        <v>0.51</v>
      </c>
      <c r="G14" s="161">
        <v>36252</v>
      </c>
      <c r="H14" s="119">
        <v>0.83</v>
      </c>
      <c r="I14" s="161">
        <v>36252</v>
      </c>
      <c r="J14" s="119">
        <v>1.18</v>
      </c>
      <c r="K14" s="161">
        <v>36252</v>
      </c>
      <c r="L14" s="119">
        <v>1.22</v>
      </c>
      <c r="M14" s="161">
        <v>36254</v>
      </c>
      <c r="N14" s="117"/>
      <c r="O14" s="117"/>
      <c r="P14" s="117"/>
    </row>
    <row r="15" spans="1:16" x14ac:dyDescent="0.25">
      <c r="A15" s="114">
        <v>2000</v>
      </c>
      <c r="B15" s="119">
        <v>0.35</v>
      </c>
      <c r="C15" s="161">
        <v>36591</v>
      </c>
      <c r="D15" s="119">
        <v>0.39</v>
      </c>
      <c r="E15" s="161">
        <v>36591</v>
      </c>
      <c r="F15" s="119">
        <v>0.47</v>
      </c>
      <c r="G15" s="161">
        <v>36591</v>
      </c>
      <c r="H15" s="119">
        <v>0.63</v>
      </c>
      <c r="I15" s="161">
        <v>36591</v>
      </c>
      <c r="J15" s="119">
        <v>1.73</v>
      </c>
      <c r="K15" s="161">
        <v>36591</v>
      </c>
      <c r="L15" s="119">
        <v>2.2000000000000002</v>
      </c>
      <c r="M15" s="161">
        <v>36593</v>
      </c>
    </row>
    <row r="16" spans="1:16" x14ac:dyDescent="0.25">
      <c r="A16" s="114">
        <v>2001</v>
      </c>
      <c r="B16" s="119">
        <v>1.02</v>
      </c>
      <c r="C16" s="161">
        <v>37078</v>
      </c>
      <c r="D16" s="119">
        <v>1.22</v>
      </c>
      <c r="E16" s="161">
        <v>37078</v>
      </c>
      <c r="F16" s="119">
        <v>1.57</v>
      </c>
      <c r="G16" s="161">
        <v>37102</v>
      </c>
      <c r="H16" s="119">
        <v>1.57</v>
      </c>
      <c r="I16" s="161">
        <v>37102</v>
      </c>
      <c r="J16" s="119">
        <v>1.57</v>
      </c>
      <c r="K16" s="161">
        <v>37102</v>
      </c>
      <c r="L16" s="119">
        <v>1.57</v>
      </c>
      <c r="M16" s="161">
        <v>37104</v>
      </c>
    </row>
    <row r="17" spans="1:13" x14ac:dyDescent="0.25">
      <c r="A17" s="114">
        <v>2002</v>
      </c>
      <c r="B17" s="119">
        <v>0.35</v>
      </c>
      <c r="C17" s="161">
        <v>37505</v>
      </c>
      <c r="D17" s="119">
        <v>0.67</v>
      </c>
      <c r="E17" s="161">
        <v>37505</v>
      </c>
      <c r="F17" s="119">
        <v>0.91</v>
      </c>
      <c r="G17" s="161">
        <v>37505</v>
      </c>
      <c r="H17" s="119">
        <v>0.91</v>
      </c>
      <c r="I17" s="161">
        <v>37505</v>
      </c>
      <c r="J17" s="119">
        <v>0.91</v>
      </c>
      <c r="K17" s="161">
        <v>37506</v>
      </c>
      <c r="L17" s="119">
        <v>1.34</v>
      </c>
      <c r="M17" s="161">
        <v>37508</v>
      </c>
    </row>
    <row r="18" spans="1:13" x14ac:dyDescent="0.25">
      <c r="A18" s="114">
        <v>2003</v>
      </c>
      <c r="B18" s="119">
        <v>0.35</v>
      </c>
      <c r="C18" s="161">
        <v>37847</v>
      </c>
      <c r="D18" s="119">
        <v>0.71</v>
      </c>
      <c r="E18" s="161">
        <v>37847</v>
      </c>
      <c r="F18" s="119">
        <v>0.87</v>
      </c>
      <c r="G18" s="161">
        <v>37847</v>
      </c>
      <c r="H18" s="119">
        <v>0.91</v>
      </c>
      <c r="I18" s="161">
        <v>37848</v>
      </c>
      <c r="J18" s="119">
        <v>0.98</v>
      </c>
      <c r="K18" s="161">
        <v>37665</v>
      </c>
      <c r="L18" s="119">
        <v>1.26</v>
      </c>
      <c r="M18" s="161">
        <v>37667</v>
      </c>
    </row>
    <row r="19" spans="1:13" x14ac:dyDescent="0.25">
      <c r="A19" s="114">
        <v>2004</v>
      </c>
      <c r="B19" s="119">
        <v>0.28000000000000003</v>
      </c>
      <c r="C19" s="161">
        <v>38182</v>
      </c>
      <c r="D19" s="119">
        <v>0.47</v>
      </c>
      <c r="E19" s="161">
        <v>38182</v>
      </c>
      <c r="F19" s="119">
        <v>0.51</v>
      </c>
      <c r="G19" s="161">
        <v>38182</v>
      </c>
      <c r="H19" s="119">
        <v>0.51</v>
      </c>
      <c r="I19" s="161">
        <v>38182</v>
      </c>
      <c r="J19" s="119">
        <v>0.71</v>
      </c>
      <c r="K19" s="161">
        <v>38079</v>
      </c>
      <c r="L19" s="119">
        <v>0.94</v>
      </c>
      <c r="M19" s="161">
        <v>38079</v>
      </c>
    </row>
    <row r="20" spans="1:13" x14ac:dyDescent="0.25">
      <c r="A20" s="114">
        <v>2005</v>
      </c>
      <c r="B20" s="119">
        <v>0.31</v>
      </c>
      <c r="C20" s="161">
        <v>38556</v>
      </c>
      <c r="D20" s="119">
        <v>0.47</v>
      </c>
      <c r="E20" s="161">
        <v>38406</v>
      </c>
      <c r="F20" s="119">
        <v>0.79</v>
      </c>
      <c r="G20" s="161">
        <v>38406</v>
      </c>
      <c r="H20" s="119">
        <v>0.79</v>
      </c>
      <c r="I20" s="161">
        <v>38406</v>
      </c>
      <c r="J20" s="119">
        <v>0.87</v>
      </c>
      <c r="K20" s="161">
        <v>38402</v>
      </c>
      <c r="L20" s="119">
        <v>1.22</v>
      </c>
      <c r="M20" s="161">
        <v>38402</v>
      </c>
    </row>
    <row r="21" spans="1:13" x14ac:dyDescent="0.25">
      <c r="A21" s="114">
        <v>2006</v>
      </c>
      <c r="B21" s="119">
        <v>1.22</v>
      </c>
      <c r="C21" s="161">
        <v>38939</v>
      </c>
      <c r="D21" s="119">
        <v>2.4</v>
      </c>
      <c r="E21" s="161">
        <v>38939</v>
      </c>
      <c r="F21" s="119">
        <v>2.52</v>
      </c>
      <c r="G21" s="161">
        <v>38939</v>
      </c>
      <c r="H21" s="119">
        <v>2.56</v>
      </c>
      <c r="I21" s="161">
        <v>38939</v>
      </c>
      <c r="J21" s="119">
        <v>2.56</v>
      </c>
      <c r="K21" s="161">
        <v>38939</v>
      </c>
      <c r="L21" s="119">
        <v>3.19</v>
      </c>
      <c r="M21" s="161">
        <v>38939</v>
      </c>
    </row>
    <row r="22" spans="1:13" x14ac:dyDescent="0.25">
      <c r="A22" s="114">
        <v>2007</v>
      </c>
      <c r="B22" s="119">
        <v>0.31</v>
      </c>
      <c r="C22" s="161">
        <v>39163</v>
      </c>
      <c r="D22" s="119">
        <v>0.47</v>
      </c>
      <c r="E22" s="161">
        <v>39163</v>
      </c>
      <c r="F22" s="119">
        <v>0.63</v>
      </c>
      <c r="G22" s="161">
        <v>39163</v>
      </c>
      <c r="H22" s="119">
        <v>0.79</v>
      </c>
      <c r="I22" s="161">
        <v>39164</v>
      </c>
      <c r="J22" s="119">
        <v>1.34</v>
      </c>
      <c r="K22" s="161">
        <v>39164</v>
      </c>
      <c r="L22" s="119">
        <v>1.34</v>
      </c>
      <c r="M22" s="161">
        <v>39164</v>
      </c>
    </row>
    <row r="23" spans="1:13" x14ac:dyDescent="0.25">
      <c r="A23" s="114">
        <v>2008</v>
      </c>
      <c r="B23" s="119">
        <v>0.31</v>
      </c>
      <c r="C23" s="161">
        <v>39416</v>
      </c>
      <c r="D23" s="119">
        <v>0.55000000000000004</v>
      </c>
      <c r="E23" s="161">
        <v>39416</v>
      </c>
      <c r="F23" s="119">
        <v>0.83</v>
      </c>
      <c r="G23" s="161">
        <v>39416</v>
      </c>
      <c r="H23" s="119">
        <v>0.94</v>
      </c>
      <c r="I23" s="161">
        <v>39416</v>
      </c>
      <c r="J23" s="119">
        <v>1.1000000000000001</v>
      </c>
      <c r="K23" s="161">
        <v>39416</v>
      </c>
      <c r="L23" s="119">
        <v>1.1000000000000001</v>
      </c>
      <c r="M23" s="161">
        <v>39416</v>
      </c>
    </row>
    <row r="24" spans="1:13" x14ac:dyDescent="0.25">
      <c r="A24" s="114">
        <v>2009</v>
      </c>
      <c r="B24" s="119">
        <v>0.24</v>
      </c>
      <c r="C24" s="161">
        <v>40019</v>
      </c>
      <c r="D24" s="119">
        <v>0.43</v>
      </c>
      <c r="E24" s="161">
        <v>40046</v>
      </c>
      <c r="F24" s="119">
        <v>0.55000000000000004</v>
      </c>
      <c r="G24" s="161">
        <v>39853</v>
      </c>
      <c r="H24" s="119">
        <v>0.63</v>
      </c>
      <c r="I24" s="161">
        <v>39853</v>
      </c>
      <c r="J24" s="119">
        <v>0.75</v>
      </c>
      <c r="K24" s="161">
        <v>40047</v>
      </c>
      <c r="L24" s="119">
        <v>0.83</v>
      </c>
      <c r="M24" s="161">
        <v>39854</v>
      </c>
    </row>
    <row r="25" spans="1:13" x14ac:dyDescent="0.25">
      <c r="A25" s="114">
        <v>2010</v>
      </c>
      <c r="B25" s="119">
        <v>0.28000000000000003</v>
      </c>
      <c r="C25" s="161">
        <v>40197</v>
      </c>
      <c r="D25" s="119">
        <v>0.47</v>
      </c>
      <c r="E25" s="161">
        <v>40197</v>
      </c>
      <c r="F25" s="119">
        <v>0.91</v>
      </c>
      <c r="G25" s="161">
        <v>40197</v>
      </c>
      <c r="H25" s="119">
        <v>1.34</v>
      </c>
      <c r="I25" s="161">
        <v>40197</v>
      </c>
      <c r="J25" s="119">
        <v>1.38</v>
      </c>
      <c r="K25" s="161">
        <v>40197</v>
      </c>
      <c r="L25" s="119">
        <v>2.52</v>
      </c>
      <c r="M25" s="161">
        <v>40197</v>
      </c>
    </row>
    <row r="26" spans="1:13" x14ac:dyDescent="0.25">
      <c r="A26" s="114">
        <v>2011</v>
      </c>
      <c r="B26" s="119">
        <v>0.2</v>
      </c>
      <c r="C26" s="161">
        <v>40456</v>
      </c>
      <c r="D26" s="119">
        <v>0.24</v>
      </c>
      <c r="E26" s="161">
        <v>40456</v>
      </c>
      <c r="F26" s="119">
        <v>0.35</v>
      </c>
      <c r="G26" s="161">
        <v>40535</v>
      </c>
      <c r="H26" s="119">
        <v>0.43</v>
      </c>
      <c r="I26" s="161">
        <v>40535</v>
      </c>
      <c r="J26" s="119">
        <v>0.47</v>
      </c>
      <c r="K26" s="161">
        <v>40535</v>
      </c>
      <c r="L26" s="119">
        <v>0.47</v>
      </c>
      <c r="M26" s="161">
        <v>40535</v>
      </c>
    </row>
    <row r="27" spans="1:13" x14ac:dyDescent="0.25">
      <c r="A27" s="114">
        <v>2012</v>
      </c>
      <c r="B27" s="119">
        <v>0.31</v>
      </c>
      <c r="C27" s="161">
        <v>41142</v>
      </c>
      <c r="D27" s="119">
        <v>0.67</v>
      </c>
      <c r="E27" s="161">
        <v>41138</v>
      </c>
      <c r="F27" s="119">
        <v>0.94</v>
      </c>
      <c r="G27" s="161">
        <v>41138</v>
      </c>
      <c r="H27" s="119">
        <v>0.94</v>
      </c>
      <c r="I27" s="161">
        <v>41138</v>
      </c>
      <c r="J27" s="119">
        <v>0.94</v>
      </c>
      <c r="K27" s="161">
        <v>41138</v>
      </c>
      <c r="L27" s="119">
        <v>0.94</v>
      </c>
      <c r="M27" s="161">
        <v>41138</v>
      </c>
    </row>
    <row r="28" spans="1:13" x14ac:dyDescent="0.25">
      <c r="A28" s="114">
        <v>2013</v>
      </c>
      <c r="B28" s="119">
        <v>0.24</v>
      </c>
      <c r="C28" s="161">
        <v>41475</v>
      </c>
      <c r="D28" s="119">
        <v>0.24</v>
      </c>
      <c r="E28" s="161">
        <v>41475</v>
      </c>
      <c r="F28" s="119">
        <v>0.39</v>
      </c>
      <c r="G28" s="161">
        <v>41300</v>
      </c>
      <c r="H28" s="119">
        <v>0.51</v>
      </c>
      <c r="I28" s="161">
        <v>41300</v>
      </c>
      <c r="J28" s="119">
        <v>0.63</v>
      </c>
      <c r="K28" s="161">
        <v>41300</v>
      </c>
      <c r="L28" s="119">
        <v>0.71</v>
      </c>
      <c r="M28" s="161">
        <v>41300</v>
      </c>
    </row>
    <row r="29" spans="1:13" x14ac:dyDescent="0.25">
      <c r="A29" s="114">
        <v>2014</v>
      </c>
      <c r="B29" s="119">
        <v>0.35</v>
      </c>
      <c r="C29" s="161">
        <v>41862</v>
      </c>
      <c r="D29" s="119">
        <v>0.43</v>
      </c>
      <c r="E29" s="161">
        <v>41862</v>
      </c>
      <c r="F29" s="119">
        <v>0.51</v>
      </c>
      <c r="G29" s="161">
        <v>41600</v>
      </c>
      <c r="H29" s="119">
        <v>0.79</v>
      </c>
      <c r="I29" s="161">
        <v>41909</v>
      </c>
      <c r="J29" s="119">
        <v>1.42</v>
      </c>
      <c r="K29" s="161">
        <v>41600</v>
      </c>
      <c r="L29" s="119">
        <v>1.81</v>
      </c>
      <c r="M29" s="161">
        <v>41600</v>
      </c>
    </row>
    <row r="30" spans="1:13" x14ac:dyDescent="0.25">
      <c r="A30" s="114">
        <v>2015</v>
      </c>
      <c r="B30" s="119">
        <v>0.47</v>
      </c>
      <c r="C30" s="161">
        <v>42128</v>
      </c>
      <c r="D30" s="119">
        <v>0.51</v>
      </c>
      <c r="E30" s="161">
        <v>42128</v>
      </c>
      <c r="F30" s="119">
        <v>0.55000000000000004</v>
      </c>
      <c r="G30" s="161">
        <v>42128</v>
      </c>
      <c r="H30" s="119">
        <v>0.59</v>
      </c>
      <c r="I30" s="161">
        <v>41977</v>
      </c>
      <c r="J30" s="119">
        <v>0.63</v>
      </c>
      <c r="K30" s="161">
        <v>42128</v>
      </c>
      <c r="L30" s="119">
        <v>0.63</v>
      </c>
      <c r="M30" s="161">
        <v>42128</v>
      </c>
    </row>
    <row r="31" spans="1:13" x14ac:dyDescent="0.25">
      <c r="A31" s="114">
        <v>2016</v>
      </c>
      <c r="B31" s="119">
        <v>1.02</v>
      </c>
      <c r="C31" s="161">
        <v>42580</v>
      </c>
      <c r="D31" s="119">
        <v>1.38</v>
      </c>
      <c r="E31" s="161">
        <v>42580</v>
      </c>
      <c r="F31" s="119">
        <v>1.38</v>
      </c>
      <c r="G31" s="161">
        <v>42580</v>
      </c>
      <c r="H31" s="119">
        <v>1.38</v>
      </c>
      <c r="I31" s="161">
        <v>42580</v>
      </c>
      <c r="J31" s="119">
        <v>1.38</v>
      </c>
      <c r="K31" s="161">
        <v>42580</v>
      </c>
      <c r="L31" s="119">
        <v>1.38</v>
      </c>
      <c r="M31" s="161">
        <v>42580</v>
      </c>
    </row>
    <row r="32" spans="1:13" x14ac:dyDescent="0.25">
      <c r="A32" s="114">
        <v>2017</v>
      </c>
      <c r="B32" s="119">
        <v>0.75</v>
      </c>
      <c r="C32" s="161">
        <v>42957</v>
      </c>
      <c r="D32" s="119">
        <v>1.34</v>
      </c>
      <c r="E32" s="161">
        <v>42957</v>
      </c>
      <c r="F32" s="119">
        <v>1.38</v>
      </c>
      <c r="G32" s="161">
        <v>42957</v>
      </c>
      <c r="H32" s="119">
        <v>1.38</v>
      </c>
      <c r="I32" s="161">
        <v>42957</v>
      </c>
      <c r="J32" s="119">
        <v>1.38</v>
      </c>
      <c r="K32" s="161">
        <v>42957</v>
      </c>
      <c r="L32" s="119">
        <v>1.38</v>
      </c>
      <c r="M32" s="161">
        <v>42957</v>
      </c>
    </row>
    <row r="33" spans="1:13" x14ac:dyDescent="0.25">
      <c r="A33" s="114">
        <v>2018</v>
      </c>
      <c r="B33" s="119">
        <v>0.28000000000000003</v>
      </c>
      <c r="C33" s="161">
        <v>43302</v>
      </c>
      <c r="D33" s="119">
        <v>0.31</v>
      </c>
      <c r="E33" s="161">
        <v>43302</v>
      </c>
      <c r="F33" s="119">
        <v>0.31</v>
      </c>
      <c r="G33" s="161">
        <v>43302</v>
      </c>
      <c r="H33" s="119">
        <v>0.31</v>
      </c>
      <c r="I33" s="161">
        <v>43302</v>
      </c>
      <c r="J33" s="119">
        <v>0.47</v>
      </c>
      <c r="K33" s="161">
        <v>43290</v>
      </c>
      <c r="L33" s="119">
        <v>0.51</v>
      </c>
      <c r="M33" s="161">
        <v>43290</v>
      </c>
    </row>
    <row r="34" spans="1:13" x14ac:dyDescent="0.25">
      <c r="A34" s="114">
        <v>2019</v>
      </c>
      <c r="B34" s="119">
        <v>0.35</v>
      </c>
      <c r="C34" s="161">
        <v>43380</v>
      </c>
      <c r="D34" s="119">
        <v>0.83</v>
      </c>
      <c r="E34" s="161">
        <v>43380</v>
      </c>
      <c r="F34" s="119">
        <v>0.87</v>
      </c>
      <c r="G34" s="161">
        <v>43375</v>
      </c>
      <c r="H34" s="119">
        <v>1.34</v>
      </c>
      <c r="I34" s="161">
        <v>43375</v>
      </c>
      <c r="J34" s="119">
        <v>1.77</v>
      </c>
      <c r="K34" s="161">
        <v>43375</v>
      </c>
      <c r="L34" s="119">
        <v>2.2400000000000002</v>
      </c>
      <c r="M34" s="161">
        <v>43375</v>
      </c>
    </row>
    <row r="35" spans="1:13" x14ac:dyDescent="0.25">
      <c r="A35" s="114">
        <v>2020</v>
      </c>
      <c r="B35" s="119">
        <v>0.31</v>
      </c>
      <c r="C35" s="161">
        <v>43883</v>
      </c>
      <c r="D35" s="119">
        <v>0.43</v>
      </c>
      <c r="E35" s="161">
        <v>43902</v>
      </c>
      <c r="F35" s="119">
        <v>0.59</v>
      </c>
      <c r="G35" s="161">
        <v>43902</v>
      </c>
      <c r="H35" s="119">
        <v>1.06</v>
      </c>
      <c r="I35" s="161">
        <v>43883</v>
      </c>
      <c r="J35" s="119">
        <v>1.26</v>
      </c>
      <c r="K35" s="161">
        <v>43883</v>
      </c>
      <c r="L35" s="119">
        <v>1.77</v>
      </c>
      <c r="M35" s="161">
        <v>43902</v>
      </c>
    </row>
    <row r="36" spans="1:13" x14ac:dyDescent="0.25">
      <c r="A36" s="114">
        <v>2021</v>
      </c>
      <c r="B36" s="119">
        <v>1.61</v>
      </c>
      <c r="C36" s="161">
        <v>44419</v>
      </c>
      <c r="D36" s="119">
        <v>2.2000000000000002</v>
      </c>
      <c r="E36" s="161">
        <v>44419</v>
      </c>
      <c r="F36" s="119">
        <v>2.2799999999999998</v>
      </c>
      <c r="G36" s="161">
        <v>44419</v>
      </c>
      <c r="H36" s="119">
        <v>2.2799999999999998</v>
      </c>
      <c r="I36" s="161">
        <v>44419</v>
      </c>
      <c r="J36" s="119">
        <v>2.2799999999999998</v>
      </c>
      <c r="K36" s="161">
        <v>44419</v>
      </c>
      <c r="L36" s="119">
        <v>3.31</v>
      </c>
      <c r="M36" s="161">
        <v>44419</v>
      </c>
    </row>
    <row r="37" spans="1:13" x14ac:dyDescent="0.25">
      <c r="A37" s="114">
        <v>2022</v>
      </c>
      <c r="B37" s="119">
        <v>0.55000000000000004</v>
      </c>
      <c r="C37" s="161">
        <v>44741</v>
      </c>
      <c r="D37" s="119">
        <v>0.79</v>
      </c>
      <c r="E37" s="161">
        <v>44768</v>
      </c>
      <c r="F37" s="119">
        <v>0.83</v>
      </c>
      <c r="G37" s="161">
        <v>44554</v>
      </c>
      <c r="H37" s="119">
        <v>1.06</v>
      </c>
      <c r="I37" s="161">
        <v>44554</v>
      </c>
      <c r="J37" s="119">
        <v>1.38</v>
      </c>
      <c r="K37" s="161">
        <v>44767</v>
      </c>
      <c r="L37" s="119">
        <v>1.57</v>
      </c>
      <c r="M37" s="161">
        <v>44767</v>
      </c>
    </row>
    <row r="38" spans="1:13" x14ac:dyDescent="0.25">
      <c r="A38" s="114">
        <v>2023</v>
      </c>
      <c r="B38" s="119">
        <v>0.59</v>
      </c>
      <c r="C38" s="161">
        <v>44849</v>
      </c>
      <c r="D38" s="119">
        <v>0.63</v>
      </c>
      <c r="E38" s="161">
        <v>44849</v>
      </c>
      <c r="F38" s="119">
        <v>0.98</v>
      </c>
      <c r="G38" s="161">
        <v>44849</v>
      </c>
      <c r="H38" s="119">
        <v>1.69</v>
      </c>
      <c r="I38" s="161">
        <v>44849</v>
      </c>
      <c r="J38" s="119">
        <v>2.0499999999999998</v>
      </c>
      <c r="K38" s="161">
        <v>44849</v>
      </c>
      <c r="L38" s="119">
        <v>2.0499999999999998</v>
      </c>
      <c r="M38" s="161">
        <v>44849</v>
      </c>
    </row>
    <row r="39" spans="1:13" x14ac:dyDescent="0.25">
      <c r="A39" s="114">
        <v>2024</v>
      </c>
      <c r="B39" s="119">
        <v>0.79</v>
      </c>
      <c r="C39" s="161">
        <v>45487</v>
      </c>
      <c r="D39" s="119">
        <v>0.91</v>
      </c>
      <c r="E39" s="161">
        <v>45498</v>
      </c>
      <c r="F39" s="119">
        <v>0.94</v>
      </c>
      <c r="G39" s="161">
        <v>45498</v>
      </c>
      <c r="H39" s="119">
        <v>0.94</v>
      </c>
      <c r="I39" s="161">
        <v>45498</v>
      </c>
      <c r="J39" s="119">
        <v>0.98</v>
      </c>
      <c r="K39" s="161">
        <v>45313</v>
      </c>
      <c r="L39" s="119">
        <v>1.1399999999999999</v>
      </c>
      <c r="M39" s="161">
        <v>45313</v>
      </c>
    </row>
    <row r="40" spans="1:13" ht="15.75" thickBot="1" x14ac:dyDescent="0.3">
      <c r="A40" s="114">
        <v>2025</v>
      </c>
      <c r="B40" s="120">
        <v>0.63</v>
      </c>
      <c r="C40" s="161">
        <v>45903</v>
      </c>
      <c r="D40" s="120">
        <v>0.75</v>
      </c>
      <c r="E40" s="161">
        <v>45903</v>
      </c>
      <c r="F40" s="120">
        <v>0.75</v>
      </c>
      <c r="G40" s="161">
        <v>45903</v>
      </c>
      <c r="H40" s="120">
        <v>0.87</v>
      </c>
      <c r="I40" s="161">
        <v>45904</v>
      </c>
      <c r="J40" s="120">
        <v>0.87</v>
      </c>
      <c r="K40" s="161">
        <v>45904</v>
      </c>
      <c r="L40" s="120">
        <v>0.91</v>
      </c>
      <c r="M40" s="161">
        <v>45904</v>
      </c>
    </row>
    <row r="41" spans="1:13" x14ac:dyDescent="0.25">
      <c r="A41" s="121"/>
      <c r="B41" s="122"/>
      <c r="C41" s="123"/>
      <c r="D41" s="122"/>
      <c r="E41" s="123"/>
      <c r="F41" s="122"/>
      <c r="G41" s="123"/>
      <c r="H41" s="122"/>
      <c r="I41" s="123"/>
      <c r="J41" s="122"/>
      <c r="K41" s="123"/>
      <c r="L41" s="122"/>
      <c r="M41" s="123"/>
    </row>
    <row r="42" spans="1:13" x14ac:dyDescent="0.25">
      <c r="A42" s="114" t="s">
        <v>106</v>
      </c>
      <c r="B42" s="115">
        <f>MAX(B3:B40)</f>
        <v>1.61</v>
      </c>
      <c r="C42" s="124">
        <f>VLOOKUP(MAX($B$3:$B$40), $B$3:$C$40, 2, FALSE)</f>
        <v>44419</v>
      </c>
      <c r="D42" s="115">
        <f>MAX(D3:D40)</f>
        <v>2.4</v>
      </c>
      <c r="E42" s="124">
        <f>VLOOKUP(MAX($D$3:$D$40), $D$3:$E$40, 2, FALSE)</f>
        <v>38939</v>
      </c>
      <c r="F42" s="115">
        <f>MAX(F3:F40)</f>
        <v>2.52</v>
      </c>
      <c r="G42" s="124">
        <f>VLOOKUP(MAX($F$3:$F$40), $F$3:$G$40, 2, FALSE)</f>
        <v>38939</v>
      </c>
      <c r="H42" s="115">
        <f>MAX(H3:H40)</f>
        <v>2.56</v>
      </c>
      <c r="I42" s="124">
        <f>VLOOKUP(MAX($H$3:$H$40), $H$3:$I$40, 2, FALSE)</f>
        <v>38939</v>
      </c>
      <c r="J42" s="115">
        <f>MAX(J3:J40)</f>
        <v>2.56</v>
      </c>
      <c r="K42" s="124">
        <f>VLOOKUP(MAX($J$3:$J$40), $J$3:$K$40, 2, FALSE)</f>
        <v>38939</v>
      </c>
      <c r="L42" s="115">
        <f>MAX(L3:L40)</f>
        <v>3.31</v>
      </c>
      <c r="M42" s="124">
        <f>VLOOKUP(MAX($L$3:$L$40), $L$3:$M$40, 2, FALSE)</f>
        <v>44419</v>
      </c>
    </row>
    <row r="44" spans="1:13" x14ac:dyDescent="0.25">
      <c r="A44" s="125" t="s">
        <v>111</v>
      </c>
      <c r="B44" s="126">
        <f>AVERAGE(B3:B39)</f>
        <v>0.47810810810810805</v>
      </c>
      <c r="C44" s="127"/>
      <c r="D44" s="126">
        <f>AVERAGE(D3:D39)</f>
        <v>0.70027027027027022</v>
      </c>
      <c r="E44" s="127"/>
      <c r="F44" s="126">
        <f>AVERAGE(F3:F39)</f>
        <v>0.85567567567567582</v>
      </c>
      <c r="G44" s="127"/>
      <c r="H44" s="126">
        <f>AVERAGE(H3:H39)</f>
        <v>0.99540540540540534</v>
      </c>
      <c r="I44" s="127"/>
      <c r="J44" s="126">
        <f>AVERAGE(J3:J39)</f>
        <v>1.1916216216216216</v>
      </c>
      <c r="K44" s="127"/>
      <c r="L44" s="128">
        <f>AVERAGE(L3:L39)</f>
        <v>1.4254054054054059</v>
      </c>
      <c r="M44" s="129" t="s">
        <v>112</v>
      </c>
    </row>
    <row r="45" spans="1:13" x14ac:dyDescent="0.25">
      <c r="A45" s="130" t="s">
        <v>113</v>
      </c>
      <c r="B45" s="131">
        <f>STDEV(B3:B39)</f>
        <v>0.32249752658687908</v>
      </c>
      <c r="C45" s="132"/>
      <c r="D45" s="131">
        <f>STDEV(D3:D39)</f>
        <v>0.4993578458963655</v>
      </c>
      <c r="E45" s="132"/>
      <c r="F45" s="131">
        <f>STDEV(F3:F39)</f>
        <v>0.49424769173035155</v>
      </c>
      <c r="G45" s="132"/>
      <c r="H45" s="131">
        <f>STDEV(H3:H39)</f>
        <v>0.49806065334898186</v>
      </c>
      <c r="I45" s="132"/>
      <c r="J45" s="131">
        <f>STDEV(J3:J39)</f>
        <v>0.49895175403324676</v>
      </c>
      <c r="K45" s="132"/>
      <c r="L45" s="133">
        <f>STDEV(L3:L39)</f>
        <v>0.67542001169064514</v>
      </c>
      <c r="M45" s="134"/>
    </row>
    <row r="46" spans="1:13" ht="18" x14ac:dyDescent="0.35">
      <c r="A46" s="143" t="s">
        <v>118</v>
      </c>
      <c r="B46" s="144">
        <v>1.28</v>
      </c>
      <c r="C46" s="145"/>
      <c r="D46" s="144">
        <v>2.13</v>
      </c>
      <c r="E46" s="145"/>
      <c r="F46" s="144">
        <v>2.4900000000000002</v>
      </c>
      <c r="G46" s="145"/>
      <c r="H46" s="144">
        <v>2.71</v>
      </c>
      <c r="I46" s="145"/>
      <c r="J46" s="144">
        <v>3.44</v>
      </c>
      <c r="K46" s="145"/>
      <c r="L46" s="144">
        <v>4.12</v>
      </c>
      <c r="M46" s="146" t="s">
        <v>119</v>
      </c>
    </row>
  </sheetData>
  <conditionalFormatting sqref="B4:B40">
    <cfRule type="top10" dxfId="5" priority="6" rank="1"/>
  </conditionalFormatting>
  <conditionalFormatting sqref="D4:D40">
    <cfRule type="top10" dxfId="4" priority="5" rank="1"/>
  </conditionalFormatting>
  <conditionalFormatting sqref="F4:F40">
    <cfRule type="top10" dxfId="3" priority="4" rank="1"/>
  </conditionalFormatting>
  <conditionalFormatting sqref="H4:H40">
    <cfRule type="top10" dxfId="2" priority="3" rank="1"/>
  </conditionalFormatting>
  <conditionalFormatting sqref="J4:J40">
    <cfRule type="top10" dxfId="1" priority="2" rank="1"/>
  </conditionalFormatting>
  <conditionalFormatting sqref="L4:L4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1" t="s">
        <v>114</v>
      </c>
      <c r="B1" s="171"/>
      <c r="C1" s="171"/>
      <c r="D1" s="171"/>
      <c r="E1" s="171"/>
    </row>
    <row r="2" spans="1:12" ht="18.75" thickBot="1" x14ac:dyDescent="0.4">
      <c r="A2" s="135" t="s">
        <v>115</v>
      </c>
      <c r="B2" s="136" t="s">
        <v>116</v>
      </c>
      <c r="C2" s="136" t="s">
        <v>120</v>
      </c>
      <c r="D2" s="137" t="s">
        <v>121</v>
      </c>
      <c r="E2" s="138" t="s">
        <v>117</v>
      </c>
      <c r="G2" s="121"/>
      <c r="H2" s="121"/>
      <c r="I2" s="121"/>
      <c r="J2" s="121"/>
      <c r="K2" s="121"/>
      <c r="L2" s="121"/>
    </row>
    <row r="3" spans="1:12" x14ac:dyDescent="0.25">
      <c r="A3" s="139">
        <v>0.25</v>
      </c>
      <c r="B3" s="140">
        <f>FREQ!B42</f>
        <v>1.61</v>
      </c>
      <c r="C3" s="147">
        <f>Meta_Stats!D31</f>
        <v>556</v>
      </c>
      <c r="D3" s="141">
        <f>LOG(C3)</f>
        <v>2.7450747915820575</v>
      </c>
      <c r="E3" s="142">
        <f>FREQ!B46</f>
        <v>1.28</v>
      </c>
    </row>
    <row r="4" spans="1:12" x14ac:dyDescent="0.25">
      <c r="A4" s="139">
        <v>1</v>
      </c>
      <c r="B4" s="140">
        <f>FREQ!D42</f>
        <v>2.4</v>
      </c>
      <c r="C4" s="147">
        <f>Meta_Stats!D32</f>
        <v>227</v>
      </c>
      <c r="D4" s="141">
        <f t="shared" ref="D4:D8" si="0">LOG(C4)</f>
        <v>2.3560258571931225</v>
      </c>
      <c r="E4" s="142">
        <f>FREQ!D46</f>
        <v>2.13</v>
      </c>
    </row>
    <row r="5" spans="1:12" x14ac:dyDescent="0.25">
      <c r="A5" s="139">
        <v>3</v>
      </c>
      <c r="B5" s="140">
        <f>FREQ!F42</f>
        <v>2.52</v>
      </c>
      <c r="C5" s="147">
        <f>Meta_Stats!D33</f>
        <v>116</v>
      </c>
      <c r="D5" s="141">
        <f t="shared" si="0"/>
        <v>2.0644579892269186</v>
      </c>
      <c r="E5" s="142">
        <f>FREQ!F46</f>
        <v>2.4900000000000002</v>
      </c>
    </row>
    <row r="6" spans="1:12" x14ac:dyDescent="0.25">
      <c r="A6" s="139">
        <v>6</v>
      </c>
      <c r="B6" s="140">
        <f>FREQ!H42</f>
        <v>2.56</v>
      </c>
      <c r="C6" s="147">
        <f>Meta_Stats!D34</f>
        <v>72</v>
      </c>
      <c r="D6" s="141">
        <f t="shared" si="0"/>
        <v>1.8573324964312685</v>
      </c>
      <c r="E6" s="142">
        <f>FREQ!H46</f>
        <v>2.71</v>
      </c>
    </row>
    <row r="7" spans="1:12" x14ac:dyDescent="0.25">
      <c r="A7" s="139">
        <v>24</v>
      </c>
      <c r="B7" s="140">
        <f>FREQ!J42</f>
        <v>2.56</v>
      </c>
      <c r="C7" s="147">
        <f>Meta_Stats!D35</f>
        <v>21</v>
      </c>
      <c r="D7" s="141">
        <f t="shared" si="0"/>
        <v>1.3222192947339193</v>
      </c>
      <c r="E7" s="142">
        <f>FREQ!J46</f>
        <v>3.44</v>
      </c>
    </row>
    <row r="8" spans="1:12" x14ac:dyDescent="0.25">
      <c r="A8" s="139">
        <v>72</v>
      </c>
      <c r="B8" s="140">
        <f>FREQ!L42</f>
        <v>3.31</v>
      </c>
      <c r="C8" s="147">
        <f>Meta_Stats!D36</f>
        <v>33</v>
      </c>
      <c r="D8" s="148">
        <f t="shared" si="0"/>
        <v>1.5185139398778875</v>
      </c>
      <c r="E8" s="142">
        <f>FREQ!L46</f>
        <v>4.12</v>
      </c>
    </row>
    <row r="9" spans="1:12" x14ac:dyDescent="0.25">
      <c r="D9" s="140">
        <f>10^(AVERAGE(D3:D8))</f>
        <v>94.900986765033807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5">
    <tabColor theme="2" tint="-0.249977111117893"/>
  </sheetPr>
  <dimension ref="A1:D40"/>
  <sheetViews>
    <sheetView zoomScale="90" zoomScaleNormal="90" workbookViewId="0">
      <selection activeCell="F41" sqref="F41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51" t="s">
        <v>76</v>
      </c>
      <c r="D2" s="151"/>
    </row>
    <row r="3" spans="1:4" x14ac:dyDescent="0.25">
      <c r="A3">
        <v>2023</v>
      </c>
      <c r="C3">
        <v>1988</v>
      </c>
      <c r="D3">
        <f>COUNTIF('1988'!$B1:$B366,"&gt;.01")</f>
        <v>6</v>
      </c>
    </row>
    <row r="4" spans="1:4" x14ac:dyDescent="0.25">
      <c r="A4">
        <v>2022</v>
      </c>
      <c r="C4">
        <v>1989</v>
      </c>
      <c r="D4">
        <f>COUNTIF('1989'!$B1:$B366,"&gt;.01")</f>
        <v>13</v>
      </c>
    </row>
    <row r="5" spans="1:4" x14ac:dyDescent="0.25">
      <c r="A5">
        <v>2021</v>
      </c>
      <c r="C5">
        <v>1990</v>
      </c>
      <c r="D5">
        <f>COUNTIF('1990'!$B1:$B366,"&gt;.01")</f>
        <v>27</v>
      </c>
    </row>
    <row r="6" spans="1:4" x14ac:dyDescent="0.25">
      <c r="A6">
        <v>2020</v>
      </c>
      <c r="C6">
        <v>1991</v>
      </c>
      <c r="D6">
        <f>COUNTIF('1991'!$B1:$B366,"&gt;.01")</f>
        <v>26</v>
      </c>
    </row>
    <row r="7" spans="1:4" x14ac:dyDescent="0.25">
      <c r="A7">
        <v>2019</v>
      </c>
      <c r="C7">
        <v>1992</v>
      </c>
      <c r="D7">
        <f>COUNTIF('1992'!$B1:$B366,"&gt;.01")</f>
        <v>45</v>
      </c>
    </row>
    <row r="8" spans="1:4" x14ac:dyDescent="0.25">
      <c r="A8">
        <v>2018</v>
      </c>
      <c r="C8">
        <v>1993</v>
      </c>
      <c r="D8">
        <f>COUNTIF('1993'!$B1:$B366,"&gt;.01")</f>
        <v>38</v>
      </c>
    </row>
    <row r="9" spans="1:4" x14ac:dyDescent="0.25">
      <c r="A9">
        <v>2017</v>
      </c>
      <c r="C9">
        <v>1994</v>
      </c>
      <c r="D9">
        <f>COUNTIF('1994'!$B1:$B366,"&gt;.01")</f>
        <v>23</v>
      </c>
    </row>
    <row r="10" spans="1:4" x14ac:dyDescent="0.25">
      <c r="A10">
        <v>2016</v>
      </c>
      <c r="C10">
        <v>1995</v>
      </c>
      <c r="D10">
        <f>COUNTIF('1995'!$B1:$B366,"&gt;.01")</f>
        <v>31</v>
      </c>
    </row>
    <row r="11" spans="1:4" x14ac:dyDescent="0.25">
      <c r="A11">
        <v>2015</v>
      </c>
      <c r="C11">
        <v>1996</v>
      </c>
      <c r="D11">
        <f>COUNTIF('1996'!$B1:$B366,"&gt;.01")</f>
        <v>21</v>
      </c>
    </row>
    <row r="12" spans="1:4" x14ac:dyDescent="0.25">
      <c r="A12">
        <v>2014</v>
      </c>
      <c r="C12">
        <v>1997</v>
      </c>
      <c r="D12">
        <f>COUNTIF('1997'!$B1:$B366,"&gt;.01")</f>
        <v>11</v>
      </c>
    </row>
    <row r="13" spans="1:4" x14ac:dyDescent="0.25">
      <c r="A13">
        <v>2013</v>
      </c>
      <c r="C13">
        <v>1998</v>
      </c>
      <c r="D13">
        <f>COUNTIF('1998'!$B1:$B366,"&gt;.01")</f>
        <v>37</v>
      </c>
    </row>
    <row r="14" spans="1:4" x14ac:dyDescent="0.25">
      <c r="A14">
        <v>2012</v>
      </c>
      <c r="C14">
        <v>1999</v>
      </c>
      <c r="D14">
        <f>COUNTIF('1999'!$B1:$B366,"&gt;.01")</f>
        <v>26</v>
      </c>
    </row>
    <row r="15" spans="1:4" x14ac:dyDescent="0.25">
      <c r="A15">
        <v>2011</v>
      </c>
      <c r="C15">
        <v>2000</v>
      </c>
      <c r="D15">
        <f>COUNTIF('2000'!$B1:$B366,"&gt;.01")</f>
        <v>11</v>
      </c>
    </row>
    <row r="16" spans="1:4" x14ac:dyDescent="0.25">
      <c r="A16">
        <v>2010</v>
      </c>
      <c r="C16">
        <v>2001</v>
      </c>
      <c r="D16">
        <f>COUNTIF('2001'!$B1:$B366,"&gt;.01")</f>
        <v>31</v>
      </c>
    </row>
    <row r="17" spans="1:4" x14ac:dyDescent="0.25">
      <c r="A17">
        <v>2009</v>
      </c>
      <c r="C17">
        <v>2002</v>
      </c>
      <c r="D17">
        <f>COUNTIF('2002'!$B1:$B366,"&gt;.01")</f>
        <v>12</v>
      </c>
    </row>
    <row r="18" spans="1:4" x14ac:dyDescent="0.25">
      <c r="A18">
        <v>2008</v>
      </c>
      <c r="C18">
        <v>2003</v>
      </c>
      <c r="D18">
        <f>COUNTIF('2003'!$B1:$B366,"&gt;.01")</f>
        <v>21</v>
      </c>
    </row>
    <row r="19" spans="1:4" x14ac:dyDescent="0.25">
      <c r="A19">
        <v>2007</v>
      </c>
      <c r="C19">
        <v>2004</v>
      </c>
      <c r="D19">
        <f>COUNTIF('2004'!$B1:$B366,"&gt;.01")</f>
        <v>22</v>
      </c>
    </row>
    <row r="20" spans="1:4" x14ac:dyDescent="0.25">
      <c r="A20">
        <v>2006</v>
      </c>
      <c r="C20">
        <v>2005</v>
      </c>
      <c r="D20">
        <f>COUNTIF('2005'!$B1:$B366,"&gt;.01")</f>
        <v>32</v>
      </c>
    </row>
    <row r="21" spans="1:4" x14ac:dyDescent="0.25">
      <c r="A21">
        <v>2005</v>
      </c>
      <c r="C21">
        <v>2006</v>
      </c>
      <c r="D21">
        <f>COUNTIF('2006'!$B1:$B366,"&gt;.01")</f>
        <v>20</v>
      </c>
    </row>
    <row r="22" spans="1:4" x14ac:dyDescent="0.25">
      <c r="A22">
        <v>2004</v>
      </c>
      <c r="C22">
        <v>2007</v>
      </c>
      <c r="D22">
        <f>COUNTIF('2007'!$B1:$B366,"&gt;.01")</f>
        <v>9</v>
      </c>
    </row>
    <row r="23" spans="1:4" x14ac:dyDescent="0.25">
      <c r="A23">
        <v>2003</v>
      </c>
      <c r="C23">
        <v>2008</v>
      </c>
      <c r="D23">
        <f>COUNTIF('2008'!$B1:$B366,"&gt;.01")</f>
        <v>24</v>
      </c>
    </row>
    <row r="24" spans="1:4" x14ac:dyDescent="0.25">
      <c r="A24">
        <v>2002</v>
      </c>
      <c r="C24">
        <v>2009</v>
      </c>
      <c r="D24">
        <f>COUNTIF('2009'!$B1:$B366,"&gt;.01")</f>
        <v>22</v>
      </c>
    </row>
    <row r="25" spans="1:4" x14ac:dyDescent="0.25">
      <c r="A25">
        <v>2001</v>
      </c>
      <c r="C25">
        <v>2010</v>
      </c>
      <c r="D25">
        <f>COUNTIF('2010'!$B1:$B366,"&gt;.01")</f>
        <v>24</v>
      </c>
    </row>
    <row r="26" spans="1:4" x14ac:dyDescent="0.25">
      <c r="A26">
        <v>2000</v>
      </c>
      <c r="C26">
        <v>2011</v>
      </c>
      <c r="D26">
        <f>COUNTIF('2011'!$B1:$B366,"&gt;.01")</f>
        <v>13</v>
      </c>
    </row>
    <row r="27" spans="1:4" x14ac:dyDescent="0.25">
      <c r="A27">
        <v>1999</v>
      </c>
      <c r="C27">
        <v>2012</v>
      </c>
      <c r="D27">
        <f>COUNTIF('2012'!$B1:$B366,"&gt;.01")</f>
        <v>19</v>
      </c>
    </row>
    <row r="28" spans="1:4" x14ac:dyDescent="0.25">
      <c r="A28">
        <v>1998</v>
      </c>
      <c r="C28">
        <v>2013</v>
      </c>
      <c r="D28">
        <f>COUNTIF('2013'!$B1:$B366,"&gt;.01")</f>
        <v>17</v>
      </c>
    </row>
    <row r="29" spans="1:4" x14ac:dyDescent="0.25">
      <c r="A29">
        <v>1997</v>
      </c>
      <c r="C29">
        <v>2014</v>
      </c>
      <c r="D29">
        <f>COUNTIF('2014'!$B1:$B366,"&gt;.01")</f>
        <v>22</v>
      </c>
    </row>
    <row r="30" spans="1:4" x14ac:dyDescent="0.25">
      <c r="A30">
        <v>1996</v>
      </c>
      <c r="C30">
        <v>2015</v>
      </c>
      <c r="D30">
        <f>COUNTIF('2015'!$B1:$B366,"&gt;.01")</f>
        <v>22</v>
      </c>
    </row>
    <row r="31" spans="1:4" x14ac:dyDescent="0.25">
      <c r="A31">
        <v>1995</v>
      </c>
      <c r="C31">
        <v>2016</v>
      </c>
      <c r="D31">
        <f>COUNTIF('2016'!$B1:$B366,"&gt;.01")</f>
        <v>20</v>
      </c>
    </row>
    <row r="32" spans="1:4" x14ac:dyDescent="0.25">
      <c r="A32">
        <v>1994</v>
      </c>
      <c r="C32">
        <v>2017</v>
      </c>
      <c r="D32">
        <f>COUNTIF('2017'!$B1:$B366,"&gt;.01")</f>
        <v>21</v>
      </c>
    </row>
    <row r="33" spans="1:4" x14ac:dyDescent="0.25">
      <c r="A33">
        <v>1993</v>
      </c>
      <c r="C33">
        <v>2018</v>
      </c>
      <c r="D33">
        <f>COUNTIF('2018'!$B1:$B366,"&gt;.01")</f>
        <v>21</v>
      </c>
    </row>
    <row r="34" spans="1:4" x14ac:dyDescent="0.25">
      <c r="A34">
        <v>1992</v>
      </c>
      <c r="C34">
        <v>2019</v>
      </c>
      <c r="D34">
        <f>COUNTIF('2019'!$B1:$B366,"&gt;.01")</f>
        <v>33</v>
      </c>
    </row>
    <row r="35" spans="1:4" x14ac:dyDescent="0.25">
      <c r="A35">
        <v>1991</v>
      </c>
      <c r="C35">
        <v>2020</v>
      </c>
      <c r="D35">
        <f>COUNTIF('2020'!$B1:$B366,"&gt;.01")</f>
        <v>21</v>
      </c>
    </row>
    <row r="36" spans="1:4" x14ac:dyDescent="0.25">
      <c r="A36">
        <v>1990</v>
      </c>
      <c r="C36">
        <v>2021</v>
      </c>
      <c r="D36">
        <f>COUNTIF('2021'!$B1:$B366,"&gt;.01")</f>
        <v>24</v>
      </c>
    </row>
    <row r="37" spans="1:4" x14ac:dyDescent="0.25">
      <c r="A37">
        <v>1989</v>
      </c>
      <c r="C37">
        <v>2022</v>
      </c>
      <c r="D37">
        <f>COUNTIF('2022'!$B1:$B366,"&gt;.01")</f>
        <v>22</v>
      </c>
    </row>
    <row r="38" spans="1:4" x14ac:dyDescent="0.25">
      <c r="A38">
        <v>1988</v>
      </c>
      <c r="C38">
        <v>2023</v>
      </c>
      <c r="D38">
        <f>COUNTIF('2023'!$B1:$B366,"&gt;.01")</f>
        <v>22</v>
      </c>
    </row>
    <row r="39" spans="1:4" x14ac:dyDescent="0.25">
      <c r="C39">
        <v>2024</v>
      </c>
      <c r="D39">
        <f>COUNTIF('2024'!$B1:$B366,"&gt;.01")</f>
        <v>29</v>
      </c>
    </row>
    <row r="40" spans="1:4" x14ac:dyDescent="0.25">
      <c r="C40">
        <v>2025</v>
      </c>
      <c r="D40">
        <f>COUNTIF('2025'!$B1:$B366,"&gt;.01")</f>
        <v>12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4EC0-F97E-442D-BCD0-4D5B403BBEF8}">
  <dimension ref="A1:C368"/>
  <sheetViews>
    <sheetView zoomScaleNormal="100" workbookViewId="0">
      <selection activeCell="D2" sqref="D2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>
        <v>0</v>
      </c>
      <c r="C1" s="99"/>
    </row>
    <row r="2" spans="1:3" ht="15" customHeight="1" x14ac:dyDescent="0.25">
      <c r="A2" s="97">
        <v>44836</v>
      </c>
      <c r="B2">
        <v>0</v>
      </c>
      <c r="C2" s="99"/>
    </row>
    <row r="3" spans="1:3" ht="15" customHeight="1" x14ac:dyDescent="0.25">
      <c r="A3" s="97">
        <v>44837</v>
      </c>
      <c r="B3">
        <v>0</v>
      </c>
      <c r="C3" s="99"/>
    </row>
    <row r="4" spans="1:3" ht="15" customHeight="1" x14ac:dyDescent="0.25">
      <c r="A4" s="97">
        <v>44838</v>
      </c>
      <c r="B4">
        <v>0</v>
      </c>
      <c r="C4" s="99"/>
    </row>
    <row r="5" spans="1:3" ht="15" customHeight="1" x14ac:dyDescent="0.25">
      <c r="A5" s="97">
        <v>44839</v>
      </c>
      <c r="B5">
        <v>0</v>
      </c>
      <c r="C5" s="99"/>
    </row>
    <row r="6" spans="1:3" ht="15" customHeight="1" x14ac:dyDescent="0.25">
      <c r="A6" s="97">
        <v>44840</v>
      </c>
      <c r="B6">
        <v>0</v>
      </c>
      <c r="C6" s="99"/>
    </row>
    <row r="7" spans="1:3" ht="15" customHeight="1" x14ac:dyDescent="0.25">
      <c r="A7" s="97">
        <v>44841</v>
      </c>
      <c r="B7">
        <v>0</v>
      </c>
      <c r="C7" s="99"/>
    </row>
    <row r="8" spans="1:3" ht="15" customHeight="1" x14ac:dyDescent="0.25">
      <c r="A8" s="97">
        <v>44842</v>
      </c>
      <c r="B8">
        <v>0</v>
      </c>
      <c r="C8" s="99"/>
    </row>
    <row r="9" spans="1:3" ht="15" customHeight="1" x14ac:dyDescent="0.25">
      <c r="A9" s="97">
        <v>44843</v>
      </c>
      <c r="B9">
        <v>0</v>
      </c>
      <c r="C9" s="99"/>
    </row>
    <row r="10" spans="1:3" ht="15" customHeight="1" x14ac:dyDescent="0.25">
      <c r="A10" s="97">
        <v>44844</v>
      </c>
      <c r="B10">
        <v>0</v>
      </c>
      <c r="C10" s="99"/>
    </row>
    <row r="11" spans="1:3" ht="15" customHeight="1" x14ac:dyDescent="0.25">
      <c r="A11" s="97">
        <v>44845</v>
      </c>
      <c r="B11">
        <v>0</v>
      </c>
      <c r="C11" s="99"/>
    </row>
    <row r="12" spans="1:3" ht="15" customHeight="1" x14ac:dyDescent="0.25">
      <c r="A12" s="97">
        <v>44846</v>
      </c>
      <c r="B12">
        <v>0</v>
      </c>
      <c r="C12" s="99"/>
    </row>
    <row r="13" spans="1:3" ht="15" customHeight="1" x14ac:dyDescent="0.25">
      <c r="A13" s="97">
        <v>44847</v>
      </c>
      <c r="B13">
        <v>0</v>
      </c>
      <c r="C13" s="99"/>
    </row>
    <row r="14" spans="1:3" ht="15" customHeight="1" x14ac:dyDescent="0.25">
      <c r="A14" s="97">
        <v>44848</v>
      </c>
      <c r="B14">
        <v>0</v>
      </c>
      <c r="C14" s="99"/>
    </row>
    <row r="15" spans="1:3" ht="15" customHeight="1" x14ac:dyDescent="0.25">
      <c r="A15" s="97">
        <v>44849</v>
      </c>
      <c r="B15">
        <v>0</v>
      </c>
      <c r="C15" s="99"/>
    </row>
    <row r="16" spans="1:3" ht="15" customHeight="1" x14ac:dyDescent="0.25">
      <c r="A16" s="97">
        <v>44850</v>
      </c>
      <c r="B16">
        <v>0</v>
      </c>
      <c r="C16" s="99"/>
    </row>
    <row r="17" spans="1:3" ht="15" customHeight="1" x14ac:dyDescent="0.25">
      <c r="A17" s="97">
        <v>44851</v>
      </c>
      <c r="B17">
        <v>0</v>
      </c>
      <c r="C17" s="99"/>
    </row>
    <row r="18" spans="1:3" ht="15" customHeight="1" x14ac:dyDescent="0.25">
      <c r="A18" s="97">
        <v>44852</v>
      </c>
      <c r="B18">
        <v>0</v>
      </c>
      <c r="C18" s="99"/>
    </row>
    <row r="19" spans="1:3" ht="15" customHeight="1" x14ac:dyDescent="0.25">
      <c r="A19" s="97">
        <v>44853</v>
      </c>
      <c r="B19">
        <v>0</v>
      </c>
      <c r="C19" s="99"/>
    </row>
    <row r="20" spans="1:3" ht="15" customHeight="1" x14ac:dyDescent="0.25">
      <c r="A20" s="97">
        <v>44854</v>
      </c>
      <c r="B20">
        <v>0</v>
      </c>
      <c r="C20" s="99"/>
    </row>
    <row r="21" spans="1:3" ht="15" customHeight="1" x14ac:dyDescent="0.25">
      <c r="A21" s="97">
        <v>44855</v>
      </c>
      <c r="B21">
        <v>0</v>
      </c>
      <c r="C21" s="99"/>
    </row>
    <row r="22" spans="1:3" ht="15" customHeight="1" x14ac:dyDescent="0.25">
      <c r="A22" s="97">
        <v>44856</v>
      </c>
      <c r="B22">
        <v>0</v>
      </c>
      <c r="C22" s="99"/>
    </row>
    <row r="23" spans="1:3" ht="15" customHeight="1" x14ac:dyDescent="0.25">
      <c r="A23" s="97">
        <v>44857</v>
      </c>
      <c r="B23">
        <v>0</v>
      </c>
      <c r="C23" s="99"/>
    </row>
    <row r="24" spans="1:3" ht="15" customHeight="1" x14ac:dyDescent="0.25">
      <c r="A24" s="97">
        <v>44858</v>
      </c>
      <c r="B24">
        <v>0</v>
      </c>
      <c r="C24" s="99"/>
    </row>
    <row r="25" spans="1:3" ht="15" customHeight="1" x14ac:dyDescent="0.25">
      <c r="A25" s="97">
        <v>44859</v>
      </c>
      <c r="B25">
        <v>0</v>
      </c>
      <c r="C25" s="99"/>
    </row>
    <row r="26" spans="1:3" ht="15" customHeight="1" x14ac:dyDescent="0.25">
      <c r="A26" s="97">
        <v>44860</v>
      </c>
      <c r="B26">
        <v>0</v>
      </c>
      <c r="C26" s="99"/>
    </row>
    <row r="27" spans="1:3" ht="15" customHeight="1" x14ac:dyDescent="0.25">
      <c r="A27" s="97">
        <v>44861</v>
      </c>
      <c r="B27">
        <v>0</v>
      </c>
      <c r="C27" s="99"/>
    </row>
    <row r="28" spans="1:3" ht="15" customHeight="1" x14ac:dyDescent="0.25">
      <c r="A28" s="97">
        <v>44862</v>
      </c>
      <c r="B28">
        <v>0</v>
      </c>
      <c r="C28" s="99"/>
    </row>
    <row r="29" spans="1:3" ht="15" customHeight="1" x14ac:dyDescent="0.25">
      <c r="A29" s="97">
        <v>44863</v>
      </c>
      <c r="B29">
        <v>0</v>
      </c>
      <c r="C29" s="99"/>
    </row>
    <row r="30" spans="1:3" ht="15" customHeight="1" x14ac:dyDescent="0.25">
      <c r="A30" s="97">
        <v>44864</v>
      </c>
      <c r="B30">
        <v>0</v>
      </c>
      <c r="C30" s="99"/>
    </row>
    <row r="31" spans="1:3" ht="15" customHeight="1" x14ac:dyDescent="0.25">
      <c r="A31" s="97">
        <v>44865</v>
      </c>
      <c r="B31">
        <v>0</v>
      </c>
      <c r="C31" s="99"/>
    </row>
    <row r="32" spans="1:3" ht="15" customHeight="1" x14ac:dyDescent="0.25">
      <c r="A32" s="97">
        <v>44866</v>
      </c>
      <c r="B32">
        <v>0</v>
      </c>
      <c r="C32" s="99"/>
    </row>
    <row r="33" spans="1:3" ht="15" customHeight="1" x14ac:dyDescent="0.25">
      <c r="A33" s="97">
        <v>44867</v>
      </c>
      <c r="B33">
        <v>0</v>
      </c>
      <c r="C33" s="99"/>
    </row>
    <row r="34" spans="1:3" ht="15" customHeight="1" x14ac:dyDescent="0.25">
      <c r="A34" s="97">
        <v>44868</v>
      </c>
      <c r="B34">
        <v>0</v>
      </c>
      <c r="C34" s="99"/>
    </row>
    <row r="35" spans="1:3" ht="15" customHeight="1" x14ac:dyDescent="0.25">
      <c r="A35" s="97">
        <v>44869</v>
      </c>
      <c r="B35">
        <v>0</v>
      </c>
      <c r="C35" s="99"/>
    </row>
    <row r="36" spans="1:3" ht="15" customHeight="1" x14ac:dyDescent="0.25">
      <c r="A36" s="97">
        <v>44870</v>
      </c>
      <c r="B36">
        <v>0</v>
      </c>
      <c r="C36" s="99"/>
    </row>
    <row r="37" spans="1:3" ht="15" customHeight="1" x14ac:dyDescent="0.25">
      <c r="A37" s="97">
        <v>44871</v>
      </c>
      <c r="B37">
        <v>0</v>
      </c>
      <c r="C37" s="99"/>
    </row>
    <row r="38" spans="1:3" ht="15" customHeight="1" x14ac:dyDescent="0.25">
      <c r="A38" s="97">
        <v>44872</v>
      </c>
      <c r="B38">
        <v>0</v>
      </c>
      <c r="C38" s="99"/>
    </row>
    <row r="39" spans="1:3" ht="15" customHeight="1" x14ac:dyDescent="0.25">
      <c r="A39" s="97">
        <v>44873</v>
      </c>
      <c r="B39">
        <v>0</v>
      </c>
      <c r="C39" s="99"/>
    </row>
    <row r="40" spans="1:3" ht="15" customHeight="1" x14ac:dyDescent="0.25">
      <c r="A40" s="97">
        <v>44874</v>
      </c>
      <c r="B40">
        <v>0</v>
      </c>
      <c r="C40" s="99"/>
    </row>
    <row r="41" spans="1:3" ht="15" customHeight="1" x14ac:dyDescent="0.25">
      <c r="A41" s="97">
        <v>44875</v>
      </c>
      <c r="B41">
        <v>0</v>
      </c>
      <c r="C41" s="99"/>
    </row>
    <row r="42" spans="1:3" ht="15" customHeight="1" x14ac:dyDescent="0.25">
      <c r="A42" s="97">
        <v>44876</v>
      </c>
      <c r="B42">
        <v>0</v>
      </c>
      <c r="C42" s="99"/>
    </row>
    <row r="43" spans="1:3" ht="15" customHeight="1" x14ac:dyDescent="0.25">
      <c r="A43" s="97">
        <v>44877</v>
      </c>
      <c r="B43">
        <v>0</v>
      </c>
      <c r="C43" s="99"/>
    </row>
    <row r="44" spans="1:3" ht="15" customHeight="1" x14ac:dyDescent="0.25">
      <c r="A44" s="97">
        <v>44878</v>
      </c>
      <c r="B44">
        <v>0</v>
      </c>
      <c r="C44" s="99"/>
    </row>
    <row r="45" spans="1:3" ht="15" customHeight="1" x14ac:dyDescent="0.25">
      <c r="A45" s="97">
        <v>44879</v>
      </c>
      <c r="B45">
        <v>0</v>
      </c>
      <c r="C45" s="99"/>
    </row>
    <row r="46" spans="1:3" ht="15" customHeight="1" x14ac:dyDescent="0.25">
      <c r="A46" s="97">
        <v>44880</v>
      </c>
      <c r="B46">
        <v>0</v>
      </c>
      <c r="C46" s="99"/>
    </row>
    <row r="47" spans="1:3" ht="15" customHeight="1" x14ac:dyDescent="0.25">
      <c r="A47" s="97">
        <v>44881</v>
      </c>
      <c r="B47">
        <v>0</v>
      </c>
      <c r="C47" s="99"/>
    </row>
    <row r="48" spans="1:3" ht="15" customHeight="1" x14ac:dyDescent="0.25">
      <c r="A48" s="97">
        <v>44882</v>
      </c>
      <c r="B48">
        <v>0</v>
      </c>
      <c r="C48" s="99"/>
    </row>
    <row r="49" spans="1:3" ht="15" customHeight="1" x14ac:dyDescent="0.25">
      <c r="A49" s="97">
        <v>44883</v>
      </c>
      <c r="B49">
        <v>0</v>
      </c>
      <c r="C49" s="99"/>
    </row>
    <row r="50" spans="1:3" ht="15" customHeight="1" x14ac:dyDescent="0.25">
      <c r="A50" s="97">
        <v>44884</v>
      </c>
      <c r="B50">
        <v>0</v>
      </c>
      <c r="C50" s="99"/>
    </row>
    <row r="51" spans="1:3" ht="15" customHeight="1" x14ac:dyDescent="0.25">
      <c r="A51" s="97">
        <v>44885</v>
      </c>
      <c r="B51">
        <v>0</v>
      </c>
      <c r="C51" s="99"/>
    </row>
    <row r="52" spans="1:3" ht="15" customHeight="1" x14ac:dyDescent="0.25">
      <c r="A52" s="97">
        <v>44886</v>
      </c>
      <c r="B52">
        <v>0</v>
      </c>
      <c r="C52" s="99"/>
    </row>
    <row r="53" spans="1:3" ht="15" customHeight="1" x14ac:dyDescent="0.25">
      <c r="A53" s="97">
        <v>44887</v>
      </c>
      <c r="B53">
        <v>0</v>
      </c>
      <c r="C53" s="99"/>
    </row>
    <row r="54" spans="1:3" ht="15" customHeight="1" x14ac:dyDescent="0.25">
      <c r="A54" s="97">
        <v>44888</v>
      </c>
      <c r="B54">
        <v>0</v>
      </c>
      <c r="C54" s="99"/>
    </row>
    <row r="55" spans="1:3" ht="15" customHeight="1" x14ac:dyDescent="0.25">
      <c r="A55" s="97">
        <v>44889</v>
      </c>
      <c r="B55">
        <v>0</v>
      </c>
      <c r="C55" s="99"/>
    </row>
    <row r="56" spans="1:3" ht="15" customHeight="1" x14ac:dyDescent="0.25">
      <c r="A56" s="97">
        <v>44890</v>
      </c>
      <c r="B56">
        <v>0</v>
      </c>
      <c r="C56" s="99"/>
    </row>
    <row r="57" spans="1:3" ht="15" customHeight="1" x14ac:dyDescent="0.25">
      <c r="A57" s="97">
        <v>44891</v>
      </c>
      <c r="B57">
        <v>0</v>
      </c>
      <c r="C57" s="99"/>
    </row>
    <row r="58" spans="1:3" ht="15" customHeight="1" x14ac:dyDescent="0.25">
      <c r="A58" s="97">
        <v>44892</v>
      </c>
      <c r="B58">
        <v>0</v>
      </c>
      <c r="C58" s="99"/>
    </row>
    <row r="59" spans="1:3" ht="15" customHeight="1" x14ac:dyDescent="0.25">
      <c r="A59" s="97">
        <v>44893</v>
      </c>
      <c r="B59">
        <v>0</v>
      </c>
      <c r="C59" s="99"/>
    </row>
    <row r="60" spans="1:3" ht="15" customHeight="1" x14ac:dyDescent="0.25">
      <c r="A60" s="97">
        <v>44894</v>
      </c>
      <c r="B60">
        <v>0</v>
      </c>
      <c r="C60" s="99"/>
    </row>
    <row r="61" spans="1:3" ht="15" customHeight="1" x14ac:dyDescent="0.25">
      <c r="A61" s="97">
        <v>44895</v>
      </c>
      <c r="B61">
        <v>0</v>
      </c>
      <c r="C61" s="99"/>
    </row>
    <row r="62" spans="1:3" ht="15" customHeight="1" x14ac:dyDescent="0.25">
      <c r="A62" s="97">
        <v>44896</v>
      </c>
      <c r="B62">
        <v>0</v>
      </c>
      <c r="C62" s="99"/>
    </row>
    <row r="63" spans="1:3" ht="15" customHeight="1" x14ac:dyDescent="0.25">
      <c r="A63" s="97">
        <v>44897</v>
      </c>
      <c r="B63">
        <v>0</v>
      </c>
      <c r="C63" s="99"/>
    </row>
    <row r="64" spans="1:3" ht="15" customHeight="1" x14ac:dyDescent="0.25">
      <c r="A64" s="97">
        <v>44898</v>
      </c>
      <c r="B64">
        <v>0</v>
      </c>
      <c r="C64" s="99"/>
    </row>
    <row r="65" spans="1:3" ht="15" customHeight="1" x14ac:dyDescent="0.25">
      <c r="A65" s="97">
        <v>44899</v>
      </c>
      <c r="B65">
        <v>0</v>
      </c>
      <c r="C65" s="99"/>
    </row>
    <row r="66" spans="1:3" ht="15" customHeight="1" x14ac:dyDescent="0.25">
      <c r="A66" s="97">
        <v>44900</v>
      </c>
      <c r="B66">
        <v>0</v>
      </c>
      <c r="C66" s="99"/>
    </row>
    <row r="67" spans="1:3" ht="15" customHeight="1" x14ac:dyDescent="0.25">
      <c r="A67" s="97">
        <v>44901</v>
      </c>
      <c r="B67">
        <v>0</v>
      </c>
      <c r="C67" s="99"/>
    </row>
    <row r="68" spans="1:3" ht="15" customHeight="1" x14ac:dyDescent="0.25">
      <c r="A68" s="97">
        <v>44902</v>
      </c>
      <c r="B68">
        <v>0</v>
      </c>
      <c r="C68" s="99"/>
    </row>
    <row r="69" spans="1:3" ht="15" customHeight="1" x14ac:dyDescent="0.25">
      <c r="A69" s="97">
        <v>44903</v>
      </c>
      <c r="B69">
        <v>0</v>
      </c>
      <c r="C69" s="99"/>
    </row>
    <row r="70" spans="1:3" ht="15" customHeight="1" x14ac:dyDescent="0.25">
      <c r="A70" s="97">
        <v>44904</v>
      </c>
      <c r="B70">
        <v>0</v>
      </c>
      <c r="C70" s="99"/>
    </row>
    <row r="71" spans="1:3" ht="15" customHeight="1" x14ac:dyDescent="0.25">
      <c r="A71" s="97">
        <v>44905</v>
      </c>
      <c r="B71">
        <v>0</v>
      </c>
      <c r="C71" s="99"/>
    </row>
    <row r="72" spans="1:3" ht="15" customHeight="1" x14ac:dyDescent="0.25">
      <c r="A72" s="97">
        <v>44906</v>
      </c>
      <c r="B72">
        <v>0</v>
      </c>
      <c r="C72" s="99"/>
    </row>
    <row r="73" spans="1:3" ht="15" customHeight="1" x14ac:dyDescent="0.25">
      <c r="A73" s="97">
        <v>44907</v>
      </c>
      <c r="B73">
        <v>0</v>
      </c>
      <c r="C73" s="99"/>
    </row>
    <row r="74" spans="1:3" ht="15" customHeight="1" x14ac:dyDescent="0.25">
      <c r="A74" s="97">
        <v>44908</v>
      </c>
      <c r="B74">
        <v>0</v>
      </c>
      <c r="C74" s="99"/>
    </row>
    <row r="75" spans="1:3" ht="15" customHeight="1" x14ac:dyDescent="0.25">
      <c r="A75" s="97">
        <v>44909</v>
      </c>
      <c r="B75">
        <v>0</v>
      </c>
      <c r="C75" s="99"/>
    </row>
    <row r="76" spans="1:3" ht="15" customHeight="1" x14ac:dyDescent="0.25">
      <c r="A76" s="97">
        <v>44910</v>
      </c>
      <c r="B76">
        <v>0</v>
      </c>
      <c r="C76" s="99"/>
    </row>
    <row r="77" spans="1:3" ht="15" customHeight="1" x14ac:dyDescent="0.25">
      <c r="A77" s="97">
        <v>44911</v>
      </c>
      <c r="B77">
        <v>0</v>
      </c>
      <c r="C77" s="99"/>
    </row>
    <row r="78" spans="1:3" ht="15" customHeight="1" x14ac:dyDescent="0.25">
      <c r="A78" s="97">
        <v>44912</v>
      </c>
      <c r="B78">
        <v>0</v>
      </c>
      <c r="C78" s="99"/>
    </row>
    <row r="79" spans="1:3" ht="15" customHeight="1" x14ac:dyDescent="0.25">
      <c r="A79" s="97">
        <v>44913</v>
      </c>
      <c r="B79">
        <v>0</v>
      </c>
      <c r="C79" s="99"/>
    </row>
    <row r="80" spans="1:3" ht="15" customHeight="1" x14ac:dyDescent="0.25">
      <c r="A80" s="97">
        <v>44914</v>
      </c>
      <c r="B80">
        <v>0</v>
      </c>
      <c r="C80" s="99"/>
    </row>
    <row r="81" spans="1:3" ht="15" customHeight="1" x14ac:dyDescent="0.25">
      <c r="A81" s="97">
        <v>44915</v>
      </c>
      <c r="B81">
        <v>0</v>
      </c>
      <c r="C81" s="99"/>
    </row>
    <row r="82" spans="1:3" ht="15" customHeight="1" x14ac:dyDescent="0.25">
      <c r="A82" s="97">
        <v>44916</v>
      </c>
      <c r="B82">
        <v>0</v>
      </c>
      <c r="C82" s="99"/>
    </row>
    <row r="83" spans="1:3" ht="15" customHeight="1" x14ac:dyDescent="0.25">
      <c r="A83" s="97">
        <v>44917</v>
      </c>
      <c r="B83">
        <v>0</v>
      </c>
      <c r="C83" s="99"/>
    </row>
    <row r="84" spans="1:3" ht="15" customHeight="1" x14ac:dyDescent="0.25">
      <c r="A84" s="97">
        <v>44918</v>
      </c>
      <c r="B84">
        <v>0</v>
      </c>
      <c r="C84" s="99"/>
    </row>
    <row r="85" spans="1:3" ht="15" customHeight="1" x14ac:dyDescent="0.25">
      <c r="A85" s="97">
        <v>44919</v>
      </c>
      <c r="B85">
        <v>0</v>
      </c>
      <c r="C85" s="99"/>
    </row>
    <row r="86" spans="1:3" ht="15" customHeight="1" x14ac:dyDescent="0.25">
      <c r="A86" s="97">
        <v>44920</v>
      </c>
      <c r="B86">
        <v>0</v>
      </c>
      <c r="C86" s="99"/>
    </row>
    <row r="87" spans="1:3" ht="15" customHeight="1" x14ac:dyDescent="0.25">
      <c r="A87" s="97">
        <v>44921</v>
      </c>
      <c r="B87">
        <v>0</v>
      </c>
      <c r="C87" s="99"/>
    </row>
    <row r="88" spans="1:3" ht="15" customHeight="1" x14ac:dyDescent="0.25">
      <c r="A88" s="97">
        <v>44922</v>
      </c>
      <c r="B88">
        <v>0</v>
      </c>
      <c r="C88" s="99"/>
    </row>
    <row r="89" spans="1:3" ht="15" customHeight="1" x14ac:dyDescent="0.25">
      <c r="A89" s="97">
        <v>44923</v>
      </c>
      <c r="B89">
        <v>0</v>
      </c>
      <c r="C89" s="99"/>
    </row>
    <row r="90" spans="1:3" ht="15" customHeight="1" x14ac:dyDescent="0.25">
      <c r="A90" s="97">
        <v>44924</v>
      </c>
      <c r="B90">
        <v>0</v>
      </c>
      <c r="C90" s="99"/>
    </row>
    <row r="91" spans="1:3" ht="15" customHeight="1" x14ac:dyDescent="0.25">
      <c r="A91" s="97">
        <v>44925</v>
      </c>
      <c r="B91">
        <v>0</v>
      </c>
      <c r="C91" s="99"/>
    </row>
    <row r="92" spans="1:3" ht="15" customHeight="1" x14ac:dyDescent="0.25">
      <c r="A92" s="97">
        <v>44926</v>
      </c>
      <c r="B92">
        <v>0</v>
      </c>
      <c r="C92" s="99"/>
    </row>
    <row r="93" spans="1:3" ht="15" customHeight="1" x14ac:dyDescent="0.25">
      <c r="A93" s="97">
        <v>44927</v>
      </c>
      <c r="B93">
        <v>0</v>
      </c>
      <c r="C93" s="99"/>
    </row>
    <row r="94" spans="1:3" ht="15" customHeight="1" x14ac:dyDescent="0.25">
      <c r="A94" s="97">
        <v>44928</v>
      </c>
      <c r="B94">
        <v>0</v>
      </c>
      <c r="C94" s="99"/>
    </row>
    <row r="95" spans="1:3" ht="15" customHeight="1" x14ac:dyDescent="0.25">
      <c r="A95" s="97">
        <v>44929</v>
      </c>
      <c r="B95">
        <v>0</v>
      </c>
      <c r="C95" s="99"/>
    </row>
    <row r="96" spans="1:3" ht="15" customHeight="1" x14ac:dyDescent="0.25">
      <c r="A96" s="97">
        <v>44930</v>
      </c>
      <c r="B96">
        <v>0</v>
      </c>
      <c r="C96" s="99"/>
    </row>
    <row r="97" spans="1:3" ht="15" customHeight="1" x14ac:dyDescent="0.25">
      <c r="A97" s="97">
        <v>44931</v>
      </c>
      <c r="B97">
        <v>0</v>
      </c>
      <c r="C97" s="99"/>
    </row>
    <row r="98" spans="1:3" ht="15" customHeight="1" x14ac:dyDescent="0.25">
      <c r="A98" s="97">
        <v>44932</v>
      </c>
      <c r="B98">
        <v>0</v>
      </c>
      <c r="C98" s="99"/>
    </row>
    <row r="99" spans="1:3" ht="15" customHeight="1" x14ac:dyDescent="0.25">
      <c r="A99" s="97">
        <v>44933</v>
      </c>
      <c r="B99">
        <v>0</v>
      </c>
      <c r="C99" s="99"/>
    </row>
    <row r="100" spans="1:3" ht="15" customHeight="1" x14ac:dyDescent="0.25">
      <c r="A100" s="97">
        <v>44934</v>
      </c>
      <c r="B100">
        <v>0</v>
      </c>
      <c r="C100" s="99"/>
    </row>
    <row r="101" spans="1:3" ht="15" customHeight="1" x14ac:dyDescent="0.25">
      <c r="A101" s="97">
        <v>44935</v>
      </c>
      <c r="B101">
        <v>0</v>
      </c>
      <c r="C101" s="99"/>
    </row>
    <row r="102" spans="1:3" ht="15" customHeight="1" x14ac:dyDescent="0.25">
      <c r="A102" s="97">
        <v>44936</v>
      </c>
      <c r="B102">
        <v>0</v>
      </c>
      <c r="C102" s="99"/>
    </row>
    <row r="103" spans="1:3" ht="15" customHeight="1" x14ac:dyDescent="0.25">
      <c r="A103" s="97">
        <v>44937</v>
      </c>
      <c r="B103">
        <v>0</v>
      </c>
      <c r="C103" s="99"/>
    </row>
    <row r="104" spans="1:3" ht="15" customHeight="1" x14ac:dyDescent="0.25">
      <c r="A104" s="97">
        <v>44938</v>
      </c>
      <c r="B104" t="s">
        <v>95</v>
      </c>
      <c r="C104" s="99"/>
    </row>
    <row r="105" spans="1:3" ht="15" customHeight="1" x14ac:dyDescent="0.25">
      <c r="A105" s="97">
        <v>44939</v>
      </c>
      <c r="B105">
        <v>0</v>
      </c>
      <c r="C105" s="99"/>
    </row>
    <row r="106" spans="1:3" ht="15" customHeight="1" x14ac:dyDescent="0.25">
      <c r="A106" s="97">
        <v>44940</v>
      </c>
      <c r="B106">
        <v>0</v>
      </c>
      <c r="C106" s="99"/>
    </row>
    <row r="107" spans="1:3" ht="15" customHeight="1" x14ac:dyDescent="0.25">
      <c r="A107" s="97">
        <v>44941</v>
      </c>
      <c r="B107">
        <v>0</v>
      </c>
      <c r="C107" s="99"/>
    </row>
    <row r="108" spans="1:3" ht="15" customHeight="1" x14ac:dyDescent="0.25">
      <c r="A108" s="97">
        <v>44942</v>
      </c>
      <c r="B108">
        <v>0</v>
      </c>
      <c r="C108" s="99"/>
    </row>
    <row r="109" spans="1:3" ht="15" customHeight="1" x14ac:dyDescent="0.25">
      <c r="A109" s="97">
        <v>44943</v>
      </c>
      <c r="B109">
        <v>0</v>
      </c>
      <c r="C109" s="99"/>
    </row>
    <row r="110" spans="1:3" ht="15" customHeight="1" x14ac:dyDescent="0.25">
      <c r="A110" s="97">
        <v>44944</v>
      </c>
      <c r="B110">
        <v>0</v>
      </c>
      <c r="C110" s="99"/>
    </row>
    <row r="111" spans="1:3" ht="15" customHeight="1" x14ac:dyDescent="0.25">
      <c r="A111" s="97">
        <v>44945</v>
      </c>
      <c r="B111">
        <v>0</v>
      </c>
      <c r="C111" s="99"/>
    </row>
    <row r="112" spans="1:3" ht="15" customHeight="1" x14ac:dyDescent="0.25">
      <c r="A112" s="97">
        <v>44946</v>
      </c>
      <c r="B112">
        <v>0</v>
      </c>
      <c r="C112" s="99"/>
    </row>
    <row r="113" spans="1:3" ht="15" customHeight="1" x14ac:dyDescent="0.25">
      <c r="A113" s="97">
        <v>44947</v>
      </c>
      <c r="B113">
        <v>0</v>
      </c>
      <c r="C113" s="99"/>
    </row>
    <row r="114" spans="1:3" ht="15" customHeight="1" x14ac:dyDescent="0.25">
      <c r="A114" s="97">
        <v>44948</v>
      </c>
      <c r="B114">
        <v>0</v>
      </c>
      <c r="C114" s="99"/>
    </row>
    <row r="115" spans="1:3" ht="15" customHeight="1" x14ac:dyDescent="0.25">
      <c r="A115" s="97">
        <v>44949</v>
      </c>
      <c r="B115">
        <v>0</v>
      </c>
      <c r="C115" s="99"/>
    </row>
    <row r="116" spans="1:3" ht="15" customHeight="1" x14ac:dyDescent="0.25">
      <c r="A116" s="97">
        <v>44950</v>
      </c>
      <c r="B116">
        <v>0</v>
      </c>
      <c r="C116" s="99"/>
    </row>
    <row r="117" spans="1:3" ht="15" customHeight="1" x14ac:dyDescent="0.25">
      <c r="A117" s="97">
        <v>44951</v>
      </c>
      <c r="B117">
        <v>0</v>
      </c>
      <c r="C117" s="99"/>
    </row>
    <row r="118" spans="1:3" ht="15" customHeight="1" x14ac:dyDescent="0.25">
      <c r="A118" s="97">
        <v>44952</v>
      </c>
      <c r="B118">
        <v>0</v>
      </c>
      <c r="C118" s="99"/>
    </row>
    <row r="119" spans="1:3" ht="15" customHeight="1" x14ac:dyDescent="0.25">
      <c r="A119" s="97">
        <v>44953</v>
      </c>
      <c r="B119">
        <v>0</v>
      </c>
      <c r="C119" s="99"/>
    </row>
    <row r="120" spans="1:3" ht="15" customHeight="1" x14ac:dyDescent="0.25">
      <c r="A120" s="97">
        <v>44954</v>
      </c>
      <c r="B120">
        <v>0</v>
      </c>
      <c r="C120" s="99"/>
    </row>
    <row r="121" spans="1:3" ht="15" customHeight="1" x14ac:dyDescent="0.25">
      <c r="A121" s="97">
        <v>44955</v>
      </c>
      <c r="B121">
        <v>0</v>
      </c>
      <c r="C121" s="99"/>
    </row>
    <row r="122" spans="1:3" ht="15" customHeight="1" x14ac:dyDescent="0.25">
      <c r="A122" s="97">
        <v>44956</v>
      </c>
      <c r="B122">
        <v>0</v>
      </c>
      <c r="C122" s="99"/>
    </row>
    <row r="123" spans="1:3" ht="15" customHeight="1" x14ac:dyDescent="0.25">
      <c r="A123" s="97">
        <v>44957</v>
      </c>
      <c r="B123">
        <v>0</v>
      </c>
      <c r="C123" s="99"/>
    </row>
    <row r="124" spans="1:3" ht="15" customHeight="1" x14ac:dyDescent="0.25">
      <c r="A124" s="97">
        <v>44958</v>
      </c>
      <c r="B124">
        <v>0</v>
      </c>
      <c r="C124" s="99"/>
    </row>
    <row r="125" spans="1:3" ht="15" customHeight="1" x14ac:dyDescent="0.25">
      <c r="A125" s="97">
        <v>44959</v>
      </c>
      <c r="B125">
        <v>0</v>
      </c>
      <c r="C125" s="99"/>
    </row>
    <row r="126" spans="1:3" ht="15" customHeight="1" x14ac:dyDescent="0.25">
      <c r="A126" s="97">
        <v>44960</v>
      </c>
      <c r="B126">
        <v>0</v>
      </c>
      <c r="C126" s="99"/>
    </row>
    <row r="127" spans="1:3" ht="15" customHeight="1" x14ac:dyDescent="0.25">
      <c r="A127" s="97">
        <v>44961</v>
      </c>
      <c r="B127">
        <v>0</v>
      </c>
      <c r="C127" s="99"/>
    </row>
    <row r="128" spans="1:3" ht="15" customHeight="1" x14ac:dyDescent="0.25">
      <c r="A128" s="97">
        <v>44962</v>
      </c>
      <c r="B128">
        <v>0</v>
      </c>
      <c r="C128" s="99"/>
    </row>
    <row r="129" spans="1:3" ht="15" customHeight="1" x14ac:dyDescent="0.25">
      <c r="A129" s="97">
        <v>44963</v>
      </c>
      <c r="B129">
        <v>0</v>
      </c>
      <c r="C129" s="99"/>
    </row>
    <row r="130" spans="1:3" ht="15" customHeight="1" x14ac:dyDescent="0.25">
      <c r="A130" s="97">
        <v>44964</v>
      </c>
      <c r="B130">
        <v>0</v>
      </c>
      <c r="C130" s="99"/>
    </row>
    <row r="131" spans="1:3" ht="15" customHeight="1" x14ac:dyDescent="0.25">
      <c r="A131" s="97">
        <v>44965</v>
      </c>
      <c r="B131">
        <v>0</v>
      </c>
      <c r="C131" s="99"/>
    </row>
    <row r="132" spans="1:3" ht="15" customHeight="1" x14ac:dyDescent="0.25">
      <c r="A132" s="97">
        <v>44966</v>
      </c>
      <c r="B132">
        <v>0</v>
      </c>
      <c r="C132" s="99"/>
    </row>
    <row r="133" spans="1:3" ht="15" customHeight="1" x14ac:dyDescent="0.25">
      <c r="A133" s="97">
        <v>44967</v>
      </c>
      <c r="B133">
        <v>0</v>
      </c>
      <c r="C133" s="99"/>
    </row>
    <row r="134" spans="1:3" ht="15" customHeight="1" x14ac:dyDescent="0.25">
      <c r="A134" s="97">
        <v>44968</v>
      </c>
      <c r="B134">
        <v>0</v>
      </c>
      <c r="C134" s="99"/>
    </row>
    <row r="135" spans="1:3" ht="15" customHeight="1" x14ac:dyDescent="0.25">
      <c r="A135" s="97">
        <v>44969</v>
      </c>
      <c r="B135">
        <v>0</v>
      </c>
      <c r="C135" s="99"/>
    </row>
    <row r="136" spans="1:3" ht="15" customHeight="1" x14ac:dyDescent="0.25">
      <c r="A136" s="97">
        <v>44970</v>
      </c>
      <c r="B136">
        <v>0</v>
      </c>
      <c r="C136" s="99"/>
    </row>
    <row r="137" spans="1:3" ht="15" customHeight="1" x14ac:dyDescent="0.25">
      <c r="A137" s="97">
        <v>44971</v>
      </c>
      <c r="B137">
        <v>0</v>
      </c>
      <c r="C137" s="99"/>
    </row>
    <row r="138" spans="1:3" ht="15" customHeight="1" x14ac:dyDescent="0.25">
      <c r="A138" s="97">
        <v>44972</v>
      </c>
      <c r="B138">
        <v>0</v>
      </c>
      <c r="C138" s="99"/>
    </row>
    <row r="139" spans="1:3" ht="15" customHeight="1" x14ac:dyDescent="0.25">
      <c r="A139" s="97">
        <v>44973</v>
      </c>
      <c r="B139">
        <v>0</v>
      </c>
      <c r="C139" s="99"/>
    </row>
    <row r="140" spans="1:3" ht="15" customHeight="1" x14ac:dyDescent="0.25">
      <c r="A140" s="97">
        <v>44974</v>
      </c>
      <c r="B140">
        <v>0</v>
      </c>
      <c r="C140" s="99"/>
    </row>
    <row r="141" spans="1:3" ht="15" customHeight="1" x14ac:dyDescent="0.25">
      <c r="A141" s="97">
        <v>44975</v>
      </c>
      <c r="B141">
        <v>0</v>
      </c>
      <c r="C141" s="99"/>
    </row>
    <row r="142" spans="1:3" ht="15" customHeight="1" x14ac:dyDescent="0.25">
      <c r="A142" s="97">
        <v>44976</v>
      </c>
      <c r="B142">
        <v>0</v>
      </c>
      <c r="C142" s="99"/>
    </row>
    <row r="143" spans="1:3" ht="15" customHeight="1" x14ac:dyDescent="0.25">
      <c r="A143" s="97">
        <v>44977</v>
      </c>
      <c r="B143">
        <v>0</v>
      </c>
      <c r="C143" s="99"/>
    </row>
    <row r="144" spans="1:3" ht="15" customHeight="1" x14ac:dyDescent="0.25">
      <c r="A144" s="97">
        <v>44978</v>
      </c>
      <c r="B144">
        <v>0</v>
      </c>
      <c r="C144" s="99"/>
    </row>
    <row r="145" spans="1:3" ht="15" customHeight="1" x14ac:dyDescent="0.25">
      <c r="A145" s="97">
        <v>44979</v>
      </c>
      <c r="B145">
        <v>0</v>
      </c>
      <c r="C145" s="99"/>
    </row>
    <row r="146" spans="1:3" ht="15" customHeight="1" x14ac:dyDescent="0.25">
      <c r="A146" s="97">
        <v>44980</v>
      </c>
      <c r="B146">
        <v>0</v>
      </c>
      <c r="C146" s="99"/>
    </row>
    <row r="147" spans="1:3" ht="15" customHeight="1" x14ac:dyDescent="0.25">
      <c r="A147" s="97">
        <v>44981</v>
      </c>
      <c r="B147">
        <v>0</v>
      </c>
      <c r="C147" s="99"/>
    </row>
    <row r="148" spans="1:3" ht="15" customHeight="1" x14ac:dyDescent="0.25">
      <c r="A148" s="97">
        <v>44982</v>
      </c>
      <c r="B148">
        <v>0</v>
      </c>
      <c r="C148" s="99"/>
    </row>
    <row r="149" spans="1:3" ht="15" customHeight="1" x14ac:dyDescent="0.25">
      <c r="A149" s="97">
        <v>44983</v>
      </c>
      <c r="B149">
        <v>0</v>
      </c>
      <c r="C149" s="99"/>
    </row>
    <row r="150" spans="1:3" ht="15" customHeight="1" x14ac:dyDescent="0.25">
      <c r="A150" s="97">
        <v>44984</v>
      </c>
      <c r="B150">
        <v>0</v>
      </c>
      <c r="C150" s="99"/>
    </row>
    <row r="151" spans="1:3" ht="15" customHeight="1" x14ac:dyDescent="0.25">
      <c r="A151" s="97">
        <v>44985</v>
      </c>
      <c r="B151">
        <v>0</v>
      </c>
      <c r="C151" s="99"/>
    </row>
    <row r="152" spans="1:3" ht="15" customHeight="1" x14ac:dyDescent="0.25">
      <c r="A152" s="97"/>
      <c r="B152"/>
      <c r="C152" s="99"/>
    </row>
    <row r="153" spans="1:3" ht="15" customHeight="1" x14ac:dyDescent="0.25">
      <c r="A153" s="97">
        <v>44986</v>
      </c>
      <c r="B153">
        <v>0</v>
      </c>
      <c r="C153" s="99"/>
    </row>
    <row r="154" spans="1:3" ht="15" customHeight="1" x14ac:dyDescent="0.25">
      <c r="A154" s="97">
        <v>44987</v>
      </c>
      <c r="B154">
        <v>0</v>
      </c>
      <c r="C154" s="99"/>
    </row>
    <row r="155" spans="1:3" ht="15" customHeight="1" x14ac:dyDescent="0.25">
      <c r="A155" s="97">
        <v>44988</v>
      </c>
      <c r="B155">
        <v>0</v>
      </c>
      <c r="C155" s="99"/>
    </row>
    <row r="156" spans="1:3" ht="15" customHeight="1" x14ac:dyDescent="0.25">
      <c r="A156" s="97">
        <v>44989</v>
      </c>
      <c r="B156">
        <v>0</v>
      </c>
      <c r="C156" s="99"/>
    </row>
    <row r="157" spans="1:3" ht="15" customHeight="1" x14ac:dyDescent="0.25">
      <c r="A157" s="97">
        <v>44990</v>
      </c>
      <c r="B157">
        <v>0</v>
      </c>
      <c r="C157" s="99"/>
    </row>
    <row r="158" spans="1:3" ht="15" customHeight="1" x14ac:dyDescent="0.25">
      <c r="A158" s="97">
        <v>44991</v>
      </c>
      <c r="B158">
        <v>0</v>
      </c>
      <c r="C158" s="99"/>
    </row>
    <row r="159" spans="1:3" ht="15" customHeight="1" x14ac:dyDescent="0.25">
      <c r="A159" s="97">
        <v>44992</v>
      </c>
      <c r="B159">
        <v>0.15748000000000001</v>
      </c>
      <c r="C159" s="99"/>
    </row>
    <row r="160" spans="1:3" ht="15" customHeight="1" x14ac:dyDescent="0.25">
      <c r="A160" s="97">
        <v>44993</v>
      </c>
      <c r="B160">
        <v>0</v>
      </c>
      <c r="C160" s="99"/>
    </row>
    <row r="161" spans="1:3" ht="15" customHeight="1" x14ac:dyDescent="0.25">
      <c r="A161" s="97">
        <v>44994</v>
      </c>
      <c r="B161">
        <v>0</v>
      </c>
      <c r="C161" s="99"/>
    </row>
    <row r="162" spans="1:3" ht="15" customHeight="1" x14ac:dyDescent="0.25">
      <c r="A162" s="97">
        <v>44995</v>
      </c>
      <c r="B162">
        <v>0</v>
      </c>
      <c r="C162" s="99"/>
    </row>
    <row r="163" spans="1:3" ht="15" customHeight="1" x14ac:dyDescent="0.25">
      <c r="A163" s="97">
        <v>44996</v>
      </c>
      <c r="B163">
        <v>0</v>
      </c>
      <c r="C163" s="99"/>
    </row>
    <row r="164" spans="1:3" ht="15" customHeight="1" x14ac:dyDescent="0.25">
      <c r="A164" s="97">
        <v>44997</v>
      </c>
      <c r="B164">
        <v>0</v>
      </c>
      <c r="C164" s="99"/>
    </row>
    <row r="165" spans="1:3" ht="15" customHeight="1" x14ac:dyDescent="0.25">
      <c r="A165" s="97">
        <v>44998</v>
      </c>
      <c r="B165">
        <v>0.15748000000000001</v>
      </c>
      <c r="C165" s="99"/>
    </row>
    <row r="166" spans="1:3" ht="15" customHeight="1" x14ac:dyDescent="0.25">
      <c r="A166" s="97">
        <v>44999</v>
      </c>
      <c r="B166">
        <v>3.9370000000000002E-2</v>
      </c>
      <c r="C166" s="99"/>
    </row>
    <row r="167" spans="1:3" ht="15" customHeight="1" x14ac:dyDescent="0.25">
      <c r="A167" s="97">
        <v>45000</v>
      </c>
      <c r="B167">
        <v>0</v>
      </c>
      <c r="C167" s="99"/>
    </row>
    <row r="168" spans="1:3" ht="15" customHeight="1" x14ac:dyDescent="0.25">
      <c r="A168" s="97">
        <v>45001</v>
      </c>
      <c r="B168">
        <v>0</v>
      </c>
      <c r="C168" s="99"/>
    </row>
    <row r="169" spans="1:3" ht="15" customHeight="1" x14ac:dyDescent="0.25">
      <c r="A169" s="97">
        <v>45002</v>
      </c>
      <c r="B169">
        <v>0</v>
      </c>
      <c r="C169" s="99"/>
    </row>
    <row r="170" spans="1:3" ht="15" customHeight="1" x14ac:dyDescent="0.25">
      <c r="A170" s="97">
        <v>45003</v>
      </c>
      <c r="B170">
        <v>0</v>
      </c>
      <c r="C170" s="99"/>
    </row>
    <row r="171" spans="1:3" ht="15" customHeight="1" x14ac:dyDescent="0.25">
      <c r="A171" s="97">
        <v>45004</v>
      </c>
      <c r="B171">
        <v>0</v>
      </c>
      <c r="C171" s="99"/>
    </row>
    <row r="172" spans="1:3" ht="15" customHeight="1" x14ac:dyDescent="0.25">
      <c r="A172" s="97">
        <v>45005</v>
      </c>
      <c r="B172">
        <v>0</v>
      </c>
      <c r="C172" s="99"/>
    </row>
    <row r="173" spans="1:3" ht="15" customHeight="1" x14ac:dyDescent="0.25">
      <c r="A173" s="97">
        <v>45006</v>
      </c>
      <c r="B173">
        <v>0</v>
      </c>
      <c r="C173" s="99"/>
    </row>
    <row r="174" spans="1:3" ht="15" customHeight="1" x14ac:dyDescent="0.25">
      <c r="A174" s="97">
        <v>45007</v>
      </c>
      <c r="B174">
        <v>0</v>
      </c>
      <c r="C174" s="99"/>
    </row>
    <row r="175" spans="1:3" ht="15" customHeight="1" x14ac:dyDescent="0.25">
      <c r="A175" s="97">
        <v>45008</v>
      </c>
      <c r="B175">
        <v>0</v>
      </c>
      <c r="C175" s="99"/>
    </row>
    <row r="176" spans="1:3" ht="15" customHeight="1" x14ac:dyDescent="0.25">
      <c r="A176" s="97">
        <v>45009</v>
      </c>
      <c r="B176">
        <v>0</v>
      </c>
      <c r="C176" s="99"/>
    </row>
    <row r="177" spans="1:3" ht="15" customHeight="1" x14ac:dyDescent="0.25">
      <c r="A177" s="97">
        <v>45010</v>
      </c>
      <c r="B177">
        <v>0</v>
      </c>
      <c r="C177" s="99"/>
    </row>
    <row r="178" spans="1:3" ht="15" customHeight="1" x14ac:dyDescent="0.25">
      <c r="A178" s="97">
        <v>45011</v>
      </c>
      <c r="B178">
        <v>0</v>
      </c>
      <c r="C178" s="99"/>
    </row>
    <row r="179" spans="1:3" ht="15" customHeight="1" x14ac:dyDescent="0.25">
      <c r="A179" s="97">
        <v>45012</v>
      </c>
      <c r="B179">
        <v>0</v>
      </c>
      <c r="C179" s="99"/>
    </row>
    <row r="180" spans="1:3" ht="15" customHeight="1" x14ac:dyDescent="0.25">
      <c r="A180" s="97">
        <v>45013</v>
      </c>
      <c r="B180">
        <v>0</v>
      </c>
      <c r="C180" s="99"/>
    </row>
    <row r="181" spans="1:3" ht="15" customHeight="1" x14ac:dyDescent="0.25">
      <c r="A181" s="97">
        <v>45014</v>
      </c>
      <c r="B181">
        <v>0</v>
      </c>
      <c r="C181" s="99"/>
    </row>
    <row r="182" spans="1:3" ht="15" customHeight="1" x14ac:dyDescent="0.25">
      <c r="A182" s="97">
        <v>45015</v>
      </c>
      <c r="B182">
        <v>0</v>
      </c>
      <c r="C182" s="99"/>
    </row>
    <row r="183" spans="1:3" ht="15" customHeight="1" x14ac:dyDescent="0.25">
      <c r="A183" s="97">
        <v>45016</v>
      </c>
      <c r="B183">
        <v>0</v>
      </c>
      <c r="C183" s="99"/>
    </row>
    <row r="184" spans="1:3" ht="15" customHeight="1" x14ac:dyDescent="0.25">
      <c r="A184" s="97">
        <v>45017</v>
      </c>
      <c r="B184">
        <v>0</v>
      </c>
      <c r="C184" s="99"/>
    </row>
    <row r="185" spans="1:3" ht="15" customHeight="1" x14ac:dyDescent="0.25">
      <c r="A185" s="97">
        <v>45018</v>
      </c>
      <c r="B185">
        <v>0</v>
      </c>
      <c r="C185" s="99"/>
    </row>
    <row r="186" spans="1:3" ht="15" customHeight="1" x14ac:dyDescent="0.25">
      <c r="A186" s="97">
        <v>45019</v>
      </c>
      <c r="B186">
        <v>0</v>
      </c>
      <c r="C186" s="99"/>
    </row>
    <row r="187" spans="1:3" ht="15" customHeight="1" x14ac:dyDescent="0.25">
      <c r="A187" s="97">
        <v>45020</v>
      </c>
      <c r="B187">
        <v>0</v>
      </c>
      <c r="C187" s="99"/>
    </row>
    <row r="188" spans="1:3" ht="15" customHeight="1" x14ac:dyDescent="0.25">
      <c r="A188" s="97">
        <v>45021</v>
      </c>
      <c r="B188">
        <v>0</v>
      </c>
      <c r="C188" s="99"/>
    </row>
    <row r="189" spans="1:3" ht="15" customHeight="1" x14ac:dyDescent="0.25">
      <c r="A189" s="97">
        <v>45022</v>
      </c>
      <c r="B189">
        <v>0</v>
      </c>
      <c r="C189" s="99"/>
    </row>
    <row r="190" spans="1:3" ht="15" customHeight="1" x14ac:dyDescent="0.25">
      <c r="A190" s="97">
        <v>45023</v>
      </c>
      <c r="B190">
        <v>0</v>
      </c>
      <c r="C190" s="99"/>
    </row>
    <row r="191" spans="1:3" ht="15" customHeight="1" x14ac:dyDescent="0.25">
      <c r="A191" s="97">
        <v>45024</v>
      </c>
      <c r="B191">
        <v>0</v>
      </c>
      <c r="C191" s="99"/>
    </row>
    <row r="192" spans="1:3" ht="15" customHeight="1" x14ac:dyDescent="0.25">
      <c r="A192" s="97">
        <v>45025</v>
      </c>
      <c r="B192">
        <v>0</v>
      </c>
      <c r="C192" s="99"/>
    </row>
    <row r="193" spans="1:3" ht="15" customHeight="1" x14ac:dyDescent="0.25">
      <c r="A193" s="97">
        <v>45026</v>
      </c>
      <c r="B193">
        <v>0</v>
      </c>
      <c r="C193" s="99"/>
    </row>
    <row r="194" spans="1:3" ht="15" customHeight="1" x14ac:dyDescent="0.25">
      <c r="A194" s="97">
        <v>45027</v>
      </c>
      <c r="B194">
        <v>0</v>
      </c>
      <c r="C194" s="99"/>
    </row>
    <row r="195" spans="1:3" ht="15" customHeight="1" x14ac:dyDescent="0.25">
      <c r="A195" s="97">
        <v>45028</v>
      </c>
      <c r="B195">
        <v>0</v>
      </c>
      <c r="C195" s="99"/>
    </row>
    <row r="196" spans="1:3" ht="15" customHeight="1" x14ac:dyDescent="0.25">
      <c r="A196" s="97">
        <v>45029</v>
      </c>
      <c r="B196">
        <v>0</v>
      </c>
      <c r="C196" s="99"/>
    </row>
    <row r="197" spans="1:3" ht="15" customHeight="1" x14ac:dyDescent="0.25">
      <c r="A197" s="97">
        <v>45030</v>
      </c>
      <c r="B197">
        <v>0</v>
      </c>
      <c r="C197" s="99"/>
    </row>
    <row r="198" spans="1:3" ht="15" customHeight="1" x14ac:dyDescent="0.25">
      <c r="A198" s="97">
        <v>45031</v>
      </c>
      <c r="B198">
        <v>0</v>
      </c>
      <c r="C198" s="99"/>
    </row>
    <row r="199" spans="1:3" ht="15" customHeight="1" x14ac:dyDescent="0.25">
      <c r="A199" s="97">
        <v>45032</v>
      </c>
      <c r="B199">
        <v>0</v>
      </c>
      <c r="C199" s="99"/>
    </row>
    <row r="200" spans="1:3" ht="15" customHeight="1" x14ac:dyDescent="0.25">
      <c r="A200" s="97">
        <v>45033</v>
      </c>
      <c r="B200">
        <v>0</v>
      </c>
      <c r="C200" s="99"/>
    </row>
    <row r="201" spans="1:3" ht="15" customHeight="1" x14ac:dyDescent="0.25">
      <c r="A201" s="97">
        <v>45034</v>
      </c>
      <c r="B201">
        <v>3.9370000000000002E-2</v>
      </c>
      <c r="C201" s="99"/>
    </row>
    <row r="202" spans="1:3" ht="15" customHeight="1" x14ac:dyDescent="0.25">
      <c r="A202" s="97">
        <v>45035</v>
      </c>
      <c r="B202">
        <v>0</v>
      </c>
      <c r="C202" s="99"/>
    </row>
    <row r="203" spans="1:3" ht="15" customHeight="1" x14ac:dyDescent="0.25">
      <c r="A203" s="97">
        <v>45036</v>
      </c>
      <c r="B203">
        <v>0</v>
      </c>
      <c r="C203" s="99"/>
    </row>
    <row r="204" spans="1:3" ht="15" customHeight="1" x14ac:dyDescent="0.25">
      <c r="A204" s="97">
        <v>45037</v>
      </c>
      <c r="B204">
        <v>0</v>
      </c>
      <c r="C204" s="99"/>
    </row>
    <row r="205" spans="1:3" ht="15" customHeight="1" x14ac:dyDescent="0.25">
      <c r="A205" s="97">
        <v>45038</v>
      </c>
      <c r="B205">
        <v>0</v>
      </c>
      <c r="C205" s="99"/>
    </row>
    <row r="206" spans="1:3" ht="15" customHeight="1" x14ac:dyDescent="0.25">
      <c r="A206" s="97">
        <v>45039</v>
      </c>
      <c r="B206">
        <v>0</v>
      </c>
      <c r="C206" s="99"/>
    </row>
    <row r="207" spans="1:3" ht="15" customHeight="1" x14ac:dyDescent="0.25">
      <c r="A207" s="97">
        <v>45040</v>
      </c>
      <c r="B207">
        <v>0</v>
      </c>
      <c r="C207" s="99"/>
    </row>
    <row r="208" spans="1:3" ht="15" customHeight="1" x14ac:dyDescent="0.25">
      <c r="A208" s="97">
        <v>45041</v>
      </c>
      <c r="B208">
        <v>0</v>
      </c>
      <c r="C208" s="99"/>
    </row>
    <row r="209" spans="1:3" ht="15" customHeight="1" x14ac:dyDescent="0.25">
      <c r="A209" s="97">
        <v>45042</v>
      </c>
      <c r="B209">
        <v>0</v>
      </c>
      <c r="C209" s="99"/>
    </row>
    <row r="210" spans="1:3" ht="15" customHeight="1" x14ac:dyDescent="0.25">
      <c r="A210" s="97">
        <v>45043</v>
      </c>
      <c r="B210">
        <v>0</v>
      </c>
      <c r="C210" s="99"/>
    </row>
    <row r="211" spans="1:3" ht="15" customHeight="1" x14ac:dyDescent="0.25">
      <c r="A211" s="97">
        <v>45044</v>
      </c>
      <c r="B211">
        <v>0</v>
      </c>
      <c r="C211" s="99"/>
    </row>
    <row r="212" spans="1:3" ht="15" customHeight="1" x14ac:dyDescent="0.25">
      <c r="A212" s="97">
        <v>45045</v>
      </c>
      <c r="B212">
        <v>0</v>
      </c>
      <c r="C212" s="99"/>
    </row>
    <row r="213" spans="1:3" ht="15" customHeight="1" x14ac:dyDescent="0.25">
      <c r="A213" s="97">
        <v>45046</v>
      </c>
      <c r="B213">
        <v>0</v>
      </c>
      <c r="C213" s="99"/>
    </row>
    <row r="214" spans="1:3" ht="15" customHeight="1" x14ac:dyDescent="0.25">
      <c r="A214" s="97">
        <v>45047</v>
      </c>
      <c r="B214">
        <v>0</v>
      </c>
      <c r="C214" s="99"/>
    </row>
    <row r="215" spans="1:3" ht="15" customHeight="1" x14ac:dyDescent="0.25">
      <c r="A215" s="97">
        <v>45048</v>
      </c>
      <c r="B215">
        <v>0</v>
      </c>
      <c r="C215" s="99"/>
    </row>
    <row r="216" spans="1:3" ht="15" customHeight="1" x14ac:dyDescent="0.25">
      <c r="A216" s="97">
        <v>45049</v>
      </c>
      <c r="B216">
        <v>0</v>
      </c>
      <c r="C216" s="99"/>
    </row>
    <row r="217" spans="1:3" ht="15" customHeight="1" x14ac:dyDescent="0.25">
      <c r="A217" s="97">
        <v>45050</v>
      </c>
      <c r="B217">
        <v>0.15748000000000001</v>
      </c>
      <c r="C217" s="99"/>
    </row>
    <row r="218" spans="1:3" ht="15" customHeight="1" x14ac:dyDescent="0.25">
      <c r="A218" s="97">
        <v>45051</v>
      </c>
      <c r="B218">
        <v>0</v>
      </c>
      <c r="C218" s="99"/>
    </row>
    <row r="219" spans="1:3" ht="15" customHeight="1" x14ac:dyDescent="0.25">
      <c r="A219" s="97">
        <v>45052</v>
      </c>
      <c r="B219">
        <v>0</v>
      </c>
      <c r="C219" s="99"/>
    </row>
    <row r="220" spans="1:3" ht="15" customHeight="1" x14ac:dyDescent="0.25">
      <c r="A220" s="97">
        <v>45053</v>
      </c>
      <c r="B220">
        <v>0</v>
      </c>
      <c r="C220" s="99"/>
    </row>
    <row r="221" spans="1:3" ht="15" customHeight="1" x14ac:dyDescent="0.25">
      <c r="A221" s="97">
        <v>45054</v>
      </c>
      <c r="B221">
        <v>0</v>
      </c>
      <c r="C221" s="99"/>
    </row>
    <row r="222" spans="1:3" ht="15" customHeight="1" x14ac:dyDescent="0.25">
      <c r="A222" s="97">
        <v>45055</v>
      </c>
      <c r="B222">
        <v>0</v>
      </c>
      <c r="C222" s="99"/>
    </row>
    <row r="223" spans="1:3" ht="15" customHeight="1" x14ac:dyDescent="0.25">
      <c r="A223" s="97">
        <v>45056</v>
      </c>
      <c r="B223">
        <v>0</v>
      </c>
      <c r="C223" s="99"/>
    </row>
    <row r="224" spans="1:3" ht="15" customHeight="1" x14ac:dyDescent="0.25">
      <c r="A224" s="97">
        <v>45057</v>
      </c>
      <c r="B224">
        <v>0</v>
      </c>
      <c r="C224" s="99"/>
    </row>
    <row r="225" spans="1:3" ht="15" customHeight="1" x14ac:dyDescent="0.25">
      <c r="A225" s="97">
        <v>45058</v>
      </c>
      <c r="B225">
        <v>0</v>
      </c>
      <c r="C225" s="99"/>
    </row>
    <row r="226" spans="1:3" ht="15" customHeight="1" x14ac:dyDescent="0.25">
      <c r="A226" s="97">
        <v>45059</v>
      </c>
      <c r="B226">
        <v>0</v>
      </c>
      <c r="C226" s="99"/>
    </row>
    <row r="227" spans="1:3" ht="15" customHeight="1" x14ac:dyDescent="0.25">
      <c r="A227" s="97">
        <v>45060</v>
      </c>
      <c r="B227">
        <v>0</v>
      </c>
      <c r="C227" s="99"/>
    </row>
    <row r="228" spans="1:3" ht="15" customHeight="1" x14ac:dyDescent="0.25">
      <c r="A228" s="97">
        <v>45061</v>
      </c>
      <c r="B228">
        <v>0</v>
      </c>
      <c r="C228" s="99"/>
    </row>
    <row r="229" spans="1:3" ht="15" customHeight="1" x14ac:dyDescent="0.25">
      <c r="A229" s="97">
        <v>45062</v>
      </c>
      <c r="B229">
        <v>0</v>
      </c>
      <c r="C229" s="99"/>
    </row>
    <row r="230" spans="1:3" ht="15" customHeight="1" x14ac:dyDescent="0.25">
      <c r="A230" s="97">
        <v>45063</v>
      </c>
      <c r="B230">
        <v>0</v>
      </c>
      <c r="C230" s="99"/>
    </row>
    <row r="231" spans="1:3" ht="15" customHeight="1" x14ac:dyDescent="0.25">
      <c r="A231" s="97">
        <v>45064</v>
      </c>
      <c r="B231">
        <v>0</v>
      </c>
      <c r="C231" s="99"/>
    </row>
    <row r="232" spans="1:3" ht="15" customHeight="1" x14ac:dyDescent="0.25">
      <c r="A232" s="97">
        <v>45065</v>
      </c>
      <c r="B232">
        <v>0</v>
      </c>
      <c r="C232" s="99"/>
    </row>
    <row r="233" spans="1:3" ht="15" customHeight="1" x14ac:dyDescent="0.25">
      <c r="A233" s="97">
        <v>45066</v>
      </c>
      <c r="B233">
        <v>0</v>
      </c>
      <c r="C233" s="99"/>
    </row>
    <row r="234" spans="1:3" ht="15" customHeight="1" x14ac:dyDescent="0.25">
      <c r="A234" s="97">
        <v>45067</v>
      </c>
      <c r="B234">
        <v>0</v>
      </c>
      <c r="C234" s="99"/>
    </row>
    <row r="235" spans="1:3" ht="15" customHeight="1" x14ac:dyDescent="0.25">
      <c r="A235" s="97">
        <v>45068</v>
      </c>
      <c r="B235">
        <v>0</v>
      </c>
      <c r="C235" s="99"/>
    </row>
    <row r="236" spans="1:3" ht="15" customHeight="1" x14ac:dyDescent="0.25">
      <c r="A236" s="97">
        <v>45069</v>
      </c>
      <c r="B236">
        <v>0</v>
      </c>
      <c r="C236" s="99"/>
    </row>
    <row r="237" spans="1:3" ht="15" customHeight="1" x14ac:dyDescent="0.25">
      <c r="A237" s="97">
        <v>45070</v>
      </c>
      <c r="B237">
        <v>0</v>
      </c>
      <c r="C237" s="99"/>
    </row>
    <row r="238" spans="1:3" ht="15" customHeight="1" x14ac:dyDescent="0.25">
      <c r="A238" s="97">
        <v>45071</v>
      </c>
      <c r="B238">
        <v>0</v>
      </c>
      <c r="C238" s="99"/>
    </row>
    <row r="239" spans="1:3" ht="15" customHeight="1" x14ac:dyDescent="0.25">
      <c r="A239" s="97">
        <v>45072</v>
      </c>
      <c r="B239">
        <v>0</v>
      </c>
      <c r="C239" s="99"/>
    </row>
    <row r="240" spans="1:3" ht="15" customHeight="1" x14ac:dyDescent="0.25">
      <c r="A240" s="97">
        <v>45073</v>
      </c>
      <c r="B240">
        <v>0</v>
      </c>
      <c r="C240" s="99"/>
    </row>
    <row r="241" spans="1:3" ht="15" customHeight="1" x14ac:dyDescent="0.25">
      <c r="A241" s="97">
        <v>45074</v>
      </c>
      <c r="B241">
        <v>0</v>
      </c>
      <c r="C241" s="99"/>
    </row>
    <row r="242" spans="1:3" ht="15" customHeight="1" x14ac:dyDescent="0.25">
      <c r="A242" s="97">
        <v>45075</v>
      </c>
      <c r="B242">
        <v>0</v>
      </c>
      <c r="C242" s="99"/>
    </row>
    <row r="243" spans="1:3" ht="15" customHeight="1" x14ac:dyDescent="0.25">
      <c r="A243" s="97">
        <v>45076</v>
      </c>
      <c r="B243">
        <v>0</v>
      </c>
      <c r="C243" s="99"/>
    </row>
    <row r="244" spans="1:3" ht="15" customHeight="1" x14ac:dyDescent="0.25">
      <c r="A244" s="97">
        <v>45077</v>
      </c>
      <c r="B244">
        <v>0</v>
      </c>
      <c r="C244" s="99"/>
    </row>
    <row r="245" spans="1:3" ht="15" customHeight="1" x14ac:dyDescent="0.25">
      <c r="A245" s="97">
        <v>45078</v>
      </c>
      <c r="B245">
        <v>7.8740000000000004E-2</v>
      </c>
      <c r="C245" s="99"/>
    </row>
    <row r="246" spans="1:3" ht="15" customHeight="1" x14ac:dyDescent="0.25">
      <c r="A246" s="97">
        <v>45079</v>
      </c>
      <c r="B246">
        <v>0</v>
      </c>
      <c r="C246" s="99"/>
    </row>
    <row r="247" spans="1:3" ht="15" customHeight="1" x14ac:dyDescent="0.25">
      <c r="A247" s="97">
        <v>45080</v>
      </c>
      <c r="B247">
        <v>0</v>
      </c>
      <c r="C247" s="99"/>
    </row>
    <row r="248" spans="1:3" ht="15" customHeight="1" x14ac:dyDescent="0.25">
      <c r="A248" s="97">
        <v>45081</v>
      </c>
      <c r="B248">
        <v>0</v>
      </c>
      <c r="C248" s="99"/>
    </row>
    <row r="249" spans="1:3" ht="15" customHeight="1" x14ac:dyDescent="0.25">
      <c r="A249" s="97">
        <v>45082</v>
      </c>
      <c r="B249">
        <v>0</v>
      </c>
      <c r="C249" s="99"/>
    </row>
    <row r="250" spans="1:3" ht="15" customHeight="1" x14ac:dyDescent="0.25">
      <c r="A250" s="97">
        <v>45083</v>
      </c>
      <c r="B250">
        <v>0</v>
      </c>
      <c r="C250" s="99"/>
    </row>
    <row r="251" spans="1:3" ht="15" customHeight="1" x14ac:dyDescent="0.25">
      <c r="A251" s="97">
        <v>45084</v>
      </c>
      <c r="B251">
        <v>0</v>
      </c>
      <c r="C251" s="99"/>
    </row>
    <row r="252" spans="1:3" ht="15" customHeight="1" x14ac:dyDescent="0.25">
      <c r="A252" s="97">
        <v>45085</v>
      </c>
      <c r="B252">
        <v>0</v>
      </c>
      <c r="C252" s="99"/>
    </row>
    <row r="253" spans="1:3" ht="15" customHeight="1" x14ac:dyDescent="0.25">
      <c r="A253" s="97">
        <v>45086</v>
      </c>
      <c r="B253">
        <v>0</v>
      </c>
      <c r="C253" s="99"/>
    </row>
    <row r="254" spans="1:3" ht="15" customHeight="1" x14ac:dyDescent="0.25">
      <c r="A254" s="97">
        <v>45087</v>
      </c>
      <c r="B254">
        <v>0</v>
      </c>
      <c r="C254" s="99"/>
    </row>
    <row r="255" spans="1:3" ht="15" customHeight="1" x14ac:dyDescent="0.25">
      <c r="A255" s="97">
        <v>45088</v>
      </c>
      <c r="B255">
        <v>0</v>
      </c>
      <c r="C255" s="99"/>
    </row>
    <row r="256" spans="1:3" ht="15" customHeight="1" x14ac:dyDescent="0.25">
      <c r="A256" s="97">
        <v>45089</v>
      </c>
      <c r="B256">
        <v>0</v>
      </c>
      <c r="C256" s="99"/>
    </row>
    <row r="257" spans="1:3" ht="15" customHeight="1" x14ac:dyDescent="0.25">
      <c r="A257" s="97">
        <v>45090</v>
      </c>
      <c r="B257">
        <v>0</v>
      </c>
      <c r="C257" s="99"/>
    </row>
    <row r="258" spans="1:3" ht="15" customHeight="1" x14ac:dyDescent="0.25">
      <c r="A258" s="97">
        <v>45091</v>
      </c>
      <c r="B258">
        <v>0</v>
      </c>
      <c r="C258" s="99"/>
    </row>
    <row r="259" spans="1:3" ht="15" customHeight="1" x14ac:dyDescent="0.25">
      <c r="A259" s="97">
        <v>45092</v>
      </c>
      <c r="B259">
        <v>0</v>
      </c>
      <c r="C259" s="99"/>
    </row>
    <row r="260" spans="1:3" ht="15" customHeight="1" x14ac:dyDescent="0.25">
      <c r="A260" s="97">
        <v>45093</v>
      </c>
      <c r="B260">
        <v>0</v>
      </c>
      <c r="C260" s="99"/>
    </row>
    <row r="261" spans="1:3" ht="15" customHeight="1" x14ac:dyDescent="0.25">
      <c r="A261" s="97">
        <v>45094</v>
      </c>
      <c r="B261">
        <v>0</v>
      </c>
      <c r="C261" s="99"/>
    </row>
    <row r="262" spans="1:3" ht="15" customHeight="1" x14ac:dyDescent="0.25">
      <c r="A262" s="97">
        <v>45095</v>
      </c>
      <c r="B262">
        <v>0</v>
      </c>
      <c r="C262" s="99"/>
    </row>
    <row r="263" spans="1:3" ht="15" customHeight="1" x14ac:dyDescent="0.25">
      <c r="A263" s="97">
        <v>45096</v>
      </c>
      <c r="B263">
        <v>0</v>
      </c>
      <c r="C263" s="99"/>
    </row>
    <row r="264" spans="1:3" ht="15" customHeight="1" x14ac:dyDescent="0.25">
      <c r="A264" s="97">
        <v>45097</v>
      </c>
      <c r="B264">
        <v>0</v>
      </c>
      <c r="C264" s="99"/>
    </row>
    <row r="265" spans="1:3" ht="15" customHeight="1" x14ac:dyDescent="0.25">
      <c r="A265" s="97">
        <v>45098</v>
      </c>
      <c r="B265">
        <v>0</v>
      </c>
      <c r="C265" s="99"/>
    </row>
    <row r="266" spans="1:3" ht="15" customHeight="1" x14ac:dyDescent="0.25">
      <c r="A266" s="97">
        <v>45099</v>
      </c>
      <c r="B266">
        <v>0</v>
      </c>
      <c r="C266" s="99"/>
    </row>
    <row r="267" spans="1:3" ht="15" customHeight="1" x14ac:dyDescent="0.25">
      <c r="A267" s="97">
        <v>45100</v>
      </c>
      <c r="B267">
        <v>0</v>
      </c>
      <c r="C267" s="99"/>
    </row>
    <row r="268" spans="1:3" ht="15" customHeight="1" x14ac:dyDescent="0.25">
      <c r="A268" s="97">
        <v>45101</v>
      </c>
      <c r="B268">
        <v>0</v>
      </c>
      <c r="C268" s="99"/>
    </row>
    <row r="269" spans="1:3" ht="15" customHeight="1" x14ac:dyDescent="0.25">
      <c r="A269" s="97">
        <v>45102</v>
      </c>
      <c r="B269">
        <v>0</v>
      </c>
      <c r="C269" s="99"/>
    </row>
    <row r="270" spans="1:3" ht="15" customHeight="1" x14ac:dyDescent="0.25">
      <c r="A270" s="97">
        <v>45103</v>
      </c>
      <c r="B270">
        <v>0</v>
      </c>
      <c r="C270" s="99"/>
    </row>
    <row r="271" spans="1:3" ht="15" customHeight="1" x14ac:dyDescent="0.25">
      <c r="A271" s="97">
        <v>45104</v>
      </c>
      <c r="B271">
        <v>0</v>
      </c>
      <c r="C271" s="99"/>
    </row>
    <row r="272" spans="1:3" ht="15" customHeight="1" x14ac:dyDescent="0.25">
      <c r="A272" s="97">
        <v>45105</v>
      </c>
      <c r="B272">
        <v>0</v>
      </c>
      <c r="C272" s="99"/>
    </row>
    <row r="273" spans="1:3" ht="15" customHeight="1" x14ac:dyDescent="0.25">
      <c r="A273" s="97">
        <v>45106</v>
      </c>
      <c r="B273">
        <v>0</v>
      </c>
      <c r="C273" s="99"/>
    </row>
    <row r="274" spans="1:3" ht="15" customHeight="1" x14ac:dyDescent="0.25">
      <c r="A274" s="97">
        <v>45107</v>
      </c>
      <c r="B274">
        <v>0</v>
      </c>
      <c r="C274" s="99"/>
    </row>
    <row r="275" spans="1:3" ht="15" customHeight="1" x14ac:dyDescent="0.25">
      <c r="A275" s="97">
        <v>45108</v>
      </c>
      <c r="B275">
        <v>0</v>
      </c>
      <c r="C275" s="99"/>
    </row>
    <row r="276" spans="1:3" ht="15" customHeight="1" x14ac:dyDescent="0.25">
      <c r="A276" s="97">
        <v>45109</v>
      </c>
      <c r="B276">
        <v>3.9370000000000002E-2</v>
      </c>
      <c r="C276" s="99"/>
    </row>
    <row r="277" spans="1:3" ht="15" customHeight="1" x14ac:dyDescent="0.25">
      <c r="A277" s="97">
        <v>45110</v>
      </c>
      <c r="B277">
        <v>0</v>
      </c>
      <c r="C277" s="99"/>
    </row>
    <row r="278" spans="1:3" ht="15" customHeight="1" x14ac:dyDescent="0.25">
      <c r="A278" s="97">
        <v>45111</v>
      </c>
      <c r="B278">
        <v>0</v>
      </c>
      <c r="C278" s="99"/>
    </row>
    <row r="279" spans="1:3" ht="15" customHeight="1" x14ac:dyDescent="0.25">
      <c r="A279" s="97">
        <v>45112</v>
      </c>
      <c r="B279">
        <v>0</v>
      </c>
      <c r="C279" s="99"/>
    </row>
    <row r="280" spans="1:3" ht="15" customHeight="1" x14ac:dyDescent="0.25">
      <c r="A280" s="97">
        <v>45113</v>
      </c>
      <c r="B280">
        <v>0</v>
      </c>
      <c r="C280" s="99"/>
    </row>
    <row r="281" spans="1:3" ht="15" customHeight="1" x14ac:dyDescent="0.25">
      <c r="A281" s="97">
        <v>45114</v>
      </c>
      <c r="B281">
        <v>0</v>
      </c>
      <c r="C281" s="99"/>
    </row>
    <row r="282" spans="1:3" ht="15" customHeight="1" x14ac:dyDescent="0.25">
      <c r="A282" s="97">
        <v>45115</v>
      </c>
      <c r="B282">
        <v>0</v>
      </c>
      <c r="C282" s="99"/>
    </row>
    <row r="283" spans="1:3" ht="15" customHeight="1" x14ac:dyDescent="0.25">
      <c r="A283" s="97">
        <v>45116</v>
      </c>
      <c r="B283">
        <v>0</v>
      </c>
      <c r="C283" s="99"/>
    </row>
    <row r="284" spans="1:3" ht="15" customHeight="1" x14ac:dyDescent="0.25">
      <c r="A284" s="97">
        <v>45117</v>
      </c>
      <c r="B284">
        <v>0</v>
      </c>
      <c r="C284" s="99"/>
    </row>
    <row r="285" spans="1:3" ht="15" customHeight="1" x14ac:dyDescent="0.25">
      <c r="A285" s="97">
        <v>45118</v>
      </c>
      <c r="B285">
        <v>0</v>
      </c>
      <c r="C285" s="99"/>
    </row>
    <row r="286" spans="1:3" ht="15" customHeight="1" x14ac:dyDescent="0.25">
      <c r="A286" s="97">
        <v>45119</v>
      </c>
      <c r="B286">
        <v>0</v>
      </c>
      <c r="C286" s="99"/>
    </row>
    <row r="287" spans="1:3" ht="15" customHeight="1" x14ac:dyDescent="0.25">
      <c r="A287" s="97">
        <v>45120</v>
      </c>
      <c r="B287">
        <v>0</v>
      </c>
      <c r="C287" s="99"/>
    </row>
    <row r="288" spans="1:3" ht="15" customHeight="1" x14ac:dyDescent="0.25">
      <c r="A288" s="97">
        <v>45121</v>
      </c>
      <c r="B288">
        <v>0</v>
      </c>
      <c r="C288" s="99"/>
    </row>
    <row r="289" spans="1:3" ht="15" customHeight="1" x14ac:dyDescent="0.25">
      <c r="A289" s="97">
        <v>45122</v>
      </c>
      <c r="B289">
        <v>0</v>
      </c>
      <c r="C289" s="99"/>
    </row>
    <row r="290" spans="1:3" ht="15" customHeight="1" x14ac:dyDescent="0.25">
      <c r="A290" s="97">
        <v>45123</v>
      </c>
      <c r="B290">
        <v>3.9370000000000002E-2</v>
      </c>
      <c r="C290" s="99"/>
    </row>
    <row r="291" spans="1:3" ht="15" customHeight="1" x14ac:dyDescent="0.25">
      <c r="A291" s="97">
        <v>45124</v>
      </c>
      <c r="B291">
        <v>0</v>
      </c>
      <c r="C291" s="99"/>
    </row>
    <row r="292" spans="1:3" ht="15" customHeight="1" x14ac:dyDescent="0.25">
      <c r="A292" s="97">
        <v>45125</v>
      </c>
      <c r="B292">
        <v>0</v>
      </c>
      <c r="C292" s="99"/>
    </row>
    <row r="293" spans="1:3" ht="15" customHeight="1" x14ac:dyDescent="0.25">
      <c r="A293" s="97">
        <v>45126</v>
      </c>
      <c r="B293">
        <v>0</v>
      </c>
      <c r="C293" s="99"/>
    </row>
    <row r="294" spans="1:3" ht="15" customHeight="1" x14ac:dyDescent="0.25">
      <c r="A294" s="97">
        <v>45127</v>
      </c>
      <c r="B294">
        <v>0</v>
      </c>
      <c r="C294" s="99"/>
    </row>
    <row r="295" spans="1:3" ht="15" customHeight="1" x14ac:dyDescent="0.25">
      <c r="A295" s="97">
        <v>45128</v>
      </c>
      <c r="B295">
        <v>0</v>
      </c>
      <c r="C295" s="99"/>
    </row>
    <row r="296" spans="1:3" ht="15" customHeight="1" x14ac:dyDescent="0.25">
      <c r="A296" s="97">
        <v>45129</v>
      </c>
      <c r="B296">
        <v>0</v>
      </c>
      <c r="C296" s="99"/>
    </row>
    <row r="297" spans="1:3" ht="15" customHeight="1" x14ac:dyDescent="0.25">
      <c r="A297" s="97">
        <v>45130</v>
      </c>
      <c r="B297">
        <v>0</v>
      </c>
      <c r="C297" s="99"/>
    </row>
    <row r="298" spans="1:3" ht="15" customHeight="1" x14ac:dyDescent="0.25">
      <c r="A298" s="97">
        <v>45131</v>
      </c>
      <c r="B298">
        <v>0</v>
      </c>
      <c r="C298" s="99"/>
    </row>
    <row r="299" spans="1:3" ht="15" customHeight="1" x14ac:dyDescent="0.25">
      <c r="A299" s="97">
        <v>45132</v>
      </c>
      <c r="B299">
        <v>0</v>
      </c>
      <c r="C299" s="99"/>
    </row>
    <row r="300" spans="1:3" ht="15" customHeight="1" x14ac:dyDescent="0.25">
      <c r="A300" s="97">
        <v>45133</v>
      </c>
      <c r="B300">
        <v>0</v>
      </c>
      <c r="C300" s="99"/>
    </row>
    <row r="301" spans="1:3" ht="15" customHeight="1" x14ac:dyDescent="0.25">
      <c r="A301" s="97">
        <v>45134</v>
      </c>
      <c r="B301">
        <v>0</v>
      </c>
      <c r="C301" s="99"/>
    </row>
    <row r="302" spans="1:3" ht="15" customHeight="1" x14ac:dyDescent="0.25">
      <c r="A302" s="97">
        <v>45135</v>
      </c>
      <c r="B302">
        <v>0</v>
      </c>
      <c r="C302" s="99"/>
    </row>
    <row r="303" spans="1:3" ht="15" customHeight="1" x14ac:dyDescent="0.25">
      <c r="A303" s="97">
        <v>45136</v>
      </c>
      <c r="B303">
        <v>0</v>
      </c>
      <c r="C303" s="99"/>
    </row>
    <row r="304" spans="1:3" ht="15" customHeight="1" x14ac:dyDescent="0.25">
      <c r="A304" s="97">
        <v>45137</v>
      </c>
      <c r="B304">
        <v>0</v>
      </c>
      <c r="C304" s="99"/>
    </row>
    <row r="305" spans="1:3" ht="15" customHeight="1" x14ac:dyDescent="0.25">
      <c r="A305" s="97">
        <v>45138</v>
      </c>
      <c r="B305" t="s">
        <v>95</v>
      </c>
      <c r="C305" s="99"/>
    </row>
    <row r="306" spans="1:3" ht="15" customHeight="1" x14ac:dyDescent="0.25">
      <c r="A306" s="97">
        <v>45139</v>
      </c>
      <c r="B306" t="s">
        <v>95</v>
      </c>
      <c r="C306" s="99"/>
    </row>
    <row r="307" spans="1:3" ht="15" customHeight="1" x14ac:dyDescent="0.25">
      <c r="A307" s="97">
        <v>45140</v>
      </c>
      <c r="B307" t="s">
        <v>95</v>
      </c>
      <c r="C307" s="99"/>
    </row>
    <row r="308" spans="1:3" ht="15" customHeight="1" x14ac:dyDescent="0.25">
      <c r="A308" s="97">
        <v>45141</v>
      </c>
      <c r="B308" t="s">
        <v>95</v>
      </c>
      <c r="C308" s="99"/>
    </row>
    <row r="309" spans="1:3" ht="15" customHeight="1" x14ac:dyDescent="0.25">
      <c r="A309" s="97">
        <v>45142</v>
      </c>
      <c r="B309">
        <v>0</v>
      </c>
      <c r="C309" s="99"/>
    </row>
    <row r="310" spans="1:3" ht="15" customHeight="1" x14ac:dyDescent="0.25">
      <c r="A310" s="97">
        <v>45143</v>
      </c>
      <c r="B310">
        <v>0</v>
      </c>
      <c r="C310" s="99"/>
    </row>
    <row r="311" spans="1:3" ht="15" customHeight="1" x14ac:dyDescent="0.25">
      <c r="A311" s="97">
        <v>45144</v>
      </c>
      <c r="B311">
        <v>0</v>
      </c>
      <c r="C311" s="99"/>
    </row>
    <row r="312" spans="1:3" ht="15" customHeight="1" x14ac:dyDescent="0.25">
      <c r="A312" s="97">
        <v>45145</v>
      </c>
      <c r="B312">
        <v>0</v>
      </c>
      <c r="C312" s="99"/>
    </row>
    <row r="313" spans="1:3" ht="15" customHeight="1" x14ac:dyDescent="0.25">
      <c r="A313" s="97">
        <v>45146</v>
      </c>
      <c r="B313">
        <v>0</v>
      </c>
      <c r="C313" s="99"/>
    </row>
    <row r="314" spans="1:3" ht="15" customHeight="1" x14ac:dyDescent="0.25">
      <c r="A314" s="97">
        <v>45147</v>
      </c>
      <c r="B314">
        <v>0</v>
      </c>
      <c r="C314" s="99"/>
    </row>
    <row r="315" spans="1:3" ht="15" customHeight="1" x14ac:dyDescent="0.25">
      <c r="A315" s="97">
        <v>45148</v>
      </c>
      <c r="B315">
        <v>0</v>
      </c>
      <c r="C315" s="99"/>
    </row>
    <row r="316" spans="1:3" ht="15" customHeight="1" x14ac:dyDescent="0.25">
      <c r="A316" s="97">
        <v>45149</v>
      </c>
      <c r="B316">
        <v>0</v>
      </c>
      <c r="C316" s="99"/>
    </row>
    <row r="317" spans="1:3" ht="15" customHeight="1" x14ac:dyDescent="0.25">
      <c r="A317" s="97">
        <v>45150</v>
      </c>
      <c r="B317">
        <v>0</v>
      </c>
      <c r="C317" s="99"/>
    </row>
    <row r="318" spans="1:3" ht="15" customHeight="1" x14ac:dyDescent="0.25">
      <c r="A318" s="97">
        <v>45151</v>
      </c>
      <c r="B318">
        <v>0</v>
      </c>
      <c r="C318" s="99"/>
    </row>
    <row r="319" spans="1:3" ht="15" customHeight="1" x14ac:dyDescent="0.25">
      <c r="A319" s="97">
        <v>45152</v>
      </c>
      <c r="B319">
        <v>0</v>
      </c>
      <c r="C319" s="99"/>
    </row>
    <row r="320" spans="1:3" ht="15" customHeight="1" x14ac:dyDescent="0.25">
      <c r="A320" s="97">
        <v>45153</v>
      </c>
      <c r="B320">
        <v>0</v>
      </c>
      <c r="C320" s="99"/>
    </row>
    <row r="321" spans="1:3" ht="15" customHeight="1" x14ac:dyDescent="0.25">
      <c r="A321" s="97">
        <v>45154</v>
      </c>
      <c r="B321">
        <v>0</v>
      </c>
      <c r="C321" s="99"/>
    </row>
    <row r="322" spans="1:3" ht="15" customHeight="1" x14ac:dyDescent="0.25">
      <c r="A322" s="97">
        <v>45155</v>
      </c>
      <c r="B322">
        <v>0</v>
      </c>
      <c r="C322" s="99"/>
    </row>
    <row r="323" spans="1:3" ht="15" customHeight="1" x14ac:dyDescent="0.25">
      <c r="A323" s="97">
        <v>45156</v>
      </c>
      <c r="B323">
        <v>0</v>
      </c>
      <c r="C323" s="99"/>
    </row>
    <row r="324" spans="1:3" ht="15" customHeight="1" x14ac:dyDescent="0.25">
      <c r="A324" s="97">
        <v>45157</v>
      </c>
      <c r="B324">
        <v>0</v>
      </c>
      <c r="C324" s="99"/>
    </row>
    <row r="325" spans="1:3" ht="15" customHeight="1" x14ac:dyDescent="0.25">
      <c r="A325" s="97">
        <v>45158</v>
      </c>
      <c r="B325">
        <v>0</v>
      </c>
      <c r="C325" s="99"/>
    </row>
    <row r="326" spans="1:3" ht="15" customHeight="1" x14ac:dyDescent="0.25">
      <c r="A326" s="97">
        <v>45159</v>
      </c>
      <c r="B326">
        <v>0</v>
      </c>
      <c r="C326" s="99"/>
    </row>
    <row r="327" spans="1:3" ht="15" customHeight="1" x14ac:dyDescent="0.25">
      <c r="A327" s="97">
        <v>45160</v>
      </c>
      <c r="B327">
        <v>0</v>
      </c>
      <c r="C327" s="99"/>
    </row>
    <row r="328" spans="1:3" ht="15" customHeight="1" x14ac:dyDescent="0.25">
      <c r="A328" s="97">
        <v>45161</v>
      </c>
      <c r="B328">
        <v>0</v>
      </c>
      <c r="C328" s="99"/>
    </row>
    <row r="329" spans="1:3" ht="15" customHeight="1" x14ac:dyDescent="0.25">
      <c r="A329" s="97">
        <v>45162</v>
      </c>
      <c r="B329">
        <v>0</v>
      </c>
      <c r="C329" s="99"/>
    </row>
    <row r="330" spans="1:3" ht="15" customHeight="1" x14ac:dyDescent="0.25">
      <c r="A330" s="97">
        <v>45163</v>
      </c>
      <c r="B330">
        <v>0</v>
      </c>
      <c r="C330" s="99"/>
    </row>
    <row r="331" spans="1:3" ht="15" customHeight="1" x14ac:dyDescent="0.25">
      <c r="A331" s="97">
        <v>45164</v>
      </c>
      <c r="B331">
        <v>0</v>
      </c>
      <c r="C331" s="99"/>
    </row>
    <row r="332" spans="1:3" ht="15" customHeight="1" x14ac:dyDescent="0.25">
      <c r="A332" s="97">
        <v>45165</v>
      </c>
      <c r="B332">
        <v>0</v>
      </c>
      <c r="C332" s="99"/>
    </row>
    <row r="333" spans="1:3" ht="15" customHeight="1" x14ac:dyDescent="0.25">
      <c r="A333" s="97">
        <v>45166</v>
      </c>
      <c r="B333">
        <v>0</v>
      </c>
      <c r="C333" s="99"/>
    </row>
    <row r="334" spans="1:3" ht="15" customHeight="1" x14ac:dyDescent="0.25">
      <c r="A334" s="97">
        <v>45167</v>
      </c>
      <c r="B334">
        <v>0</v>
      </c>
      <c r="C334" s="99"/>
    </row>
    <row r="335" spans="1:3" ht="15" customHeight="1" x14ac:dyDescent="0.25">
      <c r="A335" s="97">
        <v>45168</v>
      </c>
      <c r="B335">
        <v>0</v>
      </c>
      <c r="C335" s="99"/>
    </row>
    <row r="336" spans="1:3" ht="15" customHeight="1" x14ac:dyDescent="0.25">
      <c r="A336" s="97">
        <v>45169</v>
      </c>
      <c r="B336">
        <v>0</v>
      </c>
      <c r="C336" s="99"/>
    </row>
    <row r="337" spans="1:3" ht="15" customHeight="1" x14ac:dyDescent="0.25">
      <c r="A337" s="97">
        <v>45170</v>
      </c>
      <c r="B337">
        <v>3.9370000000000002E-2</v>
      </c>
      <c r="C337" s="99"/>
    </row>
    <row r="338" spans="1:3" ht="15" customHeight="1" x14ac:dyDescent="0.25">
      <c r="A338" s="97">
        <v>45171</v>
      </c>
      <c r="B338">
        <v>0</v>
      </c>
      <c r="C338" s="99"/>
    </row>
    <row r="339" spans="1:3" ht="15" customHeight="1" x14ac:dyDescent="0.25">
      <c r="A339" s="97">
        <v>45172</v>
      </c>
      <c r="B339">
        <v>0.74802999999999997</v>
      </c>
      <c r="C339" s="99"/>
    </row>
    <row r="340" spans="1:3" ht="15" customHeight="1" x14ac:dyDescent="0.25">
      <c r="A340" s="97">
        <v>45173</v>
      </c>
      <c r="B340">
        <v>0.11811000000000001</v>
      </c>
      <c r="C340" s="99"/>
    </row>
    <row r="341" spans="1:3" ht="15" customHeight="1" x14ac:dyDescent="0.25">
      <c r="A341" s="97">
        <v>45174</v>
      </c>
      <c r="B341">
        <v>0</v>
      </c>
      <c r="C341" s="99"/>
    </row>
    <row r="342" spans="1:3" ht="15" customHeight="1" x14ac:dyDescent="0.25">
      <c r="A342" s="97">
        <v>45175</v>
      </c>
      <c r="B342">
        <v>0</v>
      </c>
      <c r="C342" s="99"/>
    </row>
    <row r="343" spans="1:3" ht="15" customHeight="1" x14ac:dyDescent="0.25">
      <c r="A343" s="97">
        <v>45176</v>
      </c>
      <c r="B343">
        <v>0</v>
      </c>
      <c r="C343" s="99"/>
    </row>
    <row r="344" spans="1:3" ht="15" customHeight="1" x14ac:dyDescent="0.25">
      <c r="A344" s="97">
        <v>45177</v>
      </c>
      <c r="B344">
        <v>0</v>
      </c>
      <c r="C344" s="99"/>
    </row>
    <row r="345" spans="1:3" ht="15" customHeight="1" x14ac:dyDescent="0.25">
      <c r="A345" s="97">
        <v>45178</v>
      </c>
      <c r="B345">
        <v>0</v>
      </c>
      <c r="C345" s="99"/>
    </row>
    <row r="346" spans="1:3" ht="15" customHeight="1" x14ac:dyDescent="0.25">
      <c r="A346" s="97">
        <v>45179</v>
      </c>
      <c r="B346">
        <v>0</v>
      </c>
      <c r="C346" s="99"/>
    </row>
    <row r="347" spans="1:3" ht="15" customHeight="1" x14ac:dyDescent="0.25">
      <c r="A347" s="97">
        <v>45180</v>
      </c>
      <c r="B347">
        <v>0</v>
      </c>
      <c r="C347" s="99"/>
    </row>
    <row r="348" spans="1:3" ht="15" customHeight="1" x14ac:dyDescent="0.25">
      <c r="A348" s="97">
        <v>45181</v>
      </c>
      <c r="B348">
        <v>0</v>
      </c>
      <c r="C348" s="99"/>
    </row>
    <row r="349" spans="1:3" ht="15" customHeight="1" x14ac:dyDescent="0.25">
      <c r="A349" s="97">
        <v>45182</v>
      </c>
      <c r="B349">
        <v>0</v>
      </c>
      <c r="C349" s="99"/>
    </row>
    <row r="350" spans="1:3" ht="15" customHeight="1" x14ac:dyDescent="0.25">
      <c r="A350" s="97">
        <v>45183</v>
      </c>
      <c r="B350">
        <v>0</v>
      </c>
      <c r="C350" s="99"/>
    </row>
    <row r="351" spans="1:3" ht="15" customHeight="1" x14ac:dyDescent="0.25">
      <c r="A351" s="97">
        <v>45184</v>
      </c>
      <c r="B351">
        <v>0</v>
      </c>
      <c r="C351" s="99"/>
    </row>
    <row r="352" spans="1:3" ht="15" customHeight="1" x14ac:dyDescent="0.25">
      <c r="A352" s="97">
        <v>45185</v>
      </c>
      <c r="B352">
        <v>0</v>
      </c>
      <c r="C352" s="99"/>
    </row>
    <row r="353" spans="1:3" ht="15" customHeight="1" x14ac:dyDescent="0.25">
      <c r="A353" s="97">
        <v>45186</v>
      </c>
      <c r="B353">
        <v>0</v>
      </c>
      <c r="C353" s="99"/>
    </row>
    <row r="354" spans="1:3" ht="15" customHeight="1" x14ac:dyDescent="0.25">
      <c r="A354" s="97">
        <v>45187</v>
      </c>
      <c r="B354">
        <v>0</v>
      </c>
      <c r="C354" s="99"/>
    </row>
    <row r="355" spans="1:3" ht="15" customHeight="1" x14ac:dyDescent="0.25">
      <c r="A355" s="97">
        <v>45188</v>
      </c>
      <c r="B355">
        <v>0</v>
      </c>
      <c r="C355" s="99"/>
    </row>
    <row r="356" spans="1:3" ht="15" customHeight="1" x14ac:dyDescent="0.25">
      <c r="A356" s="97">
        <v>45189</v>
      </c>
      <c r="B356">
        <v>0</v>
      </c>
      <c r="C356" s="99"/>
    </row>
    <row r="357" spans="1:3" ht="15" customHeight="1" x14ac:dyDescent="0.25">
      <c r="A357" s="97">
        <v>45190</v>
      </c>
      <c r="B357">
        <v>0</v>
      </c>
      <c r="C357" s="99"/>
    </row>
    <row r="358" spans="1:3" ht="15" customHeight="1" x14ac:dyDescent="0.25">
      <c r="A358" s="97">
        <v>45191</v>
      </c>
      <c r="B358">
        <v>0</v>
      </c>
      <c r="C358" s="99"/>
    </row>
    <row r="359" spans="1:3" ht="15" customHeight="1" x14ac:dyDescent="0.25">
      <c r="A359" s="97">
        <v>45192</v>
      </c>
      <c r="B359">
        <v>0</v>
      </c>
      <c r="C359" s="99"/>
    </row>
    <row r="360" spans="1:3" ht="15" customHeight="1" x14ac:dyDescent="0.25">
      <c r="A360" s="97">
        <v>45193</v>
      </c>
      <c r="B360">
        <v>0</v>
      </c>
      <c r="C360" s="99"/>
    </row>
    <row r="361" spans="1:3" ht="15" customHeight="1" x14ac:dyDescent="0.25">
      <c r="A361" s="97">
        <v>45194</v>
      </c>
      <c r="B361">
        <v>0</v>
      </c>
      <c r="C361" s="99"/>
    </row>
    <row r="362" spans="1:3" ht="15" customHeight="1" x14ac:dyDescent="0.25">
      <c r="A362" s="97">
        <v>45195</v>
      </c>
      <c r="B362">
        <v>0.35432999999999998</v>
      </c>
      <c r="C362" s="99"/>
    </row>
    <row r="363" spans="1:3" ht="15" customHeight="1" x14ac:dyDescent="0.25">
      <c r="A363" s="97">
        <v>45196</v>
      </c>
      <c r="B363">
        <v>0</v>
      </c>
      <c r="C363" s="99"/>
    </row>
    <row r="364" spans="1:3" ht="15" customHeight="1" x14ac:dyDescent="0.25">
      <c r="A364" s="97">
        <v>45197</v>
      </c>
      <c r="B364">
        <v>0</v>
      </c>
      <c r="C364" s="99"/>
    </row>
    <row r="365" spans="1:3" ht="15" customHeight="1" x14ac:dyDescent="0.25">
      <c r="A365" s="97">
        <v>45198</v>
      </c>
      <c r="B365">
        <v>0</v>
      </c>
      <c r="C365" s="99"/>
    </row>
    <row r="366" spans="1:3" ht="15" customHeight="1" x14ac:dyDescent="0.25">
      <c r="A366" s="97">
        <v>45199</v>
      </c>
      <c r="B366">
        <v>0</v>
      </c>
      <c r="C366" s="99"/>
    </row>
    <row r="367" spans="1:3" x14ac:dyDescent="0.25">
      <c r="A367" s="92"/>
      <c r="B367" s="93">
        <f>SUM(B1:B366)</f>
        <v>1.9684999999999999</v>
      </c>
      <c r="C367" s="93">
        <f>SUM(B260:B366)</f>
        <v>1.3385800000000001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E35E7-F1CB-48B8-B692-16F00CFDBEE4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0.11811000000000001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0.39369999999999999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7.8740000000000004E-2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0.66929000000000005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 t="s">
        <v>95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0.55118</v>
      </c>
      <c r="C114" s="99"/>
    </row>
    <row r="115" spans="1:3" ht="15" customHeight="1" x14ac:dyDescent="0.25">
      <c r="A115" s="97">
        <v>45314</v>
      </c>
      <c r="B115" s="98">
        <v>0.51180999999999999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0.39369999999999999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0.27559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0.15748000000000001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0.19685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3.9370000000000002E-2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3.9370000000000002E-2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3.9370000000000002E-2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0.35432999999999998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0.35432999999999998</v>
      </c>
      <c r="C183" s="99"/>
    </row>
    <row r="184" spans="1:3" ht="15" customHeight="1" x14ac:dyDescent="0.25">
      <c r="A184" s="97">
        <v>45383</v>
      </c>
      <c r="B184" s="98">
        <v>0.35432999999999998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 t="s">
        <v>95</v>
      </c>
      <c r="C208" s="99"/>
    </row>
    <row r="209" spans="1:3" ht="15" customHeight="1" x14ac:dyDescent="0.25">
      <c r="A209" s="97">
        <v>45408</v>
      </c>
      <c r="B209" s="98" t="s">
        <v>95</v>
      </c>
      <c r="C209" s="99"/>
    </row>
    <row r="210" spans="1:3" ht="15" customHeight="1" x14ac:dyDescent="0.25">
      <c r="A210" s="97">
        <v>45409</v>
      </c>
      <c r="B210" s="98" t="s">
        <v>95</v>
      </c>
      <c r="C210" s="99"/>
    </row>
    <row r="211" spans="1:3" ht="15" customHeight="1" x14ac:dyDescent="0.25">
      <c r="A211" s="97">
        <v>45410</v>
      </c>
      <c r="B211" s="98" t="s">
        <v>95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0.82677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0.94488000000000005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0.31496000000000002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0.62992000000000004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3.9370000000000002E-2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0.27559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8.1495899999999999</v>
      </c>
      <c r="C367" s="93">
        <f>SUM(B260:B366)</f>
        <v>3.0708600000000006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E1116-2BD2-4500-8733-5029767F03C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3.9370000000000002E-2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2.0472399999999999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 t="s">
        <v>95</v>
      </c>
      <c r="C29" s="99"/>
    </row>
    <row r="30" spans="1:3" ht="15" customHeight="1" x14ac:dyDescent="0.25">
      <c r="A30" s="97">
        <v>44864</v>
      </c>
      <c r="B30" s="98" t="s">
        <v>95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0.35432999999999998</v>
      </c>
      <c r="C64" s="99"/>
    </row>
    <row r="65" spans="1:3" ht="15" customHeight="1" x14ac:dyDescent="0.25">
      <c r="A65" s="97">
        <v>44899</v>
      </c>
      <c r="B65" s="98">
        <v>7.8740000000000004E-2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7.8740000000000004E-2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0.55118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7.8740000000000004E-2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0.47244000000000003</v>
      </c>
      <c r="C93" s="99"/>
    </row>
    <row r="94" spans="1:3" ht="15" customHeight="1" x14ac:dyDescent="0.25">
      <c r="A94" s="97">
        <v>44928</v>
      </c>
      <c r="B94" s="98">
        <v>3.9370000000000002E-2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0.27559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0.15748000000000001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0.15748000000000001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7.8740000000000004E-2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0.43307000000000001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0.62992000000000004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0.19685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0.23622000000000001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3.9370000000000002E-2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7.8740000000000004E-2</v>
      </c>
      <c r="C336" s="99"/>
    </row>
    <row r="337" spans="1:3" ht="15" customHeight="1" x14ac:dyDescent="0.25">
      <c r="A337" s="97">
        <v>45170</v>
      </c>
      <c r="B337" s="98">
        <v>7.8740000000000004E-2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6.2598299999999991</v>
      </c>
      <c r="C367" s="93">
        <f>SUM(B260:B366)</f>
        <v>0.43307000000000007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FFE81-F46B-407E-B8B0-05D29A280F1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0.15748000000000001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0.51180999999999999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1.29921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</v>
      </c>
      <c r="C92" s="99"/>
    </row>
    <row r="93" spans="1:3" ht="15" customHeight="1" x14ac:dyDescent="0.25">
      <c r="A93" s="97">
        <v>44562</v>
      </c>
      <c r="B93" s="98">
        <v>0.19685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7.8740000000000004E-2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7.8740000000000004E-2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0.70865999999999996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3.9370000000000002E-2</v>
      </c>
      <c r="C298" s="99"/>
    </row>
    <row r="299" spans="1:3" ht="15" customHeight="1" x14ac:dyDescent="0.25">
      <c r="A299" s="97">
        <v>44767</v>
      </c>
      <c r="B299" s="98">
        <v>1.29921</v>
      </c>
      <c r="C299" s="99"/>
    </row>
    <row r="300" spans="1:3" ht="15" customHeight="1" x14ac:dyDescent="0.25">
      <c r="A300" s="97">
        <v>44768</v>
      </c>
      <c r="B300" s="98">
        <v>0.23622000000000001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0.11811000000000001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0.35432999999999998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0.35432999999999998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7.8740000000000004E-2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0.70865999999999996</v>
      </c>
      <c r="C345" s="99"/>
    </row>
    <row r="346" spans="1:3" ht="15" customHeight="1" x14ac:dyDescent="0.25">
      <c r="A346" s="97">
        <v>44814</v>
      </c>
      <c r="B346" s="98">
        <v>0.59055000000000002</v>
      </c>
      <c r="C346" s="99"/>
    </row>
    <row r="347" spans="1:3" ht="15" customHeight="1" x14ac:dyDescent="0.25">
      <c r="A347" s="97">
        <v>44815</v>
      </c>
      <c r="B347" s="98">
        <v>0.11811000000000001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 t="s">
        <v>95</v>
      </c>
      <c r="C350" s="99"/>
    </row>
    <row r="351" spans="1:3" ht="15" customHeight="1" x14ac:dyDescent="0.25">
      <c r="A351" s="97">
        <v>44819</v>
      </c>
      <c r="B351" s="98" t="s">
        <v>95</v>
      </c>
      <c r="C351" s="99"/>
    </row>
    <row r="352" spans="1:3" ht="15" customHeight="1" x14ac:dyDescent="0.25">
      <c r="A352" s="97">
        <v>44820</v>
      </c>
      <c r="B352" s="98" t="s">
        <v>95</v>
      </c>
      <c r="C352" s="99"/>
    </row>
    <row r="353" spans="1:3" ht="15" customHeight="1" x14ac:dyDescent="0.25">
      <c r="A353" s="97">
        <v>44821</v>
      </c>
      <c r="B353" s="98" t="s">
        <v>95</v>
      </c>
      <c r="C353" s="99"/>
    </row>
    <row r="354" spans="1:3" ht="15" customHeight="1" x14ac:dyDescent="0.25">
      <c r="A354" s="97">
        <v>44822</v>
      </c>
      <c r="B354" s="98" t="s">
        <v>95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7.8740000000000004E-2</v>
      </c>
      <c r="C356" s="99"/>
    </row>
    <row r="357" spans="1:3" ht="15" customHeight="1" x14ac:dyDescent="0.25">
      <c r="A357" s="97">
        <v>44825</v>
      </c>
      <c r="B357" s="98">
        <v>0.31496000000000002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7.6377799999999993</v>
      </c>
      <c r="C367" s="93">
        <f>SUM(B259:B366)</f>
        <v>5.0787300000000002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BD034-6248-4417-90D9-5FA27FFC115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0.31496000000000002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0.11811000000000001</v>
      </c>
      <c r="C116" s="99"/>
    </row>
    <row r="117" spans="1:3" ht="15" customHeight="1" x14ac:dyDescent="0.25">
      <c r="A117" s="97">
        <v>44221</v>
      </c>
      <c r="B117" s="98">
        <v>0.23622000000000001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0.19685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0.19685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0.27559</v>
      </c>
      <c r="C277" s="99"/>
    </row>
    <row r="278" spans="1:3" ht="15" customHeight="1" x14ac:dyDescent="0.25">
      <c r="A278" s="97">
        <v>44381</v>
      </c>
      <c r="B278" s="98">
        <v>3.9370000000000002E-2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7.8740000000000004E-2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0.82677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7.8740000000000004E-2</v>
      </c>
      <c r="C297" s="99"/>
    </row>
    <row r="298" spans="1:3" ht="15" customHeight="1" x14ac:dyDescent="0.25">
      <c r="A298" s="97">
        <v>44401</v>
      </c>
      <c r="B298" s="98">
        <v>0.62992000000000004</v>
      </c>
      <c r="C298" s="99"/>
    </row>
    <row r="299" spans="1:3" ht="15" customHeight="1" x14ac:dyDescent="0.25">
      <c r="A299" s="97">
        <v>44402</v>
      </c>
      <c r="B299" s="98">
        <v>0.70865999999999996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7.8740000000000004E-2</v>
      </c>
      <c r="C304" s="99"/>
    </row>
    <row r="305" spans="1:3" ht="15" customHeight="1" x14ac:dyDescent="0.25">
      <c r="A305" s="97">
        <v>44408</v>
      </c>
      <c r="B305" s="98">
        <v>7.8740000000000004E-2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0.11811000000000001</v>
      </c>
      <c r="C314" s="99"/>
    </row>
    <row r="315" spans="1:3" ht="15" customHeight="1" x14ac:dyDescent="0.25">
      <c r="A315" s="97">
        <v>44418</v>
      </c>
      <c r="B315" s="98">
        <v>0.90551000000000004</v>
      </c>
      <c r="C315" s="99"/>
    </row>
    <row r="316" spans="1:3" ht="15" customHeight="1" x14ac:dyDescent="0.25">
      <c r="A316" s="97">
        <v>44419</v>
      </c>
      <c r="B316" s="98">
        <v>2.2834599999999998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</v>
      </c>
      <c r="C318" s="99"/>
    </row>
    <row r="319" spans="1:3" ht="15" customHeight="1" x14ac:dyDescent="0.25">
      <c r="A319" s="97">
        <v>44422</v>
      </c>
      <c r="B319" s="98">
        <v>0.94488000000000005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0.39369999999999999</v>
      </c>
      <c r="C335" s="99"/>
    </row>
    <row r="336" spans="1:3" ht="15" customHeight="1" x14ac:dyDescent="0.25">
      <c r="A336" s="97">
        <v>44439</v>
      </c>
      <c r="B336" s="98">
        <v>3.9370000000000002E-2</v>
      </c>
      <c r="C336" s="99"/>
    </row>
    <row r="337" spans="1:3" ht="15" customHeight="1" x14ac:dyDescent="0.25">
      <c r="A337" s="97">
        <v>44440</v>
      </c>
      <c r="B337" s="98">
        <v>0.15748000000000001</v>
      </c>
      <c r="C337" s="99"/>
    </row>
    <row r="338" spans="1:3" ht="15" customHeight="1" x14ac:dyDescent="0.25">
      <c r="A338" s="97">
        <v>44441</v>
      </c>
      <c r="B338" s="98">
        <v>0.70865999999999996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3.9370000000000002E-2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9.5275399999999983</v>
      </c>
      <c r="C367" s="93">
        <f>SUM(B261:B366)</f>
        <v>8.4645499999999991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0.39369999999999999</v>
      </c>
      <c r="C50" s="99"/>
    </row>
    <row r="51" spans="1:3" ht="15" customHeight="1" x14ac:dyDescent="0.25">
      <c r="A51" s="97">
        <v>43789</v>
      </c>
      <c r="B51" s="98">
        <v>0.62992000000000004</v>
      </c>
      <c r="C51" s="99"/>
    </row>
    <row r="52" spans="1:3" ht="15" customHeight="1" x14ac:dyDescent="0.25">
      <c r="A52" s="97">
        <v>43790</v>
      </c>
      <c r="B52" s="98">
        <v>0.47244000000000003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0.59055000000000002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0.15748000000000001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0.11811000000000001</v>
      </c>
      <c r="C85" s="99"/>
    </row>
    <row r="86" spans="1:3" ht="15" customHeight="1" x14ac:dyDescent="0.25">
      <c r="A86" s="97">
        <v>43824</v>
      </c>
      <c r="B86" s="98">
        <v>0.23622000000000001</v>
      </c>
      <c r="C86" s="99"/>
    </row>
    <row r="87" spans="1:3" ht="15" customHeight="1" x14ac:dyDescent="0.25">
      <c r="A87" s="97">
        <v>43825</v>
      </c>
      <c r="B87" s="98">
        <v>0.15748000000000001</v>
      </c>
      <c r="C87" s="99"/>
    </row>
    <row r="88" spans="1:3" ht="15" customHeight="1" x14ac:dyDescent="0.25">
      <c r="A88" s="97">
        <v>43826</v>
      </c>
      <c r="B88" s="98">
        <v>0.19685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0.23622000000000001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0.19685</v>
      </c>
      <c r="C133" s="99"/>
    </row>
    <row r="134" spans="1:3" ht="15" customHeight="1" x14ac:dyDescent="0.25">
      <c r="A134" s="97">
        <v>43872</v>
      </c>
      <c r="B134" s="98">
        <v>3.9370000000000002E-2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1.2598400000000001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0.31496000000000002</v>
      </c>
      <c r="C162" s="99"/>
    </row>
    <row r="163" spans="1:3" ht="15" customHeight="1" x14ac:dyDescent="0.25">
      <c r="A163" s="97">
        <v>43901</v>
      </c>
      <c r="B163" s="98">
        <v>0.62992000000000004</v>
      </c>
      <c r="C163" s="99"/>
    </row>
    <row r="164" spans="1:3" ht="15" customHeight="1" x14ac:dyDescent="0.25">
      <c r="A164" s="97">
        <v>43902</v>
      </c>
      <c r="B164" s="98">
        <v>0.82677</v>
      </c>
      <c r="C164" s="99"/>
    </row>
    <row r="165" spans="1:3" ht="15" customHeight="1" x14ac:dyDescent="0.25">
      <c r="A165" s="97">
        <v>43903</v>
      </c>
      <c r="B165" s="98">
        <v>3.9370000000000002E-2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7.8740000000000004E-2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0.11811000000000001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0.11811000000000001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6.8503799999999986</v>
      </c>
      <c r="C367" s="93">
        <f>SUM(B260:B366)</f>
        <v>0.11811000000000001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0.59055000000000002</v>
      </c>
      <c r="C1" s="99"/>
    </row>
    <row r="2" spans="1:3" ht="15" customHeight="1" x14ac:dyDescent="0.25">
      <c r="A2" s="97">
        <v>43375</v>
      </c>
      <c r="B2" s="98">
        <v>1.65354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0.90551000000000004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3.9370000000000002E-2</v>
      </c>
      <c r="C12" s="99"/>
    </row>
    <row r="13" spans="1:3" ht="15" customHeight="1" x14ac:dyDescent="0.25">
      <c r="A13" s="97">
        <v>43386</v>
      </c>
      <c r="B13" s="98">
        <v>0.70865999999999996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3.9370000000000002E-2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0.27559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0.15748000000000001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7.8740000000000004E-2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3.9370000000000002E-2</v>
      </c>
      <c r="C107" s="99"/>
    </row>
    <row r="108" spans="1:3" ht="15" customHeight="1" x14ac:dyDescent="0.25">
      <c r="A108" s="97">
        <v>43481</v>
      </c>
      <c r="B108" s="98">
        <v>3.9370000000000002E-2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0.15748000000000001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0.11811000000000001</v>
      </c>
      <c r="C128" s="99"/>
    </row>
    <row r="129" spans="1:3" ht="15" customHeight="1" x14ac:dyDescent="0.25">
      <c r="A129" s="97">
        <v>43502</v>
      </c>
      <c r="B129" s="98">
        <v>3.9370000000000002E-2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0.15748000000000001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1.02362</v>
      </c>
      <c r="C144" s="99"/>
    </row>
    <row r="145" spans="1:3" ht="15" customHeight="1" x14ac:dyDescent="0.25">
      <c r="A145" s="97">
        <v>43518</v>
      </c>
      <c r="B145" s="98">
        <v>0.15748000000000001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0.15748000000000001</v>
      </c>
      <c r="C163" s="99"/>
    </row>
    <row r="164" spans="1:3" ht="15" customHeight="1" x14ac:dyDescent="0.25">
      <c r="A164" s="97">
        <v>43536</v>
      </c>
      <c r="B164" s="98">
        <v>0.23622000000000001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7.8740000000000004E-2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3.9370000000000002E-2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0.27559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0.15748000000000001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0.31496000000000002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0.11811000000000001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0.27559</v>
      </c>
      <c r="C361" s="99"/>
    </row>
    <row r="362" spans="1:3" ht="15" customHeight="1" x14ac:dyDescent="0.25">
      <c r="A362" s="97">
        <v>43734</v>
      </c>
      <c r="B362" s="98">
        <v>0.47244000000000003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8.5826599999999971</v>
      </c>
      <c r="C367" s="93">
        <f>SUM(B260:B366)</f>
        <v>1.6929100000000001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0.11811000000000001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0.19685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0.19685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0.11811000000000001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0.11811000000000001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0.11811000000000001</v>
      </c>
      <c r="C282" s="99"/>
    </row>
    <row r="283" spans="1:3" ht="15" customHeight="1" x14ac:dyDescent="0.25">
      <c r="A283" s="97">
        <v>43290</v>
      </c>
      <c r="B283" s="98">
        <v>0.35432999999999998</v>
      </c>
      <c r="C283" s="99"/>
    </row>
    <row r="284" spans="1:3" ht="15" customHeight="1" x14ac:dyDescent="0.25">
      <c r="A284" s="97">
        <v>43291</v>
      </c>
      <c r="B284" s="98">
        <v>3.9370000000000002E-2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0.15748000000000001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3.9370000000000002E-2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0.31496000000000002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7.8740000000000004E-2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0.19685</v>
      </c>
      <c r="C315" s="99"/>
    </row>
    <row r="316" spans="1:3" ht="15" customHeight="1" x14ac:dyDescent="0.25">
      <c r="A316" s="97">
        <v>43323</v>
      </c>
      <c r="B316" s="98">
        <v>7.8740000000000004E-2</v>
      </c>
      <c r="C316" s="99"/>
    </row>
    <row r="317" spans="1:3" ht="15" customHeight="1" x14ac:dyDescent="0.25">
      <c r="A317" s="97">
        <v>43324</v>
      </c>
      <c r="B317" s="98">
        <v>0.11811000000000001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0.11811000000000001</v>
      </c>
      <c r="C326" s="99"/>
    </row>
    <row r="327" spans="1:3" ht="15" customHeight="1" x14ac:dyDescent="0.25">
      <c r="A327" s="97">
        <v>43334</v>
      </c>
      <c r="B327" s="98">
        <v>0.15748000000000001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3.9370000000000002E-2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0.11811000000000001</v>
      </c>
      <c r="C366" s="99"/>
    </row>
    <row r="367" spans="1:3" x14ac:dyDescent="0.25">
      <c r="A367" s="92"/>
      <c r="B367" s="93">
        <f>SUM(B1:B366)</f>
        <v>2.7952700000000004</v>
      </c>
      <c r="C367" s="93">
        <f>SUM(B259:B366)</f>
        <v>2.0472399999999999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0.31496000000000002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0.39369999999999999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7.8740000000000004E-2</v>
      </c>
      <c r="C51" s="99"/>
    </row>
    <row r="52" spans="1:3" ht="15" customHeight="1" x14ac:dyDescent="0.25">
      <c r="A52" s="97">
        <v>42695</v>
      </c>
      <c r="B52" s="98">
        <v>3.9370000000000002E-2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7.8740000000000004E-2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0.19685</v>
      </c>
      <c r="C82" s="99"/>
    </row>
    <row r="83" spans="1:3" ht="15" customHeight="1" x14ac:dyDescent="0.25">
      <c r="A83" s="97">
        <v>42726</v>
      </c>
      <c r="B83" s="98">
        <v>0.31496000000000002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0.43307000000000001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0.19685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0.86614000000000002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</v>
      </c>
      <c r="C141" s="99"/>
    </row>
    <row r="142" spans="1:3" ht="15" customHeight="1" x14ac:dyDescent="0.25">
      <c r="A142" s="97">
        <v>42785</v>
      </c>
      <c r="B142" s="98">
        <v>0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0.43307000000000001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7.8740000000000004E-2</v>
      </c>
      <c r="C150" s="99"/>
    </row>
    <row r="151" spans="1:3" ht="15" customHeight="1" x14ac:dyDescent="0.25">
      <c r="A151" s="97">
        <v>42794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3.9370000000000002E-2</v>
      </c>
      <c r="C221" s="99"/>
    </row>
    <row r="222" spans="1:3" ht="15" customHeight="1" x14ac:dyDescent="0.25">
      <c r="A222" s="97">
        <v>42864</v>
      </c>
      <c r="B222" s="98">
        <v>0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0.15748000000000001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0.59055000000000002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3.9370000000000002E-2</v>
      </c>
      <c r="C297" s="99"/>
    </row>
    <row r="298" spans="1:3" ht="15" customHeight="1" x14ac:dyDescent="0.25">
      <c r="A298" s="97">
        <v>42940</v>
      </c>
      <c r="B298" s="98">
        <v>0.39369999999999999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1.37795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3.9370000000000002E-2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6.1417200000000003</v>
      </c>
      <c r="C367" s="93">
        <f>SUM(B259:B366)</f>
        <v>2.6377899999999999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0.11811000000000001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0.27559</v>
      </c>
      <c r="C16" s="99"/>
    </row>
    <row r="17" spans="1:3" ht="15" customHeight="1" x14ac:dyDescent="0.25">
      <c r="A17" s="97">
        <v>42294</v>
      </c>
      <c r="B17" s="98">
        <v>7.8740000000000004E-2</v>
      </c>
      <c r="C17" s="99"/>
    </row>
    <row r="18" spans="1:3" ht="15" customHeight="1" x14ac:dyDescent="0.25">
      <c r="A18" s="97">
        <v>42295</v>
      </c>
      <c r="B18" s="98">
        <v>3.9370000000000002E-2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3.9370000000000002E-2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0.27559</v>
      </c>
      <c r="C45" s="99"/>
    </row>
    <row r="46" spans="1:3" ht="15" customHeight="1" x14ac:dyDescent="0.25">
      <c r="A46" s="97">
        <v>42323</v>
      </c>
      <c r="B46" s="98" t="s">
        <v>95</v>
      </c>
      <c r="C46" s="99"/>
    </row>
    <row r="47" spans="1:3" ht="15" customHeight="1" x14ac:dyDescent="0.25">
      <c r="A47" s="97">
        <v>42324</v>
      </c>
      <c r="B47" s="98" t="s">
        <v>95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0.35432999999999998</v>
      </c>
      <c r="C96" s="99"/>
    </row>
    <row r="97" spans="1:3" ht="15" customHeight="1" x14ac:dyDescent="0.25">
      <c r="A97" s="97">
        <v>42374</v>
      </c>
      <c r="B97" s="98">
        <v>3.9370000000000002E-2</v>
      </c>
      <c r="C97" s="99"/>
    </row>
    <row r="98" spans="1:3" ht="15" customHeight="1" x14ac:dyDescent="0.25">
      <c r="A98" s="97">
        <v>42375</v>
      </c>
      <c r="B98" s="98">
        <v>0.15748000000000001</v>
      </c>
      <c r="C98" s="99"/>
    </row>
    <row r="99" spans="1:3" ht="15" customHeight="1" x14ac:dyDescent="0.25">
      <c r="A99" s="97">
        <v>42376</v>
      </c>
      <c r="B99" s="98">
        <v>0.31496000000000002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0.19685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 t="s">
        <v>95</v>
      </c>
      <c r="C128" s="99"/>
    </row>
    <row r="129" spans="1:3" ht="15" customHeight="1" x14ac:dyDescent="0.25">
      <c r="A129" s="97">
        <v>42406</v>
      </c>
      <c r="B129" s="98" t="s">
        <v>95</v>
      </c>
      <c r="C129" s="99"/>
    </row>
    <row r="130" spans="1:3" ht="15" customHeight="1" x14ac:dyDescent="0.25">
      <c r="A130" s="97">
        <v>42407</v>
      </c>
      <c r="B130" s="98" t="s">
        <v>95</v>
      </c>
      <c r="C130" s="99"/>
    </row>
    <row r="131" spans="1:3" ht="15" customHeight="1" x14ac:dyDescent="0.25">
      <c r="A131" s="97">
        <v>42408</v>
      </c>
      <c r="B131" s="98" t="s">
        <v>95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0.23622000000000001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1.37795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0.11811000000000001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3.9370000000000002E-2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3.9370000000000002E-2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 t="s">
        <v>95</v>
      </c>
      <c r="C340" s="99"/>
    </row>
    <row r="341" spans="1:3" ht="15" customHeight="1" x14ac:dyDescent="0.25">
      <c r="A341" s="97">
        <v>42618</v>
      </c>
      <c r="B341" s="98" t="s">
        <v>95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0.15748000000000001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3.9370000000000002E-2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4.1338499999999998</v>
      </c>
      <c r="C367" s="93">
        <f>SUM(B258:B366)</f>
        <v>1.7716499999999997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0.59055000000000002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7.8740000000000004E-2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0.15748000000000001</v>
      </c>
      <c r="C122" s="99"/>
    </row>
    <row r="123" spans="1:3" ht="15" customHeight="1" x14ac:dyDescent="0.25">
      <c r="A123" s="97">
        <v>42035</v>
      </c>
      <c r="B123" s="98">
        <v>0.23622000000000001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0.11811000000000001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3.9370000000000002E-2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0.62992000000000004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0.47244000000000003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0.19685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7.8740000000000004E-2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3.9370000000000002E-2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7.8740000000000004E-2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0.15748000000000001</v>
      </c>
      <c r="C302" s="99"/>
    </row>
    <row r="303" spans="1:3" ht="15" customHeight="1" x14ac:dyDescent="0.25">
      <c r="A303" s="97">
        <v>42214</v>
      </c>
      <c r="B303" s="98">
        <v>0.19685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3.9370000000000002E-2</v>
      </c>
      <c r="C312" s="99"/>
    </row>
    <row r="313" spans="1:3" ht="15" customHeight="1" x14ac:dyDescent="0.25">
      <c r="A313" s="97">
        <v>42224</v>
      </c>
      <c r="B313" s="98">
        <v>3.9370000000000002E-2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0.11811000000000001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3.9370000000000002E-2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0.11811000000000001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0.27559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3.9763700000000002</v>
      </c>
      <c r="C367" s="93">
        <f>SUM(B259:B366)</f>
        <v>1.1811000000000003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</v>
      </c>
      <c r="C52" s="99"/>
    </row>
    <row r="53" spans="1:3" x14ac:dyDescent="0.25">
      <c r="A53" s="100">
        <v>41600</v>
      </c>
      <c r="B53" s="98">
        <v>1.4173199999999999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0.43307000000000001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0.66929000000000005</v>
      </c>
      <c r="C153" s="99"/>
    </row>
    <row r="154" spans="1:3" x14ac:dyDescent="0.25">
      <c r="A154" s="100">
        <v>41700</v>
      </c>
      <c r="B154" s="98">
        <v>0.15748000000000001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3.9370000000000002E-2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3.9370000000000002E-2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7.8740000000000004E-2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7.8740000000000004E-2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0.39369999999999999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0.43307000000000001</v>
      </c>
      <c r="C316" s="99"/>
    </row>
    <row r="317" spans="1:3" x14ac:dyDescent="0.25">
      <c r="A317" s="100">
        <v>41863</v>
      </c>
      <c r="B317" s="98">
        <v>7.8740000000000004E-2</v>
      </c>
      <c r="C317" s="99"/>
    </row>
    <row r="318" spans="1:3" x14ac:dyDescent="0.25">
      <c r="A318" s="100">
        <v>41864</v>
      </c>
      <c r="B318" s="98">
        <v>0.23622000000000001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</v>
      </c>
      <c r="C324" s="99"/>
    </row>
    <row r="325" spans="1:3" x14ac:dyDescent="0.25">
      <c r="A325" s="100">
        <v>41871</v>
      </c>
      <c r="B325" s="98">
        <v>7.8740000000000004E-2</v>
      </c>
      <c r="C325" s="99"/>
    </row>
    <row r="326" spans="1:3" x14ac:dyDescent="0.25">
      <c r="A326" s="100">
        <v>41872</v>
      </c>
      <c r="B326" s="98">
        <v>0.31496000000000002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0.19685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0.27559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0.59055000000000002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0.23622000000000001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0.19685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0.23622000000000001</v>
      </c>
      <c r="C362" s="99"/>
    </row>
    <row r="363" spans="1:3" x14ac:dyDescent="0.25">
      <c r="A363" s="100">
        <v>41909</v>
      </c>
      <c r="B363" s="98">
        <v>0.82677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7.4015600000000017</v>
      </c>
      <c r="C367" s="93">
        <f>SUM(B259:B366)</f>
        <v>4.3306999999999993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7.8740000000000004E-2</v>
      </c>
      <c r="C74" s="99"/>
    </row>
    <row r="75" spans="1:3" x14ac:dyDescent="0.25">
      <c r="A75" s="97">
        <v>41257</v>
      </c>
      <c r="B75" s="99">
        <v>0.23622000000000001</v>
      </c>
      <c r="C75" s="99"/>
    </row>
    <row r="76" spans="1:3" x14ac:dyDescent="0.25">
      <c r="A76" s="97">
        <v>41258</v>
      </c>
      <c r="B76" s="99">
        <v>0.35432999999999998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0.62992000000000004</v>
      </c>
      <c r="C118" s="99"/>
    </row>
    <row r="119" spans="1:3" x14ac:dyDescent="0.25">
      <c r="A119" s="97">
        <v>41301</v>
      </c>
      <c r="B119" s="99">
        <v>3.9370000000000002E-2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0.15748000000000001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0.15748000000000001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3.9370000000000002E-2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3.9370000000000002E-2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0.23622000000000001</v>
      </c>
      <c r="C294" s="99"/>
    </row>
    <row r="295" spans="1:3" x14ac:dyDescent="0.25">
      <c r="A295" s="97">
        <v>41476</v>
      </c>
      <c r="B295" s="99">
        <v>7.8740000000000004E-2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7.8740000000000004E-2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</v>
      </c>
      <c r="C345" s="99"/>
    </row>
    <row r="346" spans="1:3" x14ac:dyDescent="0.25">
      <c r="A346" s="97">
        <v>41527</v>
      </c>
      <c r="B346" s="99">
        <v>7.8740000000000004E-2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2.4803099999999993</v>
      </c>
      <c r="C367" s="95">
        <f>SUM(B259:B366)</f>
        <v>0.55118000000000011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0.23622000000000001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0.31496000000000002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7.8740000000000004E-2</v>
      </c>
      <c r="C73" s="99"/>
    </row>
    <row r="74" spans="1:3" x14ac:dyDescent="0.25">
      <c r="A74" s="100">
        <v>40890</v>
      </c>
      <c r="B74" s="99">
        <v>0.27559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0.51180999999999999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3.9370000000000002E-2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 t="s">
        <v>95</v>
      </c>
      <c r="C225" s="99"/>
    </row>
    <row r="226" spans="1:3" x14ac:dyDescent="0.25">
      <c r="A226" s="100">
        <v>41042</v>
      </c>
      <c r="B226" s="99" t="s">
        <v>95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0.51180999999999999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0.15748000000000001</v>
      </c>
      <c r="C285" s="99"/>
    </row>
    <row r="286" spans="1:3" x14ac:dyDescent="0.25">
      <c r="A286" s="100">
        <v>41102</v>
      </c>
      <c r="B286" s="99">
        <v>0.23622000000000001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0.47244000000000003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0.94488000000000005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0.66929000000000005</v>
      </c>
      <c r="C326" s="99"/>
    </row>
    <row r="327" spans="1:3" x14ac:dyDescent="0.25">
      <c r="A327" s="100">
        <v>41143</v>
      </c>
      <c r="B327" s="99">
        <v>0.19685</v>
      </c>
      <c r="C327" s="99"/>
    </row>
    <row r="328" spans="1:3" x14ac:dyDescent="0.25">
      <c r="A328" s="100">
        <v>41144</v>
      </c>
      <c r="B328" s="99">
        <v>0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0.11811000000000001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5.0393600000000003</v>
      </c>
      <c r="C367" s="95">
        <f>SUM(B259:B366)</f>
        <v>3.3858200000000003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0.35432999999999998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3.9370000000000002E-2</v>
      </c>
      <c r="C20" s="99"/>
    </row>
    <row r="21" spans="1:3" x14ac:dyDescent="0.25">
      <c r="A21" s="100">
        <v>40472</v>
      </c>
      <c r="B21" s="99">
        <v>7.8740000000000004E-2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0.31496000000000002</v>
      </c>
      <c r="C83" s="99"/>
    </row>
    <row r="84" spans="1:3" x14ac:dyDescent="0.25">
      <c r="A84" s="100">
        <v>40535</v>
      </c>
      <c r="B84" s="99">
        <v>0.15748000000000001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0.39369999999999999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0.23622000000000001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0.19685</v>
      </c>
      <c r="C149" s="99"/>
    </row>
    <row r="150" spans="1:3" x14ac:dyDescent="0.25">
      <c r="A150" s="100">
        <v>40601</v>
      </c>
      <c r="B150" s="99">
        <v>0.11811000000000001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3.9370000000000002E-2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2.0472399999999999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7.8740000000000004E-2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0.11811000000000001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3.9370000000000002E-2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1.3385800000000001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1.10236</v>
      </c>
      <c r="C113" s="99"/>
    </row>
    <row r="114" spans="1:3" x14ac:dyDescent="0.25">
      <c r="A114" s="100">
        <v>40200</v>
      </c>
      <c r="B114" s="99">
        <v>0.15748000000000001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0.19685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3.9370000000000002E-2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0.11811000000000001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7.8740000000000004E-2</v>
      </c>
      <c r="C143" s="99"/>
    </row>
    <row r="144" spans="1:3" x14ac:dyDescent="0.25">
      <c r="A144" s="100">
        <v>40230</v>
      </c>
      <c r="B144" s="99">
        <v>0.15748000000000001</v>
      </c>
      <c r="C144" s="99"/>
    </row>
    <row r="145" spans="1:3" x14ac:dyDescent="0.25">
      <c r="A145" s="100">
        <v>40231</v>
      </c>
      <c r="B145" s="99">
        <v>0.11811000000000001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0.23622000000000001</v>
      </c>
      <c r="C150" s="99"/>
    </row>
    <row r="151" spans="1:3" x14ac:dyDescent="0.25">
      <c r="A151" s="100">
        <v>40237</v>
      </c>
      <c r="B151" s="99">
        <v>0.11811000000000001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0.39369999999999999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3.9370000000000002E-2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0.19685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7.8740000000000004E-2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7.8740000000000004E-2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0.31496000000000002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0.47244000000000003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5.6299099999999997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</v>
      </c>
      <c r="C57" s="99"/>
    </row>
    <row r="58" spans="1:3" x14ac:dyDescent="0.25">
      <c r="A58" s="100">
        <v>39779</v>
      </c>
      <c r="B58" s="99">
        <v>7.8740000000000004E-2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0.31496000000000002</v>
      </c>
      <c r="C77" s="99"/>
    </row>
    <row r="78" spans="1:3" x14ac:dyDescent="0.25">
      <c r="A78" s="100">
        <v>39799</v>
      </c>
      <c r="B78" s="99">
        <v>0.15748000000000001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0.15748000000000001</v>
      </c>
      <c r="C83" s="99"/>
    </row>
    <row r="84" spans="1:3" x14ac:dyDescent="0.25">
      <c r="A84" s="100">
        <v>39805</v>
      </c>
      <c r="B84" s="99">
        <v>3.9370000000000002E-2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0.55118</v>
      </c>
      <c r="C86" s="99"/>
    </row>
    <row r="87" spans="1:3" x14ac:dyDescent="0.25">
      <c r="A87" s="100">
        <v>39808</v>
      </c>
      <c r="B87" s="99">
        <v>3.9370000000000002E-2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0.27559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3.9370000000000002E-2</v>
      </c>
      <c r="C130" s="99"/>
    </row>
    <row r="131" spans="1:3" x14ac:dyDescent="0.25">
      <c r="A131" s="100">
        <v>39852</v>
      </c>
      <c r="B131" s="99">
        <v>0.15748000000000001</v>
      </c>
      <c r="C131" s="99"/>
    </row>
    <row r="132" spans="1:3" x14ac:dyDescent="0.25">
      <c r="A132" s="100">
        <v>39853</v>
      </c>
      <c r="B132" s="99">
        <v>0.62992000000000004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7.8740000000000004E-2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0.27559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0.11811000000000001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0.15748000000000001</v>
      </c>
      <c r="C295" s="99"/>
    </row>
    <row r="296" spans="1:3" x14ac:dyDescent="0.25">
      <c r="A296" s="100">
        <v>40016</v>
      </c>
      <c r="B296" s="99">
        <v>3.9370000000000002E-2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0.27559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0.47244000000000003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0.43307000000000001</v>
      </c>
      <c r="C326" s="99"/>
    </row>
    <row r="327" spans="1:3" x14ac:dyDescent="0.25">
      <c r="A327" s="100">
        <v>40047</v>
      </c>
      <c r="B327" s="99">
        <v>0.31496000000000002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3.9370000000000002E-2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4.7244000000000002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1.10236</v>
      </c>
      <c r="C61" s="99"/>
    </row>
    <row r="62" spans="1:3" x14ac:dyDescent="0.25">
      <c r="A62" s="100">
        <v>39417</v>
      </c>
      <c r="B62" s="99">
        <v>0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0.15748000000000001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0.23622000000000001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0.23622000000000001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0.94488000000000005</v>
      </c>
      <c r="C119" s="99"/>
    </row>
    <row r="120" spans="1:3" x14ac:dyDescent="0.25">
      <c r="A120" s="100">
        <v>39475</v>
      </c>
      <c r="B120" s="99">
        <v>3.9370000000000002E-2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0.94488000000000005</v>
      </c>
      <c r="C235" s="99"/>
    </row>
    <row r="236" spans="1:3" x14ac:dyDescent="0.25">
      <c r="A236" s="100">
        <v>39591</v>
      </c>
      <c r="B236" s="99">
        <v>7.8740000000000004E-2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7.8740000000000004E-2</v>
      </c>
      <c r="C283" s="99"/>
    </row>
    <row r="284" spans="1:3" x14ac:dyDescent="0.25">
      <c r="A284" s="100">
        <v>39639</v>
      </c>
      <c r="B284" s="99">
        <v>7.8740000000000004E-2</v>
      </c>
      <c r="C284" s="99"/>
    </row>
    <row r="285" spans="1:3" x14ac:dyDescent="0.25">
      <c r="A285" s="100">
        <v>39640</v>
      </c>
      <c r="B285" s="99">
        <v>0.11811000000000001</v>
      </c>
      <c r="C285" s="99"/>
    </row>
    <row r="286" spans="1:3" x14ac:dyDescent="0.25">
      <c r="A286" s="100">
        <v>39641</v>
      </c>
      <c r="B286" s="99">
        <v>0.23622000000000001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3.9370000000000002E-2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0.15748000000000001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0.31496000000000002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0.11811000000000001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3.9370000000000002E-2</v>
      </c>
      <c r="C332" s="99"/>
    </row>
    <row r="333" spans="1:3" x14ac:dyDescent="0.25">
      <c r="A333" s="100">
        <v>39688</v>
      </c>
      <c r="B333" s="99">
        <v>0.27559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0.11811000000000001</v>
      </c>
      <c r="C335" s="99"/>
    </row>
    <row r="336" spans="1:3" x14ac:dyDescent="0.25">
      <c r="A336" s="100">
        <v>39691</v>
      </c>
      <c r="B336" s="99">
        <v>3.9370000000000002E-2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0.11811000000000001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5.5905399999999981</v>
      </c>
      <c r="C367" s="95">
        <f>SUM(B259:B366)</f>
        <v>1.7322799999999998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7.8740000000000004E-2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0.15748000000000001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1.29921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0.11811000000000001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0.11811000000000001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7.8740000000000004E-2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2.0866099999999999</v>
      </c>
      <c r="C367" s="95">
        <f>SUM(B259:B366)</f>
        <v>0.19685000000000002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0.23622000000000001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95</v>
      </c>
    </row>
    <row r="115" spans="1:2" x14ac:dyDescent="0.25">
      <c r="A115" s="1">
        <v>38740</v>
      </c>
      <c r="B115" t="s">
        <v>95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1.4960599999999999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3.9370000000000002E-2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7.8740000000000004E-2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3.9370000000000002E-2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7.8740000000000004E-2</v>
      </c>
    </row>
    <row r="291" spans="1:2" x14ac:dyDescent="0.25">
      <c r="A291" s="1">
        <v>38915</v>
      </c>
      <c r="B291">
        <v>3.9370000000000002E-2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0.47244000000000003</v>
      </c>
    </row>
    <row r="300" spans="1:2" x14ac:dyDescent="0.25">
      <c r="A300" s="1">
        <v>38924</v>
      </c>
      <c r="B300">
        <v>0.15748000000000001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2.55905</v>
      </c>
    </row>
    <row r="316" spans="1:2" x14ac:dyDescent="0.25">
      <c r="A316" s="1">
        <v>38940</v>
      </c>
      <c r="B316">
        <v>0.59055000000000002</v>
      </c>
    </row>
    <row r="317" spans="1:2" x14ac:dyDescent="0.25">
      <c r="A317" s="1">
        <v>38941</v>
      </c>
      <c r="B317">
        <v>3.9370000000000002E-2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1.10236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7.8740000000000004E-2</v>
      </c>
    </row>
    <row r="344" spans="1:2" x14ac:dyDescent="0.25">
      <c r="A344" s="1">
        <v>38968</v>
      </c>
      <c r="B344">
        <v>3.9370000000000002E-2</v>
      </c>
    </row>
    <row r="345" spans="1:2" x14ac:dyDescent="0.25">
      <c r="A345" s="1">
        <v>38969</v>
      </c>
      <c r="B345">
        <v>3.9370000000000002E-2</v>
      </c>
    </row>
    <row r="346" spans="1:2" x14ac:dyDescent="0.25">
      <c r="A346" s="1">
        <v>38970</v>
      </c>
      <c r="B346">
        <v>3.9370000000000002E-2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7.2440799999999994</v>
      </c>
      <c r="C367" s="95">
        <f>SUM(B259:B366)</f>
        <v>5.2362099999999998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0.23622000000000001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0.43307000000000001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0.31496000000000002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0.15748000000000001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0.19685</v>
      </c>
    </row>
    <row r="66" spans="1:2" x14ac:dyDescent="0.25">
      <c r="A66" s="1">
        <v>38326</v>
      </c>
      <c r="B66">
        <v>0.39369999999999999</v>
      </c>
    </row>
    <row r="67" spans="1:2" x14ac:dyDescent="0.25">
      <c r="A67" s="1">
        <v>38327</v>
      </c>
      <c r="B67">
        <v>7.8740000000000004E-2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3.9370000000000002E-2</v>
      </c>
    </row>
    <row r="90" spans="1:2" x14ac:dyDescent="0.25">
      <c r="A90" s="1">
        <v>38350</v>
      </c>
      <c r="B90">
        <v>0.55118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0.51180999999999999</v>
      </c>
    </row>
    <row r="96" spans="1:2" x14ac:dyDescent="0.25">
      <c r="A96" s="1">
        <v>38356</v>
      </c>
      <c r="B96">
        <v>0.39369999999999999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0.15748000000000001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0.23622000000000001</v>
      </c>
    </row>
    <row r="134" spans="1:2" x14ac:dyDescent="0.25">
      <c r="A134" s="1">
        <v>38394</v>
      </c>
      <c r="B134">
        <v>0.59055000000000002</v>
      </c>
    </row>
    <row r="135" spans="1:2" x14ac:dyDescent="0.25">
      <c r="A135" s="1">
        <v>38395</v>
      </c>
      <c r="B135">
        <v>0.31496000000000002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0.27559</v>
      </c>
    </row>
    <row r="142" spans="1:2" x14ac:dyDescent="0.25">
      <c r="A142" s="1">
        <v>38402</v>
      </c>
      <c r="B142">
        <v>0.66929000000000005</v>
      </c>
    </row>
    <row r="143" spans="1:2" x14ac:dyDescent="0.25">
      <c r="A143" s="1">
        <v>38403</v>
      </c>
      <c r="B143">
        <v>0.15748000000000001</v>
      </c>
    </row>
    <row r="144" spans="1:2" x14ac:dyDescent="0.25">
      <c r="A144" s="1">
        <v>38404</v>
      </c>
      <c r="B144">
        <v>0.15748000000000001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0.78739999999999999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0.23622000000000001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0.39369999999999999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95</v>
      </c>
    </row>
    <row r="229" spans="1:2" x14ac:dyDescent="0.25">
      <c r="A229" s="1">
        <v>38488</v>
      </c>
      <c r="B229" t="s">
        <v>95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0.47244000000000003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3.9370000000000002E-2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8.2676999999999996</v>
      </c>
      <c r="C367" s="95">
        <f>SUM(B259:B366)</f>
        <v>0.70865999999999996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0.35432999999999998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3.9370000000000002E-2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0.35432999999999998</v>
      </c>
    </row>
    <row r="114" spans="1:2" x14ac:dyDescent="0.25">
      <c r="A114" s="1">
        <v>38008</v>
      </c>
      <c r="B114">
        <v>7.8740000000000004E-2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0.47244000000000003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0.15748000000000001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3.9370000000000002E-2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7.8740000000000004E-2</v>
      </c>
    </row>
    <row r="185" spans="1:2" x14ac:dyDescent="0.25">
      <c r="A185" s="1">
        <v>38079</v>
      </c>
      <c r="B185">
        <v>0.70865999999999996</v>
      </c>
    </row>
    <row r="186" spans="1:2" x14ac:dyDescent="0.25">
      <c r="A186" s="1">
        <v>38080</v>
      </c>
      <c r="B186">
        <v>0.15748000000000001</v>
      </c>
    </row>
    <row r="187" spans="1:2" x14ac:dyDescent="0.25">
      <c r="A187" s="1">
        <v>38081</v>
      </c>
      <c r="B187">
        <v>3.9370000000000002E-2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0.51180999999999999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0.35432999999999998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7.8740000000000004E-2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3.9370000000000002E-2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3.7795199999999993</v>
      </c>
      <c r="C367" s="95">
        <f>SUM(B259:B366)</f>
        <v>1.02362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0.35432999999999998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0.23622000000000001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0.82677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3.9370000000000002E-2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0.31496000000000002</v>
      </c>
    </row>
    <row r="136" spans="1:2" x14ac:dyDescent="0.25">
      <c r="A136" s="1">
        <v>37665</v>
      </c>
      <c r="B136">
        <v>0.94488000000000005</v>
      </c>
    </row>
    <row r="137" spans="1:2" x14ac:dyDescent="0.25">
      <c r="A137" s="1">
        <v>37666</v>
      </c>
      <c r="B137">
        <v>0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 t="s">
        <v>95</v>
      </c>
    </row>
    <row r="140" spans="1:2" x14ac:dyDescent="0.25">
      <c r="A140" s="1">
        <v>37669</v>
      </c>
      <c r="B140" t="s">
        <v>95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0.74802999999999997</v>
      </c>
    </row>
    <row r="149" spans="1:2" x14ac:dyDescent="0.25">
      <c r="A149" s="1">
        <v>37678</v>
      </c>
      <c r="B149">
        <v>7.8740000000000004E-2</v>
      </c>
    </row>
    <row r="150" spans="1:2" x14ac:dyDescent="0.25">
      <c r="A150" s="1">
        <v>37679</v>
      </c>
      <c r="B150">
        <v>7.8740000000000004E-2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0.43307000000000001</v>
      </c>
    </row>
    <row r="169" spans="1:2" x14ac:dyDescent="0.25">
      <c r="A169" s="1">
        <v>37697</v>
      </c>
      <c r="B169">
        <v>0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3.9370000000000002E-2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0.51180999999999999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</v>
      </c>
    </row>
    <row r="307" spans="1:2" x14ac:dyDescent="0.25">
      <c r="A307" s="1">
        <v>37835</v>
      </c>
      <c r="B307">
        <v>3.9370000000000002E-2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0.90551000000000004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7.8740000000000004E-2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3.9370000000000002E-2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0.15748000000000001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0.23622000000000001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6.4960499999999977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0.11811000000000001</v>
      </c>
    </row>
    <row r="7" spans="1:2" x14ac:dyDescent="0.25">
      <c r="A7" s="1">
        <v>37171</v>
      </c>
      <c r="B7">
        <v>3.9370000000000002E-2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0.82677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0.23622000000000001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0.15748000000000001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7.8740000000000004E-2</v>
      </c>
    </row>
    <row r="160" spans="1:2" x14ac:dyDescent="0.25">
      <c r="A160" s="1">
        <v>37323</v>
      </c>
      <c r="B160">
        <v>3.9370000000000002E-2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3.9370000000000002E-2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 t="s">
        <v>95</v>
      </c>
    </row>
    <row r="329" spans="1:2" x14ac:dyDescent="0.25">
      <c r="A329" s="1">
        <v>37492</v>
      </c>
      <c r="B329" t="s">
        <v>95</v>
      </c>
    </row>
    <row r="330" spans="1:2" x14ac:dyDescent="0.25">
      <c r="A330" s="1">
        <v>37493</v>
      </c>
      <c r="B330" t="s">
        <v>95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0.90551000000000004</v>
      </c>
    </row>
    <row r="343" spans="1:2" x14ac:dyDescent="0.25">
      <c r="A343" s="1">
        <v>37506</v>
      </c>
      <c r="B343">
        <v>0.39369999999999999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3.9370000000000002E-2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2.9133800000000001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0.11811000000000001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7.8740000000000004E-2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3.9370000000000002E-2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3.9370000000000002E-2</v>
      </c>
    </row>
    <row r="22" spans="1:2" x14ac:dyDescent="0.25">
      <c r="A22" s="1">
        <v>36821</v>
      </c>
      <c r="B22">
        <v>0.11811000000000001</v>
      </c>
    </row>
    <row r="23" spans="1:2" x14ac:dyDescent="0.25">
      <c r="A23" s="1">
        <v>36822</v>
      </c>
      <c r="B23">
        <v>0.70865999999999996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0.15748000000000001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3.9370000000000002E-2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3.9370000000000002E-2</v>
      </c>
    </row>
    <row r="101" spans="1:2" x14ac:dyDescent="0.25">
      <c r="A101" s="1">
        <v>36900</v>
      </c>
      <c r="B101">
        <v>3.9370000000000002E-2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0.47244000000000003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0.35432999999999998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0.31496000000000002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</v>
      </c>
    </row>
    <row r="137" spans="1:2" x14ac:dyDescent="0.25">
      <c r="A137" s="1">
        <v>36936</v>
      </c>
      <c r="B137">
        <v>0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0.15748000000000001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0.66929000000000005</v>
      </c>
    </row>
    <row r="160" spans="1:2" x14ac:dyDescent="0.25">
      <c r="A160" s="1">
        <v>36958</v>
      </c>
      <c r="B160">
        <v>3.9370000000000002E-2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7.8740000000000004E-2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7.8740000000000004E-2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1.2204699999999999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1.2204699999999999</v>
      </c>
    </row>
    <row r="304" spans="1:2" x14ac:dyDescent="0.25">
      <c r="A304" s="1">
        <v>37102</v>
      </c>
      <c r="B304">
        <v>0.35432999999999998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0.11811000000000001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0.15748000000000001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0.23622000000000001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7.4802999999999988</v>
      </c>
      <c r="C367" s="95">
        <f>SUM(B259:B366)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3.9370000000000002E-2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0.51180999999999999</v>
      </c>
    </row>
    <row r="158" spans="1:2" x14ac:dyDescent="0.25">
      <c r="A158" s="1">
        <v>36591</v>
      </c>
      <c r="B158">
        <v>1.45669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0.27559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0.15748000000000001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0.19685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7.8740000000000004E-2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0.27559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3.9370000000000002E-2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0.31496000000000002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3.5826700000000002</v>
      </c>
      <c r="C367" s="95">
        <f>SUM(B259:B366)</f>
        <v>1.3385799999999999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0.51180999999999999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0.31496000000000002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7.8740000000000004E-2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3.9370000000000002E-2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3.9370000000000002E-2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0.27559</v>
      </c>
    </row>
    <row r="128" spans="1:2" x14ac:dyDescent="0.25">
      <c r="A128" s="1">
        <v>36196</v>
      </c>
      <c r="B128">
        <v>0.15748000000000001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0.39369999999999999</v>
      </c>
    </row>
    <row r="185" spans="1:2" x14ac:dyDescent="0.25">
      <c r="A185" s="1">
        <v>36252</v>
      </c>
      <c r="B185">
        <v>0.78739999999999999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3.9370000000000002E-2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 t="s">
        <v>95</v>
      </c>
    </row>
    <row r="220" spans="1:2" x14ac:dyDescent="0.25">
      <c r="A220" s="1">
        <v>36287</v>
      </c>
      <c r="B220" t="s">
        <v>95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3.9370000000000002E-2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3.9370000000000002E-2</v>
      </c>
    </row>
    <row r="282" spans="1:2" x14ac:dyDescent="0.25">
      <c r="A282" s="1">
        <v>36349</v>
      </c>
      <c r="B282">
        <v>0.11811000000000001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0.19685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0.11811000000000001</v>
      </c>
    </row>
    <row r="289" spans="1:2" x14ac:dyDescent="0.25">
      <c r="A289" s="1">
        <v>36356</v>
      </c>
      <c r="B289">
        <v>0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0.11811000000000001</v>
      </c>
    </row>
    <row r="302" spans="1:2" x14ac:dyDescent="0.25">
      <c r="A302" s="1">
        <v>36369</v>
      </c>
      <c r="B302">
        <v>7.8740000000000004E-2</v>
      </c>
    </row>
    <row r="303" spans="1:2" x14ac:dyDescent="0.25">
      <c r="A303" s="1">
        <v>36370</v>
      </c>
      <c r="B303">
        <v>0.23622000000000001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7.8740000000000004E-2</v>
      </c>
    </row>
    <row r="333" spans="1:2" x14ac:dyDescent="0.25">
      <c r="A333" s="1">
        <v>36400</v>
      </c>
      <c r="B333">
        <v>3.9370000000000002E-2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0.27559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0.23622000000000001</v>
      </c>
    </row>
    <row r="359" spans="1:3" x14ac:dyDescent="0.25">
      <c r="A359" s="1">
        <v>36426</v>
      </c>
      <c r="B359">
        <v>3.9370000000000002E-2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4.4881799999999998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0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0.11811000000000001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0.27559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0.11811000000000001</v>
      </c>
    </row>
    <row r="83" spans="1:2" x14ac:dyDescent="0.25">
      <c r="A83" s="1">
        <v>35786</v>
      </c>
      <c r="B83">
        <v>0.11811000000000001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0.11811000000000001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0.47244000000000003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0.62992000000000004</v>
      </c>
    </row>
    <row r="132" spans="1:2" x14ac:dyDescent="0.25">
      <c r="A132" s="1">
        <v>35835</v>
      </c>
      <c r="B132">
        <v>0.23622000000000001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0.35432999999999998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0.98424999999999996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0.11811000000000001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0.31496000000000002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7.8740000000000004E-2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0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0.35432999999999998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0.47244000000000003</v>
      </c>
    </row>
    <row r="181" spans="1:2" x14ac:dyDescent="0.25">
      <c r="A181" s="1">
        <v>35883</v>
      </c>
      <c r="B181">
        <v>0.23622000000000001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7.8740000000000004E-2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0.19685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3.9370000000000002E-2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0.19685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0.27559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0.19685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0.19685</v>
      </c>
    </row>
    <row r="297" spans="1:2" x14ac:dyDescent="0.25">
      <c r="A297" s="1">
        <v>35999</v>
      </c>
      <c r="B297">
        <v>0.66929000000000005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0.15748000000000001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0.39369999999999999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0.27559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3.9370000000000002E-2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7.8740000000000004E-2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0.19685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7.8740000000000004E-2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0.11811000000000001</v>
      </c>
    </row>
    <row r="345" spans="1:2" x14ac:dyDescent="0.25">
      <c r="A345" s="1">
        <v>36047</v>
      </c>
      <c r="B345">
        <v>0.43307000000000001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0.19685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8.9763600000000014</v>
      </c>
      <c r="C367" s="95">
        <f>SUM(B259:B366)</f>
        <v>3.5039299999999991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 t="s">
        <v>95</v>
      </c>
    </row>
    <row r="6" spans="1:2" x14ac:dyDescent="0.25">
      <c r="A6" s="1">
        <v>35344</v>
      </c>
      <c r="B6" t="s">
        <v>95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 t="s">
        <v>95</v>
      </c>
    </row>
    <row r="75" spans="1:2" x14ac:dyDescent="0.25">
      <c r="A75" s="1">
        <v>35413</v>
      </c>
      <c r="B75" t="s">
        <v>95</v>
      </c>
    </row>
    <row r="76" spans="1:2" x14ac:dyDescent="0.25">
      <c r="A76" s="1">
        <v>35414</v>
      </c>
      <c r="B76" t="s">
        <v>95</v>
      </c>
    </row>
    <row r="77" spans="1:2" x14ac:dyDescent="0.25">
      <c r="A77" s="1">
        <v>35415</v>
      </c>
      <c r="B77" t="s">
        <v>95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0.66929000000000005</v>
      </c>
    </row>
    <row r="106" spans="1:2" x14ac:dyDescent="0.25">
      <c r="A106" s="1">
        <v>35444</v>
      </c>
      <c r="B106">
        <v>3.9370000000000002E-2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0.35432999999999998</v>
      </c>
    </row>
    <row r="151" spans="1:2" x14ac:dyDescent="0.25">
      <c r="A151" s="1">
        <v>35489</v>
      </c>
      <c r="B151">
        <v>0.31496000000000002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0.59055000000000002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3.9370000000000002E-2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0.15748000000000001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2.40157</v>
      </c>
      <c r="C367" s="95">
        <f>SUM(B259:B366)</f>
        <v>0.15748000000000001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3.9370000000000002E-2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0.35432999999999998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3.9370000000000002E-2</v>
      </c>
    </row>
    <row r="124" spans="1:2" x14ac:dyDescent="0.25">
      <c r="A124" s="1">
        <v>35096</v>
      </c>
      <c r="B124">
        <v>7.8740000000000004E-2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3.9370000000000002E-2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0.23622000000000001</v>
      </c>
    </row>
    <row r="149" spans="1:2" x14ac:dyDescent="0.25">
      <c r="A149" s="1">
        <v>35121</v>
      </c>
      <c r="B149">
        <v>0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0.15748000000000001</v>
      </c>
    </row>
    <row r="166" spans="1:2" x14ac:dyDescent="0.25">
      <c r="A166" s="1">
        <v>35138</v>
      </c>
      <c r="B166">
        <v>0.43307000000000001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0.27559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3.9370000000000002E-2</v>
      </c>
    </row>
    <row r="289" spans="1:2" x14ac:dyDescent="0.25">
      <c r="A289" s="1">
        <v>35261</v>
      </c>
      <c r="B289">
        <v>3.9370000000000002E-2</v>
      </c>
    </row>
    <row r="290" spans="1:2" x14ac:dyDescent="0.25">
      <c r="A290" s="1">
        <v>35262</v>
      </c>
      <c r="B290">
        <v>3.9370000000000002E-2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0.23622000000000001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0.11811000000000001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0.39369999999999999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0.15748000000000001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0.11811000000000001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3.9370000000000002E-2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0.11811000000000001</v>
      </c>
    </row>
    <row r="347" spans="1:2" x14ac:dyDescent="0.25">
      <c r="A347" s="1">
        <v>35319</v>
      </c>
      <c r="B347">
        <v>1.0629900000000001</v>
      </c>
    </row>
    <row r="348" spans="1:2" x14ac:dyDescent="0.25">
      <c r="A348" s="1">
        <v>35320</v>
      </c>
      <c r="B348" t="s">
        <v>95</v>
      </c>
    </row>
    <row r="349" spans="1:2" x14ac:dyDescent="0.25">
      <c r="A349" s="1">
        <v>35321</v>
      </c>
      <c r="B349" t="s">
        <v>95</v>
      </c>
    </row>
    <row r="350" spans="1:2" x14ac:dyDescent="0.25">
      <c r="A350" s="1">
        <v>35322</v>
      </c>
      <c r="B350" t="s">
        <v>95</v>
      </c>
    </row>
    <row r="351" spans="1:2" x14ac:dyDescent="0.25">
      <c r="A351" s="1">
        <v>35323</v>
      </c>
      <c r="B351" t="s">
        <v>95</v>
      </c>
    </row>
    <row r="352" spans="1:2" x14ac:dyDescent="0.25">
      <c r="A352" s="1">
        <v>35324</v>
      </c>
      <c r="B352" t="s">
        <v>95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4.0551100000000009</v>
      </c>
      <c r="C367" s="95">
        <f>SUM(B259:B366)</f>
        <v>2.6377899999999999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0.11811000000000001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0.31496000000000002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0.43307000000000001</v>
      </c>
    </row>
    <row r="67" spans="1:2" x14ac:dyDescent="0.25">
      <c r="A67" s="1">
        <v>34674</v>
      </c>
      <c r="B67">
        <v>0.15748000000000001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3.9370000000000002E-2</v>
      </c>
    </row>
    <row r="84" spans="1:2" x14ac:dyDescent="0.25">
      <c r="A84" s="1">
        <v>34691</v>
      </c>
      <c r="B84">
        <v>1.4960599999999999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0.31496000000000002</v>
      </c>
    </row>
    <row r="87" spans="1:2" x14ac:dyDescent="0.25">
      <c r="A87" s="1">
        <v>34694</v>
      </c>
      <c r="B87">
        <v>0.23622000000000001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0.51180999999999999</v>
      </c>
    </row>
    <row r="97" spans="1:2" x14ac:dyDescent="0.25">
      <c r="A97" s="1">
        <v>34704</v>
      </c>
      <c r="B97">
        <v>0.51180999999999999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7.8740000000000004E-2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0.19685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0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0.11811000000000001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0.19685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0.15748000000000001</v>
      </c>
    </row>
    <row r="164" spans="1:2" x14ac:dyDescent="0.25">
      <c r="A164" s="1">
        <v>34770</v>
      </c>
      <c r="B164">
        <v>7.8740000000000004E-2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0.11811000000000001</v>
      </c>
    </row>
    <row r="200" spans="1:2" x14ac:dyDescent="0.25">
      <c r="A200" s="1">
        <v>34806</v>
      </c>
      <c r="B200">
        <v>3.9370000000000002E-2</v>
      </c>
    </row>
    <row r="201" spans="1:2" x14ac:dyDescent="0.25">
      <c r="A201" s="1">
        <v>34807</v>
      </c>
      <c r="B201">
        <v>0.15748000000000001</v>
      </c>
    </row>
    <row r="202" spans="1:2" x14ac:dyDescent="0.25">
      <c r="A202" s="1">
        <v>34808</v>
      </c>
      <c r="B202">
        <v>3.9370000000000002E-2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0.19685</v>
      </c>
    </row>
    <row r="320" spans="1:2" x14ac:dyDescent="0.25">
      <c r="A320" s="1">
        <v>34926</v>
      </c>
      <c r="B320">
        <v>0.35432999999999998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0.27559</v>
      </c>
    </row>
    <row r="325" spans="1:2" x14ac:dyDescent="0.25">
      <c r="A325" s="1">
        <v>34931</v>
      </c>
      <c r="B325">
        <v>0.27559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0.11811000000000001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0.35432999999999998</v>
      </c>
    </row>
    <row r="343" spans="1:2" x14ac:dyDescent="0.25">
      <c r="A343" s="1">
        <v>34949</v>
      </c>
      <c r="B343">
        <v>0.27559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0.23622000000000001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0.23622000000000001</v>
      </c>
    </row>
    <row r="364" spans="1:3" x14ac:dyDescent="0.25">
      <c r="A364" s="1">
        <v>34970</v>
      </c>
      <c r="B364">
        <v>3.9370000000000002E-2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7.75589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3.9370000000000002E-2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3.9370000000000002E-2</v>
      </c>
    </row>
    <row r="43" spans="1:2" x14ac:dyDescent="0.25">
      <c r="A43" s="1">
        <v>34285</v>
      </c>
      <c r="B43">
        <v>7.8740000000000004E-2</v>
      </c>
    </row>
    <row r="44" spans="1:2" x14ac:dyDescent="0.25">
      <c r="A44" s="1">
        <v>34286</v>
      </c>
      <c r="B44">
        <v>0.39369999999999999</v>
      </c>
    </row>
    <row r="45" spans="1:2" x14ac:dyDescent="0.25">
      <c r="A45" s="1">
        <v>34287</v>
      </c>
      <c r="B45">
        <v>0.94488000000000005</v>
      </c>
    </row>
    <row r="46" spans="1:2" x14ac:dyDescent="0.25">
      <c r="A46" s="1">
        <v>34288</v>
      </c>
      <c r="B46">
        <v>0.31496000000000002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0.66929000000000005</v>
      </c>
    </row>
    <row r="131" spans="1:2" x14ac:dyDescent="0.25">
      <c r="A131" s="1">
        <v>34373</v>
      </c>
      <c r="B131">
        <v>0.47244000000000003</v>
      </c>
    </row>
    <row r="132" spans="1:2" x14ac:dyDescent="0.25">
      <c r="A132" s="1">
        <v>34374</v>
      </c>
      <c r="B132">
        <v>7.8740000000000004E-2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0.19685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7.8740000000000004E-2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0.47244000000000003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7.8740000000000004E-2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0.15748000000000001</v>
      </c>
    </row>
    <row r="238" spans="1:2" x14ac:dyDescent="0.25">
      <c r="A238" s="1">
        <v>34479</v>
      </c>
      <c r="B238">
        <v>7.8740000000000004E-2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3.9370000000000002E-2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7.8740000000000004E-2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0.11811000000000001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3.9370000000000002E-2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3.9370000000000002E-2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7.8740000000000004E-2</v>
      </c>
    </row>
    <row r="357" spans="1:3" x14ac:dyDescent="0.25">
      <c r="A357" s="1">
        <v>34598</v>
      </c>
      <c r="B357">
        <v>0.23622000000000001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4.7637699999999992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3.9370000000000002E-2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7.8740000000000004E-2</v>
      </c>
    </row>
    <row r="65" spans="1:2" x14ac:dyDescent="0.25">
      <c r="A65" s="1">
        <v>33942</v>
      </c>
      <c r="B65">
        <v>0.66929000000000005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3.9370000000000002E-2</v>
      </c>
    </row>
    <row r="69" spans="1:2" x14ac:dyDescent="0.25">
      <c r="A69" s="1">
        <v>33946</v>
      </c>
      <c r="B69">
        <v>0.78739999999999999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0.15748000000000001</v>
      </c>
    </row>
    <row r="89" spans="1:2" x14ac:dyDescent="0.25">
      <c r="A89" s="1">
        <v>33966</v>
      </c>
      <c r="B89">
        <v>0.78739999999999999</v>
      </c>
    </row>
    <row r="90" spans="1:2" x14ac:dyDescent="0.25">
      <c r="A90" s="1">
        <v>33967</v>
      </c>
      <c r="B90">
        <v>0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7.8740000000000004E-2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0.23622000000000001</v>
      </c>
    </row>
    <row r="99" spans="1:2" x14ac:dyDescent="0.25">
      <c r="A99" s="1">
        <v>33976</v>
      </c>
      <c r="B99">
        <v>0.39369999999999999</v>
      </c>
    </row>
    <row r="100" spans="1:2" x14ac:dyDescent="0.25">
      <c r="A100" s="1">
        <v>33977</v>
      </c>
      <c r="B100">
        <v>0.27559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0.47244000000000003</v>
      </c>
    </row>
    <row r="103" spans="1:2" x14ac:dyDescent="0.25">
      <c r="A103" s="1">
        <v>33980</v>
      </c>
      <c r="B103">
        <v>3.9370000000000002E-2</v>
      </c>
    </row>
    <row r="104" spans="1:2" x14ac:dyDescent="0.25">
      <c r="A104" s="1">
        <v>33981</v>
      </c>
      <c r="B104">
        <v>0.23622000000000001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0</v>
      </c>
    </row>
    <row r="107" spans="1:2" x14ac:dyDescent="0.25">
      <c r="A107" s="1">
        <v>33984</v>
      </c>
      <c r="B107">
        <v>3.9370000000000002E-2</v>
      </c>
    </row>
    <row r="108" spans="1:2" x14ac:dyDescent="0.25">
      <c r="A108" s="1">
        <v>33985</v>
      </c>
      <c r="B108">
        <v>0.11811000000000001</v>
      </c>
    </row>
    <row r="109" spans="1:2" x14ac:dyDescent="0.25">
      <c r="A109" s="1">
        <v>33986</v>
      </c>
      <c r="B109">
        <v>0.15748000000000001</v>
      </c>
    </row>
    <row r="110" spans="1:2" x14ac:dyDescent="0.25">
      <c r="A110" s="1">
        <v>33987</v>
      </c>
      <c r="B110">
        <v>0.39369999999999999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0.35432999999999998</v>
      </c>
    </row>
    <row r="132" spans="1:2" x14ac:dyDescent="0.25">
      <c r="A132" s="1">
        <v>34009</v>
      </c>
      <c r="B132">
        <v>0.15748000000000001</v>
      </c>
    </row>
    <row r="133" spans="1:2" x14ac:dyDescent="0.25">
      <c r="A133" s="1">
        <v>34010</v>
      </c>
      <c r="B133">
        <v>0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0.27559</v>
      </c>
    </row>
    <row r="138" spans="1:2" x14ac:dyDescent="0.25">
      <c r="A138" s="1">
        <v>34015</v>
      </c>
      <c r="B138">
        <v>3.9370000000000002E-2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0.11811000000000001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7.8740000000000004E-2</v>
      </c>
    </row>
    <row r="151" spans="1:2" x14ac:dyDescent="0.25">
      <c r="A151" s="1">
        <v>34028</v>
      </c>
      <c r="B151">
        <v>0.27559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0.35432999999999998</v>
      </c>
    </row>
    <row r="179" spans="1:2" x14ac:dyDescent="0.25">
      <c r="A179" s="1">
        <v>34055</v>
      </c>
      <c r="B179">
        <v>7.8740000000000004E-2</v>
      </c>
    </row>
    <row r="180" spans="1:2" x14ac:dyDescent="0.25">
      <c r="A180" s="1">
        <v>34056</v>
      </c>
      <c r="B180">
        <v>0.35432999999999998</v>
      </c>
    </row>
    <row r="181" spans="1:2" x14ac:dyDescent="0.25">
      <c r="A181" s="1">
        <v>34057</v>
      </c>
      <c r="B181">
        <v>0.31496000000000002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3.9370000000000002E-2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1.29921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0.23622000000000001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3.9370000000000002E-2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0.27559</v>
      </c>
    </row>
    <row r="333" spans="1:2" x14ac:dyDescent="0.25">
      <c r="A333" s="1">
        <v>34209</v>
      </c>
      <c r="B333">
        <v>3.9370000000000002E-2</v>
      </c>
    </row>
    <row r="334" spans="1:2" x14ac:dyDescent="0.25">
      <c r="A334" s="1">
        <v>34210</v>
      </c>
      <c r="B334">
        <v>0.70865999999999996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0.19685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10.275569999999997</v>
      </c>
      <c r="C367" s="95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0.51180999999999999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3.9370000000000002E-2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0.11811000000000001</v>
      </c>
    </row>
    <row r="61" spans="1:2" x14ac:dyDescent="0.25">
      <c r="A61" s="1">
        <v>33572</v>
      </c>
      <c r="B61">
        <v>0.23622000000000001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0.11811000000000001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0.15748000000000001</v>
      </c>
    </row>
    <row r="80" spans="1:2" x14ac:dyDescent="0.25">
      <c r="A80" s="1">
        <v>33591</v>
      </c>
      <c r="B80">
        <v>0.43307000000000001</v>
      </c>
    </row>
    <row r="81" spans="1:2" x14ac:dyDescent="0.25">
      <c r="A81" s="1">
        <v>33592</v>
      </c>
      <c r="B81">
        <v>3.9370000000000002E-2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0.11811000000000001</v>
      </c>
    </row>
    <row r="96" spans="1:2" x14ac:dyDescent="0.25">
      <c r="A96" s="1">
        <v>33607</v>
      </c>
      <c r="B96">
        <v>3.9370000000000002E-2</v>
      </c>
    </row>
    <row r="97" spans="1:2" x14ac:dyDescent="0.25">
      <c r="A97" s="1">
        <v>33608</v>
      </c>
      <c r="B97">
        <v>7.8740000000000004E-2</v>
      </c>
    </row>
    <row r="98" spans="1:2" x14ac:dyDescent="0.25">
      <c r="A98" s="1">
        <v>33609</v>
      </c>
      <c r="B98">
        <v>0.23622000000000001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0.27559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3.9370000000000002E-2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3.9370000000000002E-2</v>
      </c>
    </row>
    <row r="130" spans="1:2" x14ac:dyDescent="0.25">
      <c r="A130" s="1">
        <v>33641</v>
      </c>
      <c r="B130">
        <v>0.39369999999999999</v>
      </c>
    </row>
    <row r="131" spans="1:2" x14ac:dyDescent="0.25">
      <c r="A131" s="1">
        <v>33642</v>
      </c>
      <c r="B131">
        <v>3.9370000000000002E-2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0.19685</v>
      </c>
    </row>
    <row r="134" spans="1:2" x14ac:dyDescent="0.25">
      <c r="A134" s="1">
        <v>33645</v>
      </c>
      <c r="B134">
        <v>0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0.19685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0.11811000000000001</v>
      </c>
    </row>
    <row r="139" spans="1:2" x14ac:dyDescent="0.25">
      <c r="A139" s="1">
        <v>33650</v>
      </c>
      <c r="B139">
        <v>3.9370000000000002E-2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3.9370000000000002E-2</v>
      </c>
    </row>
    <row r="155" spans="1:2" x14ac:dyDescent="0.25">
      <c r="A155" s="1">
        <v>33666</v>
      </c>
      <c r="B155">
        <v>0.27559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7.8740000000000004E-2</v>
      </c>
    </row>
    <row r="160" spans="1:2" x14ac:dyDescent="0.25">
      <c r="A160" s="1">
        <v>33671</v>
      </c>
      <c r="B160">
        <v>0.62992000000000004</v>
      </c>
    </row>
    <row r="161" spans="1:2" x14ac:dyDescent="0.25">
      <c r="A161" s="1">
        <v>33672</v>
      </c>
      <c r="B161">
        <v>0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3.9370000000000002E-2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0.66929000000000005</v>
      </c>
    </row>
    <row r="180" spans="1:2" x14ac:dyDescent="0.25">
      <c r="A180" s="1">
        <v>33691</v>
      </c>
      <c r="B180">
        <v>0</v>
      </c>
    </row>
    <row r="181" spans="1:2" x14ac:dyDescent="0.25">
      <c r="A181" s="1">
        <v>33692</v>
      </c>
      <c r="B181">
        <v>3.9370000000000002E-2</v>
      </c>
    </row>
    <row r="182" spans="1:2" x14ac:dyDescent="0.25">
      <c r="A182" s="1">
        <v>33693</v>
      </c>
      <c r="B182">
        <v>1.2598400000000001</v>
      </c>
    </row>
    <row r="183" spans="1:2" x14ac:dyDescent="0.25">
      <c r="A183" s="1">
        <v>33694</v>
      </c>
      <c r="B183">
        <v>3.9370000000000002E-2</v>
      </c>
    </row>
    <row r="184" spans="1:2" x14ac:dyDescent="0.25">
      <c r="A184" s="1">
        <v>33695</v>
      </c>
      <c r="B184">
        <v>0.43307000000000001</v>
      </c>
    </row>
    <row r="185" spans="1:2" x14ac:dyDescent="0.25">
      <c r="A185" s="1">
        <v>33696</v>
      </c>
      <c r="B185">
        <v>3.9370000000000002E-2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7.8740000000000004E-2</v>
      </c>
    </row>
    <row r="218" spans="1:2" x14ac:dyDescent="0.25">
      <c r="A218" s="1">
        <v>33729</v>
      </c>
      <c r="B218">
        <v>0.23622000000000001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</v>
      </c>
    </row>
    <row r="234" spans="1:2" x14ac:dyDescent="0.25">
      <c r="A234" s="1">
        <v>33745</v>
      </c>
      <c r="B234">
        <v>0.62992000000000004</v>
      </c>
    </row>
    <row r="235" spans="1:2" x14ac:dyDescent="0.25">
      <c r="A235" s="1">
        <v>33746</v>
      </c>
      <c r="B235">
        <v>0.11811000000000001</v>
      </c>
    </row>
    <row r="236" spans="1:2" x14ac:dyDescent="0.25">
      <c r="A236" s="1">
        <v>33747</v>
      </c>
      <c r="B236">
        <v>0.11811000000000001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0.15748000000000001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0.55118</v>
      </c>
    </row>
    <row r="285" spans="1:2" x14ac:dyDescent="0.25">
      <c r="A285" s="1">
        <v>33796</v>
      </c>
      <c r="B285">
        <v>0.62992000000000004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3.9370000000000002E-2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0.11811000000000001</v>
      </c>
    </row>
    <row r="310" spans="1:2" x14ac:dyDescent="0.25">
      <c r="A310" s="1">
        <v>33821</v>
      </c>
      <c r="B310">
        <v>0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0.47244000000000003</v>
      </c>
    </row>
    <row r="328" spans="1:2" x14ac:dyDescent="0.25">
      <c r="A328" s="1">
        <v>33839</v>
      </c>
      <c r="B328">
        <v>0.31496000000000002</v>
      </c>
    </row>
    <row r="329" spans="1:2" x14ac:dyDescent="0.25">
      <c r="A329" s="1">
        <v>33840</v>
      </c>
      <c r="B329">
        <v>3.9370000000000002E-2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10.511789999999998</v>
      </c>
      <c r="C367" s="95">
        <f>SUM(B259:B366)</f>
        <v>2.1653499999999997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0.39369999999999999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3.9370000000000002E-2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0.11811000000000001</v>
      </c>
    </row>
    <row r="77" spans="1:2" x14ac:dyDescent="0.25">
      <c r="A77" s="1">
        <v>33223</v>
      </c>
      <c r="B77">
        <v>3.9370000000000002E-2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3.9370000000000002E-2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0.15748000000000001</v>
      </c>
    </row>
    <row r="90" spans="1:2" x14ac:dyDescent="0.25">
      <c r="A90" s="1">
        <v>33236</v>
      </c>
      <c r="B90">
        <v>3.9370000000000002E-2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0.11811000000000001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0.23622000000000001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0.15748000000000001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7.8740000000000004E-2</v>
      </c>
    </row>
    <row r="151" spans="1:2" x14ac:dyDescent="0.25">
      <c r="A151" s="1">
        <v>33297</v>
      </c>
      <c r="B151">
        <v>0.35432999999999998</v>
      </c>
    </row>
    <row r="152" spans="1:2" x14ac:dyDescent="0.25">
      <c r="A152" s="1"/>
    </row>
    <row r="153" spans="1:2" x14ac:dyDescent="0.25">
      <c r="A153" s="1">
        <v>33298</v>
      </c>
      <c r="B153">
        <v>0.39369999999999999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0.23622000000000001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0.23622000000000001</v>
      </c>
    </row>
    <row r="172" spans="1:2" x14ac:dyDescent="0.25">
      <c r="A172" s="1">
        <v>33317</v>
      </c>
      <c r="B172">
        <v>0.35432999999999998</v>
      </c>
    </row>
    <row r="173" spans="1:2" x14ac:dyDescent="0.25">
      <c r="A173" s="1">
        <v>33318</v>
      </c>
      <c r="B173">
        <v>3.9370000000000002E-2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0.27559</v>
      </c>
    </row>
    <row r="179" spans="1:2" x14ac:dyDescent="0.25">
      <c r="A179" s="1">
        <v>33324</v>
      </c>
      <c r="B179">
        <v>0.55118</v>
      </c>
    </row>
    <row r="180" spans="1:2" x14ac:dyDescent="0.25">
      <c r="A180" s="1">
        <v>33325</v>
      </c>
      <c r="B180">
        <v>3.9370000000000002E-2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7.8740000000000004E-2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0.19685</v>
      </c>
    </row>
    <row r="330" spans="1:2" x14ac:dyDescent="0.25">
      <c r="A330" s="1">
        <v>33475</v>
      </c>
      <c r="B330">
        <v>3.9370000000000002E-2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0.19685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3.9370000000000002E-2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0.27559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4.7244000000000002</v>
      </c>
      <c r="C367" s="95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0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7.8740000000000004E-2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3.9370000000000002E-2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>
        <v>3.9370000000000002E-2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</v>
      </c>
    </row>
    <row r="90" spans="1:2" x14ac:dyDescent="0.25">
      <c r="A90" s="1">
        <v>32871</v>
      </c>
      <c r="B90">
        <v>7.8740000000000004E-2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0.11811000000000001</v>
      </c>
    </row>
    <row r="95" spans="1:2" x14ac:dyDescent="0.25">
      <c r="A95" s="1">
        <v>32876</v>
      </c>
      <c r="B95">
        <v>3.9370000000000002E-2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0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0.15748000000000001</v>
      </c>
    </row>
    <row r="110" spans="1:2" x14ac:dyDescent="0.25">
      <c r="A110" s="1">
        <v>32891</v>
      </c>
      <c r="B110">
        <v>0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0.35432999999999998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0.47244000000000003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0.15748000000000001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0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3.9370000000000002E-2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3.9370000000000002E-2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</v>
      </c>
    </row>
    <row r="255" spans="1:2" x14ac:dyDescent="0.25">
      <c r="A255" s="1">
        <v>33035</v>
      </c>
      <c r="B255">
        <v>0.19685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0.90551000000000004</v>
      </c>
    </row>
    <row r="285" spans="1:2" x14ac:dyDescent="0.25">
      <c r="A285" s="1">
        <v>33065</v>
      </c>
      <c r="B285">
        <v>3.9370000000000002E-2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0.43307000000000001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0.27559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0.31496000000000002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7.8740000000000004E-2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3.9370000000000002E-2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1.8110200000000001</v>
      </c>
    </row>
    <row r="320" spans="1:2" x14ac:dyDescent="0.25">
      <c r="A320" s="1">
        <v>33100</v>
      </c>
      <c r="B320">
        <v>7.8740000000000004E-2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0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0.47244000000000003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1.2204699999999999</v>
      </c>
    </row>
    <row r="351" spans="1:2" x14ac:dyDescent="0.25">
      <c r="A351" s="1">
        <v>33131</v>
      </c>
      <c r="B351">
        <v>0.15748000000000001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0.11811000000000001</v>
      </c>
    </row>
    <row r="357" spans="1:3" x14ac:dyDescent="0.25">
      <c r="A357" s="1">
        <v>33137</v>
      </c>
      <c r="B357">
        <v>7.8740000000000004E-2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7.834629999999998</v>
      </c>
      <c r="C367" s="95">
        <f>SUM(B259:B366)</f>
        <v>6.0236099999999988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0.70865999999999996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3.9370000000000002E-2</v>
      </c>
    </row>
    <row r="56" spans="1:2" x14ac:dyDescent="0.25">
      <c r="A56" s="1">
        <v>32472</v>
      </c>
      <c r="B56">
        <v>0.19685</v>
      </c>
    </row>
    <row r="57" spans="1:2" x14ac:dyDescent="0.25">
      <c r="A57" s="1">
        <v>32473</v>
      </c>
      <c r="B57">
        <v>3.9370000000000002E-2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7.8740000000000004E-2</v>
      </c>
    </row>
    <row r="96" spans="1:2" x14ac:dyDescent="0.25">
      <c r="A96" s="1">
        <v>32512</v>
      </c>
      <c r="B96">
        <v>0.70865999999999996</v>
      </c>
    </row>
    <row r="97" spans="1:2" x14ac:dyDescent="0.25">
      <c r="A97" s="1">
        <v>32513</v>
      </c>
      <c r="B97">
        <v>0</v>
      </c>
    </row>
    <row r="98" spans="1:2" x14ac:dyDescent="0.25">
      <c r="A98" s="1">
        <v>32514</v>
      </c>
      <c r="B98">
        <v>0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0.62992000000000004</v>
      </c>
    </row>
    <row r="118" spans="1:2" x14ac:dyDescent="0.25">
      <c r="A118" s="1">
        <v>32534</v>
      </c>
      <c r="B118">
        <v>0.19685</v>
      </c>
    </row>
    <row r="119" spans="1:2" x14ac:dyDescent="0.25">
      <c r="A119" s="1">
        <v>32535</v>
      </c>
      <c r="B119">
        <v>0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</v>
      </c>
    </row>
    <row r="178" spans="1:2" x14ac:dyDescent="0.25">
      <c r="A178" s="1">
        <v>32593</v>
      </c>
      <c r="B178">
        <v>0.74802999999999997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3.9370000000000002E-2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0.19685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0.27559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0.23622000000000001</v>
      </c>
    </row>
    <row r="322" spans="1:2" x14ac:dyDescent="0.25">
      <c r="A322" s="1">
        <v>32737</v>
      </c>
      <c r="B322">
        <v>0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4.0944799999999999</v>
      </c>
      <c r="C367" s="95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95</v>
      </c>
    </row>
    <row r="2" spans="1:2" x14ac:dyDescent="0.25">
      <c r="A2" s="1">
        <v>32052</v>
      </c>
      <c r="B2" t="s">
        <v>95</v>
      </c>
    </row>
    <row r="3" spans="1:2" x14ac:dyDescent="0.25">
      <c r="A3" s="1">
        <v>32053</v>
      </c>
      <c r="B3" t="s">
        <v>95</v>
      </c>
    </row>
    <row r="4" spans="1:2" x14ac:dyDescent="0.25">
      <c r="A4" s="1">
        <v>32054</v>
      </c>
      <c r="B4" t="s">
        <v>95</v>
      </c>
    </row>
    <row r="5" spans="1:2" x14ac:dyDescent="0.25">
      <c r="A5" s="1">
        <v>32055</v>
      </c>
      <c r="B5" t="s">
        <v>95</v>
      </c>
    </row>
    <row r="6" spans="1:2" x14ac:dyDescent="0.25">
      <c r="A6" s="1">
        <v>32056</v>
      </c>
      <c r="B6" t="s">
        <v>95</v>
      </c>
    </row>
    <row r="7" spans="1:2" x14ac:dyDescent="0.25">
      <c r="A7" s="1">
        <v>32057</v>
      </c>
      <c r="B7" t="s">
        <v>95</v>
      </c>
    </row>
    <row r="8" spans="1:2" x14ac:dyDescent="0.25">
      <c r="A8" s="1">
        <v>32058</v>
      </c>
      <c r="B8" t="s">
        <v>95</v>
      </c>
    </row>
    <row r="9" spans="1:2" x14ac:dyDescent="0.25">
      <c r="A9" s="1">
        <v>32059</v>
      </c>
      <c r="B9" t="s">
        <v>95</v>
      </c>
    </row>
    <row r="10" spans="1:2" x14ac:dyDescent="0.25">
      <c r="A10" s="1">
        <v>32060</v>
      </c>
      <c r="B10" t="s">
        <v>95</v>
      </c>
    </row>
    <row r="11" spans="1:2" x14ac:dyDescent="0.25">
      <c r="A11" s="1">
        <v>32061</v>
      </c>
      <c r="B11" t="s">
        <v>95</v>
      </c>
    </row>
    <row r="12" spans="1:2" x14ac:dyDescent="0.25">
      <c r="A12" s="1">
        <v>32062</v>
      </c>
      <c r="B12" t="s">
        <v>95</v>
      </c>
    </row>
    <row r="13" spans="1:2" x14ac:dyDescent="0.25">
      <c r="A13" s="1">
        <v>32063</v>
      </c>
      <c r="B13" t="s">
        <v>95</v>
      </c>
    </row>
    <row r="14" spans="1:2" x14ac:dyDescent="0.25">
      <c r="A14" s="1">
        <v>32064</v>
      </c>
      <c r="B14" t="s">
        <v>95</v>
      </c>
    </row>
    <row r="15" spans="1:2" x14ac:dyDescent="0.25">
      <c r="A15" s="1">
        <v>32065</v>
      </c>
      <c r="B15" t="s">
        <v>95</v>
      </c>
    </row>
    <row r="16" spans="1:2" x14ac:dyDescent="0.25">
      <c r="A16" s="1">
        <v>32066</v>
      </c>
      <c r="B16" t="s">
        <v>95</v>
      </c>
    </row>
    <row r="17" spans="1:2" x14ac:dyDescent="0.25">
      <c r="A17" s="1">
        <v>32067</v>
      </c>
      <c r="B17" t="s">
        <v>95</v>
      </c>
    </row>
    <row r="18" spans="1:2" x14ac:dyDescent="0.25">
      <c r="A18" s="1">
        <v>32068</v>
      </c>
      <c r="B18" t="s">
        <v>95</v>
      </c>
    </row>
    <row r="19" spans="1:2" x14ac:dyDescent="0.25">
      <c r="A19" s="1">
        <v>32069</v>
      </c>
      <c r="B19" t="s">
        <v>95</v>
      </c>
    </row>
    <row r="20" spans="1:2" x14ac:dyDescent="0.25">
      <c r="A20" s="1">
        <v>32070</v>
      </c>
      <c r="B20" t="s">
        <v>95</v>
      </c>
    </row>
    <row r="21" spans="1:2" x14ac:dyDescent="0.25">
      <c r="A21" s="1">
        <v>32071</v>
      </c>
      <c r="B21" t="s">
        <v>95</v>
      </c>
    </row>
    <row r="22" spans="1:2" x14ac:dyDescent="0.25">
      <c r="A22" s="1">
        <v>32072</v>
      </c>
      <c r="B22" t="s">
        <v>95</v>
      </c>
    </row>
    <row r="23" spans="1:2" x14ac:dyDescent="0.25">
      <c r="A23" s="1">
        <v>32073</v>
      </c>
      <c r="B23" t="s">
        <v>95</v>
      </c>
    </row>
    <row r="24" spans="1:2" x14ac:dyDescent="0.25">
      <c r="A24" s="1">
        <v>32074</v>
      </c>
      <c r="B24" t="s">
        <v>95</v>
      </c>
    </row>
    <row r="25" spans="1:2" x14ac:dyDescent="0.25">
      <c r="A25" s="1">
        <v>32075</v>
      </c>
      <c r="B25" t="s">
        <v>95</v>
      </c>
    </row>
    <row r="26" spans="1:2" x14ac:dyDescent="0.25">
      <c r="A26" s="1">
        <v>32076</v>
      </c>
      <c r="B26" t="s">
        <v>95</v>
      </c>
    </row>
    <row r="27" spans="1:2" x14ac:dyDescent="0.25">
      <c r="A27" s="1">
        <v>32077</v>
      </c>
      <c r="B27" t="s">
        <v>95</v>
      </c>
    </row>
    <row r="28" spans="1:2" x14ac:dyDescent="0.25">
      <c r="A28" s="1">
        <v>32078</v>
      </c>
      <c r="B28" t="s">
        <v>95</v>
      </c>
    </row>
    <row r="29" spans="1:2" x14ac:dyDescent="0.25">
      <c r="A29" s="1">
        <v>32079</v>
      </c>
      <c r="B29" t="s">
        <v>95</v>
      </c>
    </row>
    <row r="30" spans="1:2" x14ac:dyDescent="0.25">
      <c r="A30" s="1">
        <v>32080</v>
      </c>
      <c r="B30" t="s">
        <v>95</v>
      </c>
    </row>
    <row r="31" spans="1:2" x14ac:dyDescent="0.25">
      <c r="A31" s="1">
        <v>32081</v>
      </c>
      <c r="B31" t="s">
        <v>95</v>
      </c>
    </row>
    <row r="32" spans="1:2" x14ac:dyDescent="0.25">
      <c r="A32" s="1">
        <v>32082</v>
      </c>
      <c r="B32" t="s">
        <v>95</v>
      </c>
    </row>
    <row r="33" spans="1:2" x14ac:dyDescent="0.25">
      <c r="A33" s="1">
        <v>32083</v>
      </c>
      <c r="B33" t="s">
        <v>95</v>
      </c>
    </row>
    <row r="34" spans="1:2" x14ac:dyDescent="0.25">
      <c r="A34" s="1">
        <v>32084</v>
      </c>
      <c r="B34" t="s">
        <v>95</v>
      </c>
    </row>
    <row r="35" spans="1:2" x14ac:dyDescent="0.25">
      <c r="A35" s="1">
        <v>32085</v>
      </c>
      <c r="B35" t="s">
        <v>95</v>
      </c>
    </row>
    <row r="36" spans="1:2" x14ac:dyDescent="0.25">
      <c r="A36" s="1">
        <v>32086</v>
      </c>
      <c r="B36" t="s">
        <v>95</v>
      </c>
    </row>
    <row r="37" spans="1:2" x14ac:dyDescent="0.25">
      <c r="A37" s="1">
        <v>32087</v>
      </c>
      <c r="B37" t="s">
        <v>95</v>
      </c>
    </row>
    <row r="38" spans="1:2" x14ac:dyDescent="0.25">
      <c r="A38" s="1">
        <v>32088</v>
      </c>
      <c r="B38" t="s">
        <v>95</v>
      </c>
    </row>
    <row r="39" spans="1:2" x14ac:dyDescent="0.25">
      <c r="A39" s="1">
        <v>32089</v>
      </c>
      <c r="B39" t="s">
        <v>95</v>
      </c>
    </row>
    <row r="40" spans="1:2" x14ac:dyDescent="0.25">
      <c r="A40" s="1">
        <v>32090</v>
      </c>
      <c r="B40" t="s">
        <v>95</v>
      </c>
    </row>
    <row r="41" spans="1:2" x14ac:dyDescent="0.25">
      <c r="A41" s="1">
        <v>32091</v>
      </c>
      <c r="B41" t="s">
        <v>95</v>
      </c>
    </row>
    <row r="42" spans="1:2" x14ac:dyDescent="0.25">
      <c r="A42" s="1">
        <v>32092</v>
      </c>
      <c r="B42" t="s">
        <v>95</v>
      </c>
    </row>
    <row r="43" spans="1:2" x14ac:dyDescent="0.25">
      <c r="A43" s="1">
        <v>32093</v>
      </c>
      <c r="B43" t="s">
        <v>95</v>
      </c>
    </row>
    <row r="44" spans="1:2" x14ac:dyDescent="0.25">
      <c r="A44" s="1">
        <v>32094</v>
      </c>
      <c r="B44" t="s">
        <v>95</v>
      </c>
    </row>
    <row r="45" spans="1:2" x14ac:dyDescent="0.25">
      <c r="A45" s="1">
        <v>32095</v>
      </c>
      <c r="B45" t="s">
        <v>95</v>
      </c>
    </row>
    <row r="46" spans="1:2" x14ac:dyDescent="0.25">
      <c r="A46" s="1">
        <v>32096</v>
      </c>
      <c r="B46" t="s">
        <v>95</v>
      </c>
    </row>
    <row r="47" spans="1:2" x14ac:dyDescent="0.25">
      <c r="A47" s="1">
        <v>32097</v>
      </c>
      <c r="B47" t="s">
        <v>95</v>
      </c>
    </row>
    <row r="48" spans="1:2" x14ac:dyDescent="0.25">
      <c r="A48" s="1">
        <v>32098</v>
      </c>
      <c r="B48" t="s">
        <v>95</v>
      </c>
    </row>
    <row r="49" spans="1:2" x14ac:dyDescent="0.25">
      <c r="A49" s="1">
        <v>32099</v>
      </c>
      <c r="B49" t="s">
        <v>95</v>
      </c>
    </row>
    <row r="50" spans="1:2" x14ac:dyDescent="0.25">
      <c r="A50" s="1">
        <v>32100</v>
      </c>
      <c r="B50" t="s">
        <v>95</v>
      </c>
    </row>
    <row r="51" spans="1:2" x14ac:dyDescent="0.25">
      <c r="A51" s="1">
        <v>32101</v>
      </c>
      <c r="B51" t="s">
        <v>95</v>
      </c>
    </row>
    <row r="52" spans="1:2" x14ac:dyDescent="0.25">
      <c r="A52" s="1">
        <v>32102</v>
      </c>
      <c r="B52" t="s">
        <v>95</v>
      </c>
    </row>
    <row r="53" spans="1:2" x14ac:dyDescent="0.25">
      <c r="A53" s="1">
        <v>32103</v>
      </c>
      <c r="B53" t="s">
        <v>95</v>
      </c>
    </row>
    <row r="54" spans="1:2" x14ac:dyDescent="0.25">
      <c r="A54" s="1">
        <v>32104</v>
      </c>
      <c r="B54" t="s">
        <v>95</v>
      </c>
    </row>
    <row r="55" spans="1:2" x14ac:dyDescent="0.25">
      <c r="A55" s="1">
        <v>32105</v>
      </c>
      <c r="B55" t="s">
        <v>95</v>
      </c>
    </row>
    <row r="56" spans="1:2" x14ac:dyDescent="0.25">
      <c r="A56" s="1">
        <v>32106</v>
      </c>
      <c r="B56" t="s">
        <v>95</v>
      </c>
    </row>
    <row r="57" spans="1:2" x14ac:dyDescent="0.25">
      <c r="A57" s="1">
        <v>32107</v>
      </c>
      <c r="B57" t="s">
        <v>95</v>
      </c>
    </row>
    <row r="58" spans="1:2" x14ac:dyDescent="0.25">
      <c r="A58" s="1">
        <v>32108</v>
      </c>
      <c r="B58" t="s">
        <v>95</v>
      </c>
    </row>
    <row r="59" spans="1:2" x14ac:dyDescent="0.25">
      <c r="A59" s="1">
        <v>32109</v>
      </c>
      <c r="B59" t="s">
        <v>95</v>
      </c>
    </row>
    <row r="60" spans="1:2" x14ac:dyDescent="0.25">
      <c r="A60" s="1">
        <v>32110</v>
      </c>
      <c r="B60" t="s">
        <v>95</v>
      </c>
    </row>
    <row r="61" spans="1:2" x14ac:dyDescent="0.25">
      <c r="A61" s="1">
        <v>32111</v>
      </c>
      <c r="B61" t="s">
        <v>95</v>
      </c>
    </row>
    <row r="62" spans="1:2" x14ac:dyDescent="0.25">
      <c r="A62" s="1">
        <v>32112</v>
      </c>
      <c r="B62" t="s">
        <v>95</v>
      </c>
    </row>
    <row r="63" spans="1:2" x14ac:dyDescent="0.25">
      <c r="A63" s="1">
        <v>32113</v>
      </c>
      <c r="B63" t="s">
        <v>95</v>
      </c>
    </row>
    <row r="64" spans="1:2" x14ac:dyDescent="0.25">
      <c r="A64" s="1">
        <v>32114</v>
      </c>
      <c r="B64" t="s">
        <v>95</v>
      </c>
    </row>
    <row r="65" spans="1:2" x14ac:dyDescent="0.25">
      <c r="A65" s="1">
        <v>32115</v>
      </c>
      <c r="B65" t="s">
        <v>95</v>
      </c>
    </row>
    <row r="66" spans="1:2" x14ac:dyDescent="0.25">
      <c r="A66" s="1">
        <v>32116</v>
      </c>
      <c r="B66" t="s">
        <v>95</v>
      </c>
    </row>
    <row r="67" spans="1:2" x14ac:dyDescent="0.25">
      <c r="A67" s="1">
        <v>32117</v>
      </c>
      <c r="B67" t="s">
        <v>95</v>
      </c>
    </row>
    <row r="68" spans="1:2" x14ac:dyDescent="0.25">
      <c r="A68" s="1">
        <v>32118</v>
      </c>
      <c r="B68" t="s">
        <v>95</v>
      </c>
    </row>
    <row r="69" spans="1:2" x14ac:dyDescent="0.25">
      <c r="A69" s="1">
        <v>32119</v>
      </c>
      <c r="B69" t="s">
        <v>95</v>
      </c>
    </row>
    <row r="70" spans="1:2" x14ac:dyDescent="0.25">
      <c r="A70" s="1">
        <v>32120</v>
      </c>
      <c r="B70" t="s">
        <v>95</v>
      </c>
    </row>
    <row r="71" spans="1:2" x14ac:dyDescent="0.25">
      <c r="A71" s="1">
        <v>32121</v>
      </c>
      <c r="B71" t="s">
        <v>95</v>
      </c>
    </row>
    <row r="72" spans="1:2" x14ac:dyDescent="0.25">
      <c r="A72" s="1">
        <v>32122</v>
      </c>
      <c r="B72" t="s">
        <v>95</v>
      </c>
    </row>
    <row r="73" spans="1:2" x14ac:dyDescent="0.25">
      <c r="A73" s="1">
        <v>32123</v>
      </c>
      <c r="B73" t="s">
        <v>95</v>
      </c>
    </row>
    <row r="74" spans="1:2" x14ac:dyDescent="0.25">
      <c r="A74" s="1">
        <v>32124</v>
      </c>
      <c r="B74" t="s">
        <v>95</v>
      </c>
    </row>
    <row r="75" spans="1:2" x14ac:dyDescent="0.25">
      <c r="A75" s="1">
        <v>32125</v>
      </c>
      <c r="B75" t="s">
        <v>95</v>
      </c>
    </row>
    <row r="76" spans="1:2" x14ac:dyDescent="0.25">
      <c r="A76" s="1">
        <v>32126</v>
      </c>
      <c r="B76" t="s">
        <v>95</v>
      </c>
    </row>
    <row r="77" spans="1:2" x14ac:dyDescent="0.25">
      <c r="A77" s="1">
        <v>32127</v>
      </c>
      <c r="B77" t="s">
        <v>95</v>
      </c>
    </row>
    <row r="78" spans="1:2" x14ac:dyDescent="0.25">
      <c r="A78" s="1">
        <v>32128</v>
      </c>
      <c r="B78" t="s">
        <v>95</v>
      </c>
    </row>
    <row r="79" spans="1:2" x14ac:dyDescent="0.25">
      <c r="A79" s="1">
        <v>32129</v>
      </c>
      <c r="B79" t="s">
        <v>95</v>
      </c>
    </row>
    <row r="80" spans="1:2" x14ac:dyDescent="0.25">
      <c r="A80" s="1">
        <v>32130</v>
      </c>
      <c r="B80" t="s">
        <v>95</v>
      </c>
    </row>
    <row r="81" spans="1:2" x14ac:dyDescent="0.25">
      <c r="A81" s="1">
        <v>32131</v>
      </c>
      <c r="B81" t="s">
        <v>95</v>
      </c>
    </row>
    <row r="82" spans="1:2" x14ac:dyDescent="0.25">
      <c r="A82" s="1">
        <v>32132</v>
      </c>
      <c r="B82" t="s">
        <v>95</v>
      </c>
    </row>
    <row r="83" spans="1:2" x14ac:dyDescent="0.25">
      <c r="A83" s="1">
        <v>32133</v>
      </c>
      <c r="B83" t="s">
        <v>95</v>
      </c>
    </row>
    <row r="84" spans="1:2" x14ac:dyDescent="0.25">
      <c r="A84" s="1">
        <v>32134</v>
      </c>
      <c r="B84" t="s">
        <v>95</v>
      </c>
    </row>
    <row r="85" spans="1:2" x14ac:dyDescent="0.25">
      <c r="A85" s="1">
        <v>32135</v>
      </c>
      <c r="B85" t="s">
        <v>95</v>
      </c>
    </row>
    <row r="86" spans="1:2" x14ac:dyDescent="0.25">
      <c r="A86" s="1">
        <v>32136</v>
      </c>
      <c r="B86" t="s">
        <v>95</v>
      </c>
    </row>
    <row r="87" spans="1:2" x14ac:dyDescent="0.25">
      <c r="A87" s="1">
        <v>32137</v>
      </c>
      <c r="B87" t="s">
        <v>95</v>
      </c>
    </row>
    <row r="88" spans="1:2" x14ac:dyDescent="0.25">
      <c r="A88" s="1">
        <v>32138</v>
      </c>
      <c r="B88" t="s">
        <v>95</v>
      </c>
    </row>
    <row r="89" spans="1:2" x14ac:dyDescent="0.25">
      <c r="A89" s="1">
        <v>32139</v>
      </c>
      <c r="B89" t="s">
        <v>95</v>
      </c>
    </row>
    <row r="90" spans="1:2" x14ac:dyDescent="0.25">
      <c r="A90" s="1">
        <v>32140</v>
      </c>
      <c r="B90" t="s">
        <v>95</v>
      </c>
    </row>
    <row r="91" spans="1:2" x14ac:dyDescent="0.25">
      <c r="A91" s="1">
        <v>32141</v>
      </c>
      <c r="B91" t="s">
        <v>95</v>
      </c>
    </row>
    <row r="92" spans="1:2" x14ac:dyDescent="0.25">
      <c r="A92" s="1">
        <v>32142</v>
      </c>
      <c r="B92" t="s">
        <v>95</v>
      </c>
    </row>
    <row r="93" spans="1:2" x14ac:dyDescent="0.25">
      <c r="A93" s="1">
        <v>32143</v>
      </c>
      <c r="B93" t="s">
        <v>95</v>
      </c>
    </row>
    <row r="94" spans="1:2" x14ac:dyDescent="0.25">
      <c r="A94" s="1">
        <v>32144</v>
      </c>
      <c r="B94" t="s">
        <v>95</v>
      </c>
    </row>
    <row r="95" spans="1:2" x14ac:dyDescent="0.25">
      <c r="A95" s="1">
        <v>32145</v>
      </c>
      <c r="B95" t="s">
        <v>95</v>
      </c>
    </row>
    <row r="96" spans="1:2" x14ac:dyDescent="0.25">
      <c r="A96" s="1">
        <v>32146</v>
      </c>
      <c r="B96" t="s">
        <v>95</v>
      </c>
    </row>
    <row r="97" spans="1:2" x14ac:dyDescent="0.25">
      <c r="A97" s="1">
        <v>32147</v>
      </c>
      <c r="B97" t="s">
        <v>95</v>
      </c>
    </row>
    <row r="98" spans="1:2" x14ac:dyDescent="0.25">
      <c r="A98" s="1">
        <v>32148</v>
      </c>
      <c r="B98" t="s">
        <v>95</v>
      </c>
    </row>
    <row r="99" spans="1:2" x14ac:dyDescent="0.25">
      <c r="A99" s="1">
        <v>32149</v>
      </c>
      <c r="B99" t="s">
        <v>95</v>
      </c>
    </row>
    <row r="100" spans="1:2" x14ac:dyDescent="0.25">
      <c r="A100" s="1">
        <v>32150</v>
      </c>
      <c r="B100" t="s">
        <v>95</v>
      </c>
    </row>
    <row r="101" spans="1:2" x14ac:dyDescent="0.25">
      <c r="A101" s="1">
        <v>32151</v>
      </c>
      <c r="B101" t="s">
        <v>95</v>
      </c>
    </row>
    <row r="102" spans="1:2" x14ac:dyDescent="0.25">
      <c r="A102" s="1">
        <v>32152</v>
      </c>
      <c r="B102" t="s">
        <v>95</v>
      </c>
    </row>
    <row r="103" spans="1:2" x14ac:dyDescent="0.25">
      <c r="A103" s="1">
        <v>32153</v>
      </c>
      <c r="B103" t="s">
        <v>95</v>
      </c>
    </row>
    <row r="104" spans="1:2" x14ac:dyDescent="0.25">
      <c r="A104" s="1">
        <v>32154</v>
      </c>
      <c r="B104" t="s">
        <v>95</v>
      </c>
    </row>
    <row r="105" spans="1:2" x14ac:dyDescent="0.25">
      <c r="A105" s="1">
        <v>32155</v>
      </c>
      <c r="B105" t="s">
        <v>95</v>
      </c>
    </row>
    <row r="106" spans="1:2" x14ac:dyDescent="0.25">
      <c r="A106" s="1">
        <v>32156</v>
      </c>
      <c r="B106" t="s">
        <v>95</v>
      </c>
    </row>
    <row r="107" spans="1:2" x14ac:dyDescent="0.25">
      <c r="A107" s="1">
        <v>32157</v>
      </c>
      <c r="B107" t="s">
        <v>95</v>
      </c>
    </row>
    <row r="108" spans="1:2" x14ac:dyDescent="0.25">
      <c r="A108" s="1">
        <v>32158</v>
      </c>
      <c r="B108" t="s">
        <v>95</v>
      </c>
    </row>
    <row r="109" spans="1:2" x14ac:dyDescent="0.25">
      <c r="A109" s="1">
        <v>32159</v>
      </c>
      <c r="B109" t="s">
        <v>95</v>
      </c>
    </row>
    <row r="110" spans="1:2" x14ac:dyDescent="0.25">
      <c r="A110" s="1">
        <v>32160</v>
      </c>
      <c r="B110" t="s">
        <v>95</v>
      </c>
    </row>
    <row r="111" spans="1:2" x14ac:dyDescent="0.25">
      <c r="A111" s="1">
        <v>32161</v>
      </c>
      <c r="B111" t="s">
        <v>95</v>
      </c>
    </row>
    <row r="112" spans="1:2" x14ac:dyDescent="0.25">
      <c r="A112" s="1">
        <v>32162</v>
      </c>
      <c r="B112" t="s">
        <v>95</v>
      </c>
    </row>
    <row r="113" spans="1:2" x14ac:dyDescent="0.25">
      <c r="A113" s="1">
        <v>32163</v>
      </c>
      <c r="B113" t="s">
        <v>95</v>
      </c>
    </row>
    <row r="114" spans="1:2" x14ac:dyDescent="0.25">
      <c r="A114" s="1">
        <v>32164</v>
      </c>
      <c r="B114" t="s">
        <v>95</v>
      </c>
    </row>
    <row r="115" spans="1:2" x14ac:dyDescent="0.25">
      <c r="A115" s="1">
        <v>32165</v>
      </c>
      <c r="B115" t="s">
        <v>95</v>
      </c>
    </row>
    <row r="116" spans="1:2" x14ac:dyDescent="0.25">
      <c r="A116" s="1">
        <v>32166</v>
      </c>
      <c r="B116" t="s">
        <v>95</v>
      </c>
    </row>
    <row r="117" spans="1:2" x14ac:dyDescent="0.25">
      <c r="A117" s="1">
        <v>32167</v>
      </c>
      <c r="B117" t="s">
        <v>95</v>
      </c>
    </row>
    <row r="118" spans="1:2" x14ac:dyDescent="0.25">
      <c r="A118" s="1">
        <v>32168</v>
      </c>
      <c r="B118" t="s">
        <v>95</v>
      </c>
    </row>
    <row r="119" spans="1:2" x14ac:dyDescent="0.25">
      <c r="A119" s="1">
        <v>32169</v>
      </c>
      <c r="B119" t="s">
        <v>95</v>
      </c>
    </row>
    <row r="120" spans="1:2" x14ac:dyDescent="0.25">
      <c r="A120" s="1">
        <v>32170</v>
      </c>
      <c r="B120" t="s">
        <v>95</v>
      </c>
    </row>
    <row r="121" spans="1:2" x14ac:dyDescent="0.25">
      <c r="A121" s="1">
        <v>32171</v>
      </c>
      <c r="B121" t="s">
        <v>95</v>
      </c>
    </row>
    <row r="122" spans="1:2" x14ac:dyDescent="0.25">
      <c r="A122" s="1">
        <v>32172</v>
      </c>
      <c r="B122" t="s">
        <v>95</v>
      </c>
    </row>
    <row r="123" spans="1:2" x14ac:dyDescent="0.25">
      <c r="A123" s="1">
        <v>32173</v>
      </c>
      <c r="B123" t="s">
        <v>95</v>
      </c>
    </row>
    <row r="124" spans="1:2" x14ac:dyDescent="0.25">
      <c r="A124" s="1">
        <v>32174</v>
      </c>
      <c r="B124" t="s">
        <v>95</v>
      </c>
    </row>
    <row r="125" spans="1:2" x14ac:dyDescent="0.25">
      <c r="A125" s="1">
        <v>32175</v>
      </c>
      <c r="B125" t="s">
        <v>95</v>
      </c>
    </row>
    <row r="126" spans="1:2" x14ac:dyDescent="0.25">
      <c r="A126" s="1">
        <v>32176</v>
      </c>
      <c r="B126" t="s">
        <v>95</v>
      </c>
    </row>
    <row r="127" spans="1:2" x14ac:dyDescent="0.25">
      <c r="A127" s="1">
        <v>32177</v>
      </c>
      <c r="B127" t="s">
        <v>95</v>
      </c>
    </row>
    <row r="128" spans="1:2" x14ac:dyDescent="0.25">
      <c r="A128" s="1">
        <v>32178</v>
      </c>
      <c r="B128" t="s">
        <v>95</v>
      </c>
    </row>
    <row r="129" spans="1:2" x14ac:dyDescent="0.25">
      <c r="A129" s="1">
        <v>32179</v>
      </c>
      <c r="B129" t="s">
        <v>95</v>
      </c>
    </row>
    <row r="130" spans="1:2" x14ac:dyDescent="0.25">
      <c r="A130" s="1">
        <v>32180</v>
      </c>
      <c r="B130" t="s">
        <v>95</v>
      </c>
    </row>
    <row r="131" spans="1:2" x14ac:dyDescent="0.25">
      <c r="A131" s="1">
        <v>32181</v>
      </c>
      <c r="B131" t="s">
        <v>95</v>
      </c>
    </row>
    <row r="132" spans="1:2" x14ac:dyDescent="0.25">
      <c r="A132" s="1">
        <v>32182</v>
      </c>
      <c r="B132" t="s">
        <v>95</v>
      </c>
    </row>
    <row r="133" spans="1:2" x14ac:dyDescent="0.25">
      <c r="A133" s="1">
        <v>32183</v>
      </c>
      <c r="B133" t="s">
        <v>95</v>
      </c>
    </row>
    <row r="134" spans="1:2" x14ac:dyDescent="0.25">
      <c r="A134" s="1">
        <v>32184</v>
      </c>
      <c r="B134" t="s">
        <v>95</v>
      </c>
    </row>
    <row r="135" spans="1:2" x14ac:dyDescent="0.25">
      <c r="A135" s="1">
        <v>32185</v>
      </c>
      <c r="B135" t="s">
        <v>95</v>
      </c>
    </row>
    <row r="136" spans="1:2" x14ac:dyDescent="0.25">
      <c r="A136" s="1">
        <v>32186</v>
      </c>
      <c r="B136" t="s">
        <v>95</v>
      </c>
    </row>
    <row r="137" spans="1:2" x14ac:dyDescent="0.25">
      <c r="A137" s="1">
        <v>32187</v>
      </c>
      <c r="B137" t="s">
        <v>95</v>
      </c>
    </row>
    <row r="138" spans="1:2" x14ac:dyDescent="0.25">
      <c r="A138" s="1">
        <v>32188</v>
      </c>
      <c r="B138" t="s">
        <v>95</v>
      </c>
    </row>
    <row r="139" spans="1:2" x14ac:dyDescent="0.25">
      <c r="A139" s="1">
        <v>32189</v>
      </c>
      <c r="B139" t="s">
        <v>95</v>
      </c>
    </row>
    <row r="140" spans="1:2" x14ac:dyDescent="0.25">
      <c r="A140" s="1">
        <v>32190</v>
      </c>
      <c r="B140" t="s">
        <v>95</v>
      </c>
    </row>
    <row r="141" spans="1:2" x14ac:dyDescent="0.25">
      <c r="A141" s="1">
        <v>32191</v>
      </c>
      <c r="B141" t="s">
        <v>95</v>
      </c>
    </row>
    <row r="142" spans="1:2" x14ac:dyDescent="0.25">
      <c r="A142" s="1">
        <v>32192</v>
      </c>
      <c r="B142" t="s">
        <v>95</v>
      </c>
    </row>
    <row r="143" spans="1:2" x14ac:dyDescent="0.25">
      <c r="A143" s="1">
        <v>32193</v>
      </c>
      <c r="B143" t="s">
        <v>95</v>
      </c>
    </row>
    <row r="144" spans="1:2" x14ac:dyDescent="0.25">
      <c r="A144" s="1">
        <v>32194</v>
      </c>
      <c r="B144" t="s">
        <v>95</v>
      </c>
    </row>
    <row r="145" spans="1:2" x14ac:dyDescent="0.25">
      <c r="A145" s="1">
        <v>32195</v>
      </c>
      <c r="B145" t="s">
        <v>95</v>
      </c>
    </row>
    <row r="146" spans="1:2" x14ac:dyDescent="0.25">
      <c r="A146" s="1">
        <v>32196</v>
      </c>
      <c r="B146" t="s">
        <v>95</v>
      </c>
    </row>
    <row r="147" spans="1:2" x14ac:dyDescent="0.25">
      <c r="A147" s="1">
        <v>32197</v>
      </c>
      <c r="B147" t="s">
        <v>95</v>
      </c>
    </row>
    <row r="148" spans="1:2" x14ac:dyDescent="0.25">
      <c r="A148" s="1">
        <v>32198</v>
      </c>
      <c r="B148" t="s">
        <v>95</v>
      </c>
    </row>
    <row r="149" spans="1:2" x14ac:dyDescent="0.25">
      <c r="A149" s="1">
        <v>32199</v>
      </c>
      <c r="B149" t="s">
        <v>95</v>
      </c>
    </row>
    <row r="150" spans="1:2" x14ac:dyDescent="0.25">
      <c r="A150" s="1">
        <v>32200</v>
      </c>
      <c r="B150" t="s">
        <v>95</v>
      </c>
    </row>
    <row r="151" spans="1:2" x14ac:dyDescent="0.25">
      <c r="A151" s="1">
        <v>32201</v>
      </c>
      <c r="B151" t="s">
        <v>95</v>
      </c>
    </row>
    <row r="152" spans="1:2" x14ac:dyDescent="0.25">
      <c r="A152" s="1">
        <v>32202</v>
      </c>
      <c r="B152" t="s">
        <v>95</v>
      </c>
    </row>
    <row r="153" spans="1:2" x14ac:dyDescent="0.25">
      <c r="A153" s="1">
        <v>32203</v>
      </c>
      <c r="B153" t="s">
        <v>95</v>
      </c>
    </row>
    <row r="154" spans="1:2" x14ac:dyDescent="0.25">
      <c r="A154" s="1">
        <v>32204</v>
      </c>
      <c r="B154" t="s">
        <v>95</v>
      </c>
    </row>
    <row r="155" spans="1:2" x14ac:dyDescent="0.25">
      <c r="A155" s="1">
        <v>32205</v>
      </c>
      <c r="B155" t="s">
        <v>95</v>
      </c>
    </row>
    <row r="156" spans="1:2" x14ac:dyDescent="0.25">
      <c r="A156" s="1">
        <v>32206</v>
      </c>
      <c r="B156" t="s">
        <v>95</v>
      </c>
    </row>
    <row r="157" spans="1:2" x14ac:dyDescent="0.25">
      <c r="A157" s="1">
        <v>32207</v>
      </c>
      <c r="B157" t="s">
        <v>95</v>
      </c>
    </row>
    <row r="158" spans="1:2" x14ac:dyDescent="0.25">
      <c r="A158" s="1">
        <v>32208</v>
      </c>
      <c r="B158" t="s">
        <v>95</v>
      </c>
    </row>
    <row r="159" spans="1:2" x14ac:dyDescent="0.25">
      <c r="A159" s="1">
        <v>32209</v>
      </c>
      <c r="B159" t="s">
        <v>95</v>
      </c>
    </row>
    <row r="160" spans="1:2" x14ac:dyDescent="0.25">
      <c r="A160" s="1">
        <v>32210</v>
      </c>
      <c r="B160" t="s">
        <v>95</v>
      </c>
    </row>
    <row r="161" spans="1:2" x14ac:dyDescent="0.25">
      <c r="A161" s="1">
        <v>32211</v>
      </c>
      <c r="B161" t="s">
        <v>95</v>
      </c>
    </row>
    <row r="162" spans="1:2" x14ac:dyDescent="0.25">
      <c r="A162" s="1">
        <v>32212</v>
      </c>
      <c r="B162" t="s">
        <v>95</v>
      </c>
    </row>
    <row r="163" spans="1:2" x14ac:dyDescent="0.25">
      <c r="A163" s="1">
        <v>32213</v>
      </c>
      <c r="B163" t="s">
        <v>95</v>
      </c>
    </row>
    <row r="164" spans="1:2" x14ac:dyDescent="0.25">
      <c r="A164" s="1">
        <v>32214</v>
      </c>
      <c r="B164" t="s">
        <v>95</v>
      </c>
    </row>
    <row r="165" spans="1:2" x14ac:dyDescent="0.25">
      <c r="A165" s="1">
        <v>32215</v>
      </c>
      <c r="B165" t="s">
        <v>95</v>
      </c>
    </row>
    <row r="166" spans="1:2" x14ac:dyDescent="0.25">
      <c r="A166" s="1">
        <v>32216</v>
      </c>
      <c r="B166" t="s">
        <v>95</v>
      </c>
    </row>
    <row r="167" spans="1:2" x14ac:dyDescent="0.25">
      <c r="A167" s="1">
        <v>32217</v>
      </c>
      <c r="B167" t="s">
        <v>95</v>
      </c>
    </row>
    <row r="168" spans="1:2" x14ac:dyDescent="0.25">
      <c r="A168" s="1">
        <v>32218</v>
      </c>
      <c r="B168" t="s">
        <v>95</v>
      </c>
    </row>
    <row r="169" spans="1:2" x14ac:dyDescent="0.25">
      <c r="A169" s="1">
        <v>32219</v>
      </c>
      <c r="B169" t="s">
        <v>95</v>
      </c>
    </row>
    <row r="170" spans="1:2" x14ac:dyDescent="0.25">
      <c r="A170" s="1">
        <v>32220</v>
      </c>
      <c r="B170" t="s">
        <v>95</v>
      </c>
    </row>
    <row r="171" spans="1:2" x14ac:dyDescent="0.25">
      <c r="A171" s="1">
        <v>32221</v>
      </c>
      <c r="B171" t="s">
        <v>95</v>
      </c>
    </row>
    <row r="172" spans="1:2" x14ac:dyDescent="0.25">
      <c r="A172" s="1">
        <v>32222</v>
      </c>
      <c r="B172" t="s">
        <v>95</v>
      </c>
    </row>
    <row r="173" spans="1:2" x14ac:dyDescent="0.25">
      <c r="A173" s="1">
        <v>32223</v>
      </c>
      <c r="B173" t="s">
        <v>95</v>
      </c>
    </row>
    <row r="174" spans="1:2" x14ac:dyDescent="0.25">
      <c r="A174" s="1">
        <v>32224</v>
      </c>
      <c r="B174" t="s">
        <v>95</v>
      </c>
    </row>
    <row r="175" spans="1:2" x14ac:dyDescent="0.25">
      <c r="A175" s="1">
        <v>32225</v>
      </c>
      <c r="B175" t="s">
        <v>95</v>
      </c>
    </row>
    <row r="176" spans="1:2" x14ac:dyDescent="0.25">
      <c r="A176" s="1">
        <v>32226</v>
      </c>
      <c r="B176" t="s">
        <v>95</v>
      </c>
    </row>
    <row r="177" spans="1:2" x14ac:dyDescent="0.25">
      <c r="A177" s="1">
        <v>32227</v>
      </c>
      <c r="B177" t="s">
        <v>95</v>
      </c>
    </row>
    <row r="178" spans="1:2" x14ac:dyDescent="0.25">
      <c r="A178" s="1">
        <v>32228</v>
      </c>
      <c r="B178" t="s">
        <v>95</v>
      </c>
    </row>
    <row r="179" spans="1:2" x14ac:dyDescent="0.25">
      <c r="A179" s="1">
        <v>32229</v>
      </c>
      <c r="B179" t="s">
        <v>95</v>
      </c>
    </row>
    <row r="180" spans="1:2" x14ac:dyDescent="0.25">
      <c r="A180" s="1">
        <v>32230</v>
      </c>
      <c r="B180" t="s">
        <v>95</v>
      </c>
    </row>
    <row r="181" spans="1:2" x14ac:dyDescent="0.25">
      <c r="A181" s="1">
        <v>32231</v>
      </c>
      <c r="B181" t="s">
        <v>95</v>
      </c>
    </row>
    <row r="182" spans="1:2" x14ac:dyDescent="0.25">
      <c r="A182" s="1">
        <v>32232</v>
      </c>
      <c r="B182" t="s">
        <v>95</v>
      </c>
    </row>
    <row r="183" spans="1:2" x14ac:dyDescent="0.25">
      <c r="A183" s="1">
        <v>32233</v>
      </c>
      <c r="B183" t="s">
        <v>95</v>
      </c>
    </row>
    <row r="184" spans="1:2" x14ac:dyDescent="0.25">
      <c r="A184" s="1">
        <v>32234</v>
      </c>
      <c r="B184" t="s">
        <v>95</v>
      </c>
    </row>
    <row r="185" spans="1:2" x14ac:dyDescent="0.25">
      <c r="A185" s="1">
        <v>32235</v>
      </c>
      <c r="B185" t="s">
        <v>95</v>
      </c>
    </row>
    <row r="186" spans="1:2" x14ac:dyDescent="0.25">
      <c r="A186" s="1">
        <v>32236</v>
      </c>
      <c r="B186" t="s">
        <v>95</v>
      </c>
    </row>
    <row r="187" spans="1:2" x14ac:dyDescent="0.25">
      <c r="A187" s="1">
        <v>32237</v>
      </c>
      <c r="B187" t="s">
        <v>95</v>
      </c>
    </row>
    <row r="188" spans="1:2" x14ac:dyDescent="0.25">
      <c r="A188" s="1">
        <v>32238</v>
      </c>
      <c r="B188" t="s">
        <v>95</v>
      </c>
    </row>
    <row r="189" spans="1:2" x14ac:dyDescent="0.25">
      <c r="A189" s="1">
        <v>32239</v>
      </c>
      <c r="B189" t="s">
        <v>95</v>
      </c>
    </row>
    <row r="190" spans="1:2" x14ac:dyDescent="0.25">
      <c r="A190" s="1">
        <v>32240</v>
      </c>
      <c r="B190" t="s">
        <v>95</v>
      </c>
    </row>
    <row r="191" spans="1:2" x14ac:dyDescent="0.25">
      <c r="A191" s="1">
        <v>32241</v>
      </c>
      <c r="B191" t="s">
        <v>95</v>
      </c>
    </row>
    <row r="192" spans="1:2" x14ac:dyDescent="0.25">
      <c r="A192" s="1">
        <v>32242</v>
      </c>
      <c r="B192" t="s">
        <v>95</v>
      </c>
    </row>
    <row r="193" spans="1:2" x14ac:dyDescent="0.25">
      <c r="A193" s="1">
        <v>32243</v>
      </c>
      <c r="B193" t="s">
        <v>95</v>
      </c>
    </row>
    <row r="194" spans="1:2" x14ac:dyDescent="0.25">
      <c r="A194" s="1">
        <v>32244</v>
      </c>
      <c r="B194" t="s">
        <v>95</v>
      </c>
    </row>
    <row r="195" spans="1:2" x14ac:dyDescent="0.25">
      <c r="A195" s="1">
        <v>32245</v>
      </c>
      <c r="B195" t="s">
        <v>95</v>
      </c>
    </row>
    <row r="196" spans="1:2" x14ac:dyDescent="0.25">
      <c r="A196" s="1">
        <v>32246</v>
      </c>
      <c r="B196" t="s">
        <v>95</v>
      </c>
    </row>
    <row r="197" spans="1:2" x14ac:dyDescent="0.25">
      <c r="A197" s="1">
        <v>32247</v>
      </c>
      <c r="B197" t="s">
        <v>95</v>
      </c>
    </row>
    <row r="198" spans="1:2" x14ac:dyDescent="0.25">
      <c r="A198" s="1">
        <v>32248</v>
      </c>
      <c r="B198" t="s">
        <v>95</v>
      </c>
    </row>
    <row r="199" spans="1:2" x14ac:dyDescent="0.25">
      <c r="A199" s="1">
        <v>32249</v>
      </c>
      <c r="B199" t="s">
        <v>95</v>
      </c>
    </row>
    <row r="200" spans="1:2" x14ac:dyDescent="0.25">
      <c r="A200" s="1">
        <v>32250</v>
      </c>
      <c r="B200" t="s">
        <v>95</v>
      </c>
    </row>
    <row r="201" spans="1:2" x14ac:dyDescent="0.25">
      <c r="A201" s="1">
        <v>32251</v>
      </c>
      <c r="B201" t="s">
        <v>95</v>
      </c>
    </row>
    <row r="202" spans="1:2" x14ac:dyDescent="0.25">
      <c r="A202" s="1">
        <v>32252</v>
      </c>
      <c r="B202" t="s">
        <v>95</v>
      </c>
    </row>
    <row r="203" spans="1:2" x14ac:dyDescent="0.25">
      <c r="A203" s="1">
        <v>32253</v>
      </c>
      <c r="B203" t="s">
        <v>95</v>
      </c>
    </row>
    <row r="204" spans="1:2" x14ac:dyDescent="0.25">
      <c r="A204" s="1">
        <v>32254</v>
      </c>
      <c r="B204" t="s">
        <v>95</v>
      </c>
    </row>
    <row r="205" spans="1:2" x14ac:dyDescent="0.25">
      <c r="A205" s="1">
        <v>32255</v>
      </c>
      <c r="B205" t="s">
        <v>95</v>
      </c>
    </row>
    <row r="206" spans="1:2" x14ac:dyDescent="0.25">
      <c r="A206" s="1">
        <v>32256</v>
      </c>
      <c r="B206" t="s">
        <v>95</v>
      </c>
    </row>
    <row r="207" spans="1:2" x14ac:dyDescent="0.25">
      <c r="A207" s="1">
        <v>32257</v>
      </c>
      <c r="B207" t="s">
        <v>95</v>
      </c>
    </row>
    <row r="208" spans="1:2" x14ac:dyDescent="0.25">
      <c r="A208" s="1">
        <v>32258</v>
      </c>
      <c r="B208" t="s">
        <v>95</v>
      </c>
    </row>
    <row r="209" spans="1:2" x14ac:dyDescent="0.25">
      <c r="A209" s="1">
        <v>32259</v>
      </c>
      <c r="B209" t="s">
        <v>95</v>
      </c>
    </row>
    <row r="210" spans="1:2" x14ac:dyDescent="0.25">
      <c r="A210" s="1">
        <v>32260</v>
      </c>
      <c r="B210" t="s">
        <v>95</v>
      </c>
    </row>
    <row r="211" spans="1:2" x14ac:dyDescent="0.25">
      <c r="A211" s="1">
        <v>32261</v>
      </c>
      <c r="B211" t="s">
        <v>95</v>
      </c>
    </row>
    <row r="212" spans="1:2" x14ac:dyDescent="0.25">
      <c r="A212" s="1">
        <v>32262</v>
      </c>
      <c r="B212" t="s">
        <v>95</v>
      </c>
    </row>
    <row r="213" spans="1:2" x14ac:dyDescent="0.25">
      <c r="A213" s="1">
        <v>32263</v>
      </c>
      <c r="B213" t="s">
        <v>95</v>
      </c>
    </row>
    <row r="214" spans="1:2" x14ac:dyDescent="0.25">
      <c r="A214" s="1">
        <v>32264</v>
      </c>
      <c r="B214" t="s">
        <v>95</v>
      </c>
    </row>
    <row r="215" spans="1:2" x14ac:dyDescent="0.25">
      <c r="A215" s="1">
        <v>32265</v>
      </c>
      <c r="B215" t="s">
        <v>95</v>
      </c>
    </row>
    <row r="216" spans="1:2" x14ac:dyDescent="0.25">
      <c r="A216" s="1">
        <v>32266</v>
      </c>
      <c r="B216" t="s">
        <v>95</v>
      </c>
    </row>
    <row r="217" spans="1:2" x14ac:dyDescent="0.25">
      <c r="A217" s="1">
        <v>32267</v>
      </c>
      <c r="B217" t="s">
        <v>95</v>
      </c>
    </row>
    <row r="218" spans="1:2" x14ac:dyDescent="0.25">
      <c r="A218" s="1">
        <v>32268</v>
      </c>
      <c r="B218" t="s">
        <v>95</v>
      </c>
    </row>
    <row r="219" spans="1:2" x14ac:dyDescent="0.25">
      <c r="A219" s="1">
        <v>32269</v>
      </c>
      <c r="B219" t="s">
        <v>95</v>
      </c>
    </row>
    <row r="220" spans="1:2" x14ac:dyDescent="0.25">
      <c r="A220" s="1">
        <v>32270</v>
      </c>
      <c r="B220" t="s">
        <v>95</v>
      </c>
    </row>
    <row r="221" spans="1:2" x14ac:dyDescent="0.25">
      <c r="A221" s="1">
        <v>32271</v>
      </c>
      <c r="B221" t="s">
        <v>95</v>
      </c>
    </row>
    <row r="222" spans="1:2" x14ac:dyDescent="0.25">
      <c r="A222" s="1">
        <v>32272</v>
      </c>
      <c r="B222" t="s">
        <v>95</v>
      </c>
    </row>
    <row r="223" spans="1:2" x14ac:dyDescent="0.25">
      <c r="A223" s="1">
        <v>32273</v>
      </c>
      <c r="B223" t="s">
        <v>95</v>
      </c>
    </row>
    <row r="224" spans="1:2" x14ac:dyDescent="0.25">
      <c r="A224" s="1">
        <v>32274</v>
      </c>
      <c r="B224" t="s">
        <v>95</v>
      </c>
    </row>
    <row r="225" spans="1:2" x14ac:dyDescent="0.25">
      <c r="A225" s="1">
        <v>32275</v>
      </c>
      <c r="B225" t="s">
        <v>95</v>
      </c>
    </row>
    <row r="226" spans="1:2" x14ac:dyDescent="0.25">
      <c r="A226" s="1">
        <v>32276</v>
      </c>
      <c r="B226" t="s">
        <v>95</v>
      </c>
    </row>
    <row r="227" spans="1:2" x14ac:dyDescent="0.25">
      <c r="A227" s="1">
        <v>32277</v>
      </c>
      <c r="B227" t="s">
        <v>95</v>
      </c>
    </row>
    <row r="228" spans="1:2" x14ac:dyDescent="0.25">
      <c r="A228" s="1">
        <v>32278</v>
      </c>
      <c r="B228" t="s">
        <v>95</v>
      </c>
    </row>
    <row r="229" spans="1:2" x14ac:dyDescent="0.25">
      <c r="A229" s="1">
        <v>32279</v>
      </c>
      <c r="B229" t="s">
        <v>95</v>
      </c>
    </row>
    <row r="230" spans="1:2" x14ac:dyDescent="0.25">
      <c r="A230" s="1">
        <v>32280</v>
      </c>
      <c r="B230" t="s">
        <v>95</v>
      </c>
    </row>
    <row r="231" spans="1:2" x14ac:dyDescent="0.25">
      <c r="A231" s="1">
        <v>32281</v>
      </c>
      <c r="B231" t="s">
        <v>95</v>
      </c>
    </row>
    <row r="232" spans="1:2" x14ac:dyDescent="0.25">
      <c r="A232" s="1">
        <v>32282</v>
      </c>
      <c r="B232" t="s">
        <v>95</v>
      </c>
    </row>
    <row r="233" spans="1:2" x14ac:dyDescent="0.25">
      <c r="A233" s="1">
        <v>32283</v>
      </c>
      <c r="B233" t="s">
        <v>95</v>
      </c>
    </row>
    <row r="234" spans="1:2" x14ac:dyDescent="0.25">
      <c r="A234" s="1">
        <v>32284</v>
      </c>
      <c r="B234" t="s">
        <v>95</v>
      </c>
    </row>
    <row r="235" spans="1:2" x14ac:dyDescent="0.25">
      <c r="A235" s="1">
        <v>32285</v>
      </c>
      <c r="B235" t="s">
        <v>95</v>
      </c>
    </row>
    <row r="236" spans="1:2" x14ac:dyDescent="0.25">
      <c r="A236" s="1">
        <v>32286</v>
      </c>
      <c r="B236" t="s">
        <v>95</v>
      </c>
    </row>
    <row r="237" spans="1:2" x14ac:dyDescent="0.25">
      <c r="A237" s="1">
        <v>32287</v>
      </c>
      <c r="B237" t="s">
        <v>95</v>
      </c>
    </row>
    <row r="238" spans="1:2" x14ac:dyDescent="0.25">
      <c r="A238" s="1">
        <v>32288</v>
      </c>
      <c r="B238" t="s">
        <v>95</v>
      </c>
    </row>
    <row r="239" spans="1:2" x14ac:dyDescent="0.25">
      <c r="A239" s="1">
        <v>32289</v>
      </c>
      <c r="B239" t="s">
        <v>95</v>
      </c>
    </row>
    <row r="240" spans="1:2" x14ac:dyDescent="0.25">
      <c r="A240" s="1">
        <v>32290</v>
      </c>
      <c r="B240" t="s">
        <v>95</v>
      </c>
    </row>
    <row r="241" spans="1:2" x14ac:dyDescent="0.25">
      <c r="A241" s="1">
        <v>32291</v>
      </c>
      <c r="B241" t="s">
        <v>95</v>
      </c>
    </row>
    <row r="242" spans="1:2" x14ac:dyDescent="0.25">
      <c r="A242" s="1">
        <v>32292</v>
      </c>
      <c r="B242" t="s">
        <v>95</v>
      </c>
    </row>
    <row r="243" spans="1:2" x14ac:dyDescent="0.25">
      <c r="A243" s="1">
        <v>32293</v>
      </c>
      <c r="B243" t="s">
        <v>95</v>
      </c>
    </row>
    <row r="244" spans="1:2" x14ac:dyDescent="0.25">
      <c r="A244" s="1">
        <v>32294</v>
      </c>
      <c r="B244" t="s">
        <v>95</v>
      </c>
    </row>
    <row r="245" spans="1:2" x14ac:dyDescent="0.25">
      <c r="A245" s="1">
        <v>32295</v>
      </c>
      <c r="B245" t="s">
        <v>95</v>
      </c>
    </row>
    <row r="246" spans="1:2" x14ac:dyDescent="0.25">
      <c r="A246" s="1">
        <v>32296</v>
      </c>
      <c r="B246" t="s">
        <v>95</v>
      </c>
    </row>
    <row r="247" spans="1:2" x14ac:dyDescent="0.25">
      <c r="A247" s="1">
        <v>32297</v>
      </c>
      <c r="B247" t="s">
        <v>95</v>
      </c>
    </row>
    <row r="248" spans="1:2" x14ac:dyDescent="0.25">
      <c r="A248" s="1">
        <v>32298</v>
      </c>
      <c r="B248" t="s">
        <v>95</v>
      </c>
    </row>
    <row r="249" spans="1:2" x14ac:dyDescent="0.25">
      <c r="A249" s="1">
        <v>32299</v>
      </c>
      <c r="B249" t="s">
        <v>95</v>
      </c>
    </row>
    <row r="250" spans="1:2" x14ac:dyDescent="0.25">
      <c r="A250" s="1">
        <v>32300</v>
      </c>
      <c r="B250" t="s">
        <v>95</v>
      </c>
    </row>
    <row r="251" spans="1:2" x14ac:dyDescent="0.25">
      <c r="A251" s="1">
        <v>32301</v>
      </c>
      <c r="B251" t="s">
        <v>95</v>
      </c>
    </row>
    <row r="252" spans="1:2" x14ac:dyDescent="0.25">
      <c r="A252" s="1">
        <v>32302</v>
      </c>
      <c r="B252" t="s">
        <v>95</v>
      </c>
    </row>
    <row r="253" spans="1:2" x14ac:dyDescent="0.25">
      <c r="A253" s="1">
        <v>32303</v>
      </c>
      <c r="B253" t="s">
        <v>95</v>
      </c>
    </row>
    <row r="254" spans="1:2" x14ac:dyDescent="0.25">
      <c r="A254" s="1">
        <v>32304</v>
      </c>
      <c r="B254" t="s">
        <v>95</v>
      </c>
    </row>
    <row r="255" spans="1:2" x14ac:dyDescent="0.25">
      <c r="A255" s="1">
        <v>32305</v>
      </c>
      <c r="B255" t="s">
        <v>95</v>
      </c>
    </row>
    <row r="256" spans="1:2" x14ac:dyDescent="0.25">
      <c r="A256" s="1">
        <v>32306</v>
      </c>
      <c r="B256" t="s">
        <v>95</v>
      </c>
    </row>
    <row r="257" spans="1:2" x14ac:dyDescent="0.25">
      <c r="A257" s="1">
        <v>32307</v>
      </c>
      <c r="B257" t="s">
        <v>95</v>
      </c>
    </row>
    <row r="258" spans="1:2" x14ac:dyDescent="0.25">
      <c r="A258" s="1">
        <v>32308</v>
      </c>
      <c r="B258" t="s">
        <v>95</v>
      </c>
    </row>
    <row r="259" spans="1:2" x14ac:dyDescent="0.25">
      <c r="A259" s="1">
        <v>32309</v>
      </c>
      <c r="B259" t="s">
        <v>95</v>
      </c>
    </row>
    <row r="260" spans="1:2" x14ac:dyDescent="0.25">
      <c r="A260" s="1">
        <v>32310</v>
      </c>
      <c r="B260" t="s">
        <v>95</v>
      </c>
    </row>
    <row r="261" spans="1:2" x14ac:dyDescent="0.25">
      <c r="A261" s="1">
        <v>32311</v>
      </c>
      <c r="B261" t="s">
        <v>95</v>
      </c>
    </row>
    <row r="262" spans="1:2" x14ac:dyDescent="0.25">
      <c r="A262" s="1">
        <v>32312</v>
      </c>
      <c r="B262" t="s">
        <v>95</v>
      </c>
    </row>
    <row r="263" spans="1:2" x14ac:dyDescent="0.25">
      <c r="A263" s="1">
        <v>32313</v>
      </c>
      <c r="B263" t="s">
        <v>95</v>
      </c>
    </row>
    <row r="264" spans="1:2" x14ac:dyDescent="0.25">
      <c r="A264" s="1">
        <v>32314</v>
      </c>
      <c r="B264" t="s">
        <v>95</v>
      </c>
    </row>
    <row r="265" spans="1:2" x14ac:dyDescent="0.25">
      <c r="A265" s="1">
        <v>32315</v>
      </c>
      <c r="B265" t="s">
        <v>95</v>
      </c>
    </row>
    <row r="266" spans="1:2" x14ac:dyDescent="0.25">
      <c r="A266" s="1">
        <v>32316</v>
      </c>
      <c r="B266" t="s">
        <v>95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3.9370000000000002E-2</v>
      </c>
    </row>
    <row r="284" spans="1:2" x14ac:dyDescent="0.25">
      <c r="A284" s="1">
        <v>32334</v>
      </c>
      <c r="B284">
        <v>0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</v>
      </c>
    </row>
    <row r="303" spans="1:2" x14ac:dyDescent="0.25">
      <c r="A303" s="1">
        <v>32353</v>
      </c>
      <c r="B303">
        <v>0.15748000000000001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0</v>
      </c>
    </row>
    <row r="306" spans="1:2" x14ac:dyDescent="0.25">
      <c r="A306" s="1">
        <v>32356</v>
      </c>
      <c r="B306">
        <v>7.8740000000000004E-2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0.19685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</v>
      </c>
    </row>
    <row r="325" spans="1:2" x14ac:dyDescent="0.25">
      <c r="A325" s="1">
        <v>32375</v>
      </c>
      <c r="B325">
        <v>3.9370000000000002E-2</v>
      </c>
    </row>
    <row r="326" spans="1:2" x14ac:dyDescent="0.25">
      <c r="A326" s="1">
        <v>32376</v>
      </c>
      <c r="B326">
        <v>0.55118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0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</v>
      </c>
    </row>
    <row r="333" spans="1:2" x14ac:dyDescent="0.25">
      <c r="A333" s="1">
        <v>32383</v>
      </c>
      <c r="B333">
        <v>0</v>
      </c>
    </row>
    <row r="334" spans="1:2" x14ac:dyDescent="0.25">
      <c r="A334" s="1">
        <v>32384</v>
      </c>
      <c r="B334">
        <v>0</v>
      </c>
    </row>
    <row r="335" spans="1:2" x14ac:dyDescent="0.25">
      <c r="A335" s="1">
        <v>32385</v>
      </c>
      <c r="B335">
        <v>0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5"/>
      <c r="B367" s="95">
        <f>SUM(B1:B366)</f>
        <v>1.0629900000000001</v>
      </c>
      <c r="C367" s="95">
        <f>SUM(B259:B366)</f>
        <v>1.0629900000000001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17</vt:i4>
      </vt:variant>
    </vt:vector>
  </HeadingPairs>
  <TitlesOfParts>
    <vt:vector size="61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2025-11-12T15:17:12Z</dcterms:modified>
</cp:coreProperties>
</file>