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8E0C0001-FE4B-4DAB-BB36-5604D9F4877D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0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</sheets>
  <externalReferences>
    <externalReference r:id="rId38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'WY-DD'!$A$5:$A$46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4" i="1"/>
  <c r="P34" i="1"/>
  <c r="D33" i="6"/>
  <c r="M35" i="45"/>
  <c r="L35" i="45"/>
  <c r="K35" i="45"/>
  <c r="J35" i="45"/>
  <c r="I35" i="45"/>
  <c r="H35" i="45"/>
  <c r="G35" i="45"/>
  <c r="F35" i="45"/>
  <c r="E35" i="45"/>
  <c r="D35" i="45"/>
  <c r="C35" i="45"/>
  <c r="B35" i="45"/>
  <c r="B37" i="45"/>
  <c r="B38" i="45"/>
  <c r="F2" i="21"/>
  <c r="C367" i="55"/>
  <c r="B367" i="55"/>
  <c r="Q33" i="1"/>
  <c r="P33" i="1"/>
  <c r="L37" i="45"/>
  <c r="L38" i="45"/>
  <c r="J37" i="45"/>
  <c r="J38" i="45"/>
  <c r="H37" i="45"/>
  <c r="H38" i="45"/>
  <c r="F37" i="45"/>
  <c r="F38" i="45"/>
  <c r="D37" i="45"/>
  <c r="D38" i="45"/>
  <c r="F3" i="21"/>
  <c r="D32" i="6"/>
  <c r="C367" i="54"/>
  <c r="B367" i="54"/>
  <c r="Q32" i="1" l="1"/>
  <c r="P32" i="1"/>
  <c r="D31" i="6"/>
  <c r="C367" i="53"/>
  <c r="B367" i="53"/>
  <c r="Q31" i="1"/>
  <c r="P31" i="1"/>
  <c r="D30" i="6"/>
  <c r="C367" i="52"/>
  <c r="B367" i="52"/>
  <c r="Q30" i="1"/>
  <c r="P30" i="1"/>
  <c r="D29" i="6"/>
  <c r="C367" i="51"/>
  <c r="B367" i="51"/>
  <c r="E8" i="50" l="1"/>
  <c r="E7" i="50"/>
  <c r="E6" i="50"/>
  <c r="E5" i="50"/>
  <c r="E4" i="50"/>
  <c r="E3" i="50"/>
  <c r="C4" i="50"/>
  <c r="D4" i="50" s="1"/>
  <c r="C5" i="50"/>
  <c r="D5" i="50" s="1"/>
  <c r="C6" i="50"/>
  <c r="D6" i="50" s="1"/>
  <c r="C7" i="50"/>
  <c r="D7" i="50" s="1"/>
  <c r="C8" i="50"/>
  <c r="D8" i="50" s="1"/>
  <c r="C3" i="50"/>
  <c r="D3" i="50" s="1"/>
  <c r="D9" i="50" l="1"/>
  <c r="B8" i="50"/>
  <c r="B7" i="50"/>
  <c r="B6" i="50"/>
  <c r="B5" i="50"/>
  <c r="B4" i="50"/>
  <c r="B3" i="50"/>
  <c r="D28" i="6"/>
  <c r="C367" i="49"/>
  <c r="Q29" i="1" s="1"/>
  <c r="B367" i="49"/>
  <c r="P29" i="1" s="1"/>
  <c r="F4" i="21"/>
  <c r="F5" i="21"/>
  <c r="F6" i="21"/>
  <c r="D27" i="6" l="1"/>
  <c r="C367" i="48"/>
  <c r="Q28" i="1" s="1"/>
  <c r="B367" i="48"/>
  <c r="P28" i="1" s="1"/>
  <c r="D26" i="6" l="1"/>
  <c r="C367" i="47"/>
  <c r="Q27" i="1" s="1"/>
  <c r="B367" i="47"/>
  <c r="P27" i="1" s="1"/>
  <c r="D25" i="6" l="1"/>
  <c r="C367" i="46"/>
  <c r="Q26" i="1" s="1"/>
  <c r="B367" i="46"/>
  <c r="P26" i="1" s="1"/>
  <c r="C35" i="1" l="1"/>
  <c r="C36" i="1"/>
  <c r="B36" i="1"/>
  <c r="B35" i="1"/>
  <c r="C34" i="1"/>
  <c r="B34" i="1"/>
  <c r="C33" i="1"/>
  <c r="B33" i="1"/>
  <c r="C32" i="1"/>
  <c r="B32" i="1"/>
  <c r="C31" i="1"/>
  <c r="B31" i="1"/>
  <c r="B367" i="23" l="1"/>
  <c r="F22" i="21"/>
  <c r="F21" i="21"/>
  <c r="F23" i="21" s="1"/>
  <c r="D24" i="6" l="1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5" i="1" s="1"/>
  <c r="B367" i="44"/>
  <c r="P25" i="1" s="1"/>
  <c r="C367" i="28" l="1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2" i="1" l="1"/>
  <c r="Q11" i="1"/>
  <c r="Q10" i="1"/>
  <c r="Q8" i="1"/>
  <c r="Q7" i="1"/>
  <c r="Q6" i="1"/>
  <c r="Q4" i="1"/>
  <c r="C367" i="27" l="1"/>
  <c r="Q5" i="1" s="1"/>
  <c r="C367" i="23"/>
  <c r="Q9" i="1" s="1"/>
  <c r="C367" i="18"/>
  <c r="C367" i="14"/>
  <c r="C367" i="9"/>
  <c r="Q24" i="1" l="1"/>
  <c r="Q13" i="1"/>
  <c r="Q14" i="1"/>
  <c r="Q15" i="1"/>
  <c r="Q16" i="1"/>
  <c r="Q17" i="1"/>
  <c r="Q18" i="1"/>
  <c r="Q19" i="1"/>
  <c r="Q20" i="1"/>
  <c r="Q21" i="1"/>
  <c r="Q22" i="1"/>
  <c r="Q23" i="1"/>
  <c r="B7" i="1" l="1"/>
  <c r="E25" i="21" s="1"/>
  <c r="F25" i="21" s="1"/>
  <c r="B367" i="28" l="1"/>
  <c r="B367" i="27"/>
  <c r="P5" i="1" s="1"/>
  <c r="B367" i="26"/>
  <c r="P6" i="1" s="1"/>
  <c r="B367" i="25"/>
  <c r="P7" i="1" s="1"/>
  <c r="B367" i="24"/>
  <c r="P9" i="1" l="1"/>
  <c r="B367" i="22"/>
  <c r="P10" i="1" s="1"/>
  <c r="B367" i="20"/>
  <c r="P11" i="1" s="1"/>
  <c r="B367" i="19"/>
  <c r="P12" i="1" s="1"/>
  <c r="B367" i="18"/>
  <c r="P13" i="1" s="1"/>
  <c r="B367" i="17"/>
  <c r="P14" i="1" s="1"/>
  <c r="B367" i="16"/>
  <c r="P15" i="1" s="1"/>
  <c r="B367" i="15"/>
  <c r="P16" i="1" s="1"/>
  <c r="B367" i="14"/>
  <c r="P17" i="1" s="1"/>
  <c r="B367" i="12"/>
  <c r="P18" i="1" s="1"/>
  <c r="B367" i="11"/>
  <c r="P19" i="1" s="1"/>
  <c r="B367" i="10"/>
  <c r="P20" i="1" s="1"/>
  <c r="B367" i="9"/>
  <c r="P21" i="1" s="1"/>
  <c r="B367" i="8"/>
  <c r="P22" i="1" s="1"/>
  <c r="B367" i="5"/>
  <c r="P23" i="1" s="1"/>
  <c r="B367" i="4"/>
  <c r="P24" i="1" s="1"/>
  <c r="E13" i="3"/>
  <c r="M4" i="3"/>
  <c r="C15" i="3"/>
  <c r="F12" i="3"/>
  <c r="F18" i="3"/>
  <c r="G16" i="3"/>
  <c r="F30" i="3"/>
  <c r="G24" i="3"/>
  <c r="J24" i="3"/>
  <c r="B21" i="3"/>
  <c r="G12" i="3"/>
  <c r="B30" i="3"/>
  <c r="J15" i="3"/>
  <c r="J14" i="3"/>
  <c r="D6" i="3"/>
  <c r="K10" i="3"/>
  <c r="J22" i="3"/>
  <c r="B8" i="3"/>
  <c r="B15" i="3"/>
  <c r="E10" i="3"/>
  <c r="C8" i="3"/>
  <c r="I6" i="3"/>
  <c r="L15" i="3"/>
  <c r="C7" i="3"/>
  <c r="M20" i="3"/>
  <c r="I25" i="3"/>
  <c r="L11" i="3"/>
  <c r="I9" i="3"/>
  <c r="K15" i="3"/>
  <c r="C30" i="3"/>
  <c r="I24" i="3"/>
  <c r="I13" i="3"/>
  <c r="C18" i="3"/>
  <c r="L29" i="3"/>
  <c r="E27" i="3"/>
  <c r="B14" i="3"/>
  <c r="D23" i="3"/>
  <c r="J12" i="3"/>
  <c r="H33" i="3"/>
  <c r="B32" i="3"/>
  <c r="F24" i="3"/>
  <c r="M26" i="3"/>
  <c r="F14" i="3"/>
  <c r="C6" i="3"/>
  <c r="K25" i="3"/>
  <c r="D24" i="3"/>
  <c r="C5" i="3"/>
  <c r="B22" i="3"/>
  <c r="E28" i="3"/>
  <c r="I34" i="3"/>
  <c r="L34" i="3"/>
  <c r="J31" i="3"/>
  <c r="H21" i="3"/>
  <c r="H28" i="3"/>
  <c r="D19" i="3"/>
  <c r="D29" i="3"/>
  <c r="H11" i="3"/>
  <c r="H6" i="3"/>
  <c r="F21" i="3"/>
  <c r="M30" i="3"/>
  <c r="K20" i="3"/>
  <c r="C16" i="3"/>
  <c r="M9" i="3"/>
  <c r="B16" i="3"/>
  <c r="F6" i="3"/>
  <c r="I11" i="3"/>
  <c r="F16" i="3"/>
  <c r="I8" i="3"/>
  <c r="L13" i="3"/>
  <c r="K22" i="3"/>
  <c r="E21" i="3"/>
  <c r="I31" i="3"/>
  <c r="C4" i="3"/>
  <c r="E31" i="3"/>
  <c r="I4" i="3"/>
  <c r="F8" i="3"/>
  <c r="B5" i="3"/>
  <c r="D11" i="3"/>
  <c r="D22" i="3"/>
  <c r="B19" i="3"/>
  <c r="K8" i="3"/>
  <c r="C25" i="3"/>
  <c r="G13" i="3"/>
  <c r="H30" i="3"/>
  <c r="B11" i="3"/>
  <c r="H20" i="3"/>
  <c r="M29" i="3"/>
  <c r="B25" i="3"/>
  <c r="L4" i="3"/>
  <c r="E9" i="3"/>
  <c r="G20" i="3"/>
  <c r="J17" i="3"/>
  <c r="M17" i="3"/>
  <c r="K12" i="3"/>
  <c r="J7" i="3"/>
  <c r="F19" i="3"/>
  <c r="C27" i="3"/>
  <c r="C23" i="3"/>
  <c r="E32" i="3"/>
  <c r="E26" i="3"/>
  <c r="D5" i="3"/>
  <c r="E24" i="3"/>
  <c r="G11" i="3"/>
  <c r="D10" i="3"/>
  <c r="D8" i="3"/>
  <c r="H19" i="3"/>
  <c r="G21" i="3"/>
  <c r="M6" i="3"/>
  <c r="L17" i="3"/>
  <c r="I26" i="3"/>
  <c r="F32" i="3"/>
  <c r="M12" i="3"/>
  <c r="B6" i="3"/>
  <c r="K17" i="3"/>
  <c r="I28" i="3"/>
  <c r="K26" i="3"/>
  <c r="C20" i="3"/>
  <c r="M32" i="3"/>
  <c r="F31" i="3"/>
  <c r="K6" i="3"/>
  <c r="K11" i="3"/>
  <c r="B13" i="3"/>
  <c r="B28" i="3"/>
  <c r="E15" i="3"/>
  <c r="M24" i="3"/>
  <c r="K34" i="3"/>
  <c r="K4" i="3"/>
  <c r="G34" i="3"/>
  <c r="H29" i="3"/>
  <c r="F22" i="3"/>
  <c r="J33" i="3"/>
  <c r="J9" i="3"/>
  <c r="F23" i="3"/>
  <c r="D4" i="3"/>
  <c r="C19" i="3"/>
  <c r="B12" i="3"/>
  <c r="M18" i="3"/>
  <c r="G23" i="3"/>
  <c r="E34" i="3"/>
  <c r="K13" i="3"/>
  <c r="M31" i="3"/>
  <c r="J28" i="3"/>
  <c r="B20" i="3"/>
  <c r="J32" i="3"/>
  <c r="K5" i="3"/>
  <c r="F13" i="3"/>
  <c r="G29" i="3"/>
  <c r="G19" i="3"/>
  <c r="E17" i="3"/>
  <c r="F26" i="3"/>
  <c r="L16" i="3"/>
  <c r="K7" i="3"/>
  <c r="C9" i="3"/>
  <c r="H22" i="3"/>
  <c r="D31" i="3"/>
  <c r="J19" i="3"/>
  <c r="D18" i="3"/>
  <c r="D20" i="3"/>
  <c r="F29" i="3"/>
  <c r="F25" i="3"/>
  <c r="F9" i="3"/>
  <c r="C21" i="3"/>
  <c r="C10" i="3"/>
  <c r="J18" i="3"/>
  <c r="M27" i="3"/>
  <c r="E29" i="3"/>
  <c r="D17" i="3"/>
  <c r="G30" i="3"/>
  <c r="M33" i="3"/>
  <c r="E7" i="3"/>
  <c r="C17" i="3"/>
  <c r="J11" i="3"/>
  <c r="J26" i="3"/>
  <c r="E12" i="3"/>
  <c r="C28" i="3"/>
  <c r="M8" i="3"/>
  <c r="M25" i="3"/>
  <c r="E30" i="3"/>
  <c r="E14" i="3"/>
  <c r="D9" i="3"/>
  <c r="G7" i="3"/>
  <c r="L5" i="3"/>
  <c r="G4" i="3"/>
  <c r="H14" i="3"/>
  <c r="D16" i="3"/>
  <c r="C22" i="3"/>
  <c r="C14" i="3"/>
  <c r="J6" i="3"/>
  <c r="L6" i="3"/>
  <c r="K14" i="3"/>
  <c r="K29" i="3"/>
  <c r="L27" i="3"/>
  <c r="E33" i="3"/>
  <c r="F27" i="3"/>
  <c r="H17" i="3"/>
  <c r="D27" i="3"/>
  <c r="M5" i="3"/>
  <c r="F20" i="3"/>
  <c r="L28" i="3"/>
  <c r="M16" i="3"/>
  <c r="F10" i="3"/>
  <c r="G18" i="3"/>
  <c r="I14" i="3"/>
  <c r="E18" i="3"/>
  <c r="H7" i="3"/>
  <c r="I17" i="3"/>
  <c r="G33" i="3"/>
  <c r="I22" i="3"/>
  <c r="C13" i="3"/>
  <c r="G27" i="3"/>
  <c r="L12" i="3"/>
  <c r="C31" i="3"/>
  <c r="L30" i="3"/>
  <c r="B10" i="3"/>
  <c r="G10" i="3"/>
  <c r="D26" i="3"/>
  <c r="L22" i="3"/>
  <c r="E16" i="3"/>
  <c r="L32" i="3"/>
  <c r="I21" i="3"/>
  <c r="G26" i="3"/>
  <c r="M7" i="3"/>
  <c r="J16" i="3"/>
  <c r="K23" i="3"/>
  <c r="E20" i="3"/>
  <c r="J20" i="3"/>
  <c r="D13" i="3"/>
  <c r="B17" i="3"/>
  <c r="E8" i="3"/>
  <c r="G9" i="3"/>
  <c r="H25" i="3"/>
  <c r="H24" i="3"/>
  <c r="I30" i="3"/>
  <c r="B26" i="3"/>
  <c r="G17" i="3"/>
  <c r="H8" i="3"/>
  <c r="K19" i="3"/>
  <c r="E23" i="3"/>
  <c r="I27" i="3"/>
  <c r="I20" i="3"/>
  <c r="J23" i="3"/>
  <c r="I5" i="3"/>
  <c r="J4" i="3"/>
  <c r="C26" i="3"/>
  <c r="B27" i="3"/>
  <c r="F5" i="3"/>
  <c r="M21" i="3"/>
  <c r="J29" i="3"/>
  <c r="L26" i="3"/>
  <c r="I12" i="3"/>
  <c r="M13" i="3"/>
  <c r="L19" i="3"/>
  <c r="M22" i="3"/>
  <c r="J10" i="3"/>
  <c r="K30" i="3"/>
  <c r="J30" i="3"/>
  <c r="L8" i="3"/>
  <c r="B34" i="3"/>
  <c r="D14" i="3"/>
  <c r="H12" i="3"/>
  <c r="F28" i="3"/>
  <c r="I33" i="3"/>
  <c r="H4" i="3"/>
  <c r="K31" i="3"/>
  <c r="K16" i="3"/>
  <c r="H13" i="3"/>
  <c r="D32" i="3"/>
  <c r="D15" i="3"/>
  <c r="F15" i="3"/>
  <c r="I23" i="3"/>
  <c r="L20" i="3"/>
  <c r="C29" i="3"/>
  <c r="B33" i="3"/>
  <c r="M19" i="3"/>
  <c r="I10" i="3"/>
  <c r="G25" i="3"/>
  <c r="F4" i="3"/>
  <c r="K24" i="3"/>
  <c r="D33" i="3"/>
  <c r="E19" i="3"/>
  <c r="H31" i="3"/>
  <c r="M23" i="3"/>
  <c r="E5" i="3"/>
  <c r="E11" i="3"/>
  <c r="I7" i="3"/>
  <c r="L7" i="3"/>
  <c r="E22" i="3"/>
  <c r="G14" i="3"/>
  <c r="I19" i="3"/>
  <c r="I18" i="3"/>
  <c r="C11" i="3"/>
  <c r="L21" i="3"/>
  <c r="M15" i="3"/>
  <c r="B18" i="3"/>
  <c r="G32" i="3"/>
  <c r="I16" i="3"/>
  <c r="K18" i="3"/>
  <c r="D21" i="3"/>
  <c r="C12" i="3"/>
  <c r="G15" i="3"/>
  <c r="B31" i="3"/>
  <c r="H10" i="3"/>
  <c r="L23" i="3"/>
  <c r="L31" i="3"/>
  <c r="M14" i="3"/>
  <c r="L10" i="3"/>
  <c r="L14" i="3"/>
  <c r="H27" i="3"/>
  <c r="G6" i="3"/>
  <c r="K9" i="3"/>
  <c r="F11" i="3"/>
  <c r="H32" i="3"/>
  <c r="G22" i="3"/>
  <c r="H18" i="3"/>
  <c r="D30" i="3"/>
  <c r="B7" i="3"/>
  <c r="C24" i="3"/>
  <c r="J27" i="3"/>
  <c r="F7" i="3"/>
  <c r="J25" i="3"/>
  <c r="E4" i="3"/>
  <c r="J13" i="3"/>
  <c r="H9" i="3"/>
  <c r="I29" i="3"/>
  <c r="B24" i="3"/>
  <c r="G28" i="3"/>
  <c r="H5" i="3"/>
  <c r="J8" i="3"/>
  <c r="D25" i="3"/>
  <c r="I32" i="3"/>
  <c r="B9" i="3"/>
  <c r="L33" i="3"/>
  <c r="B23" i="3"/>
  <c r="E25" i="3"/>
  <c r="H16" i="3"/>
  <c r="L24" i="3"/>
  <c r="C33" i="3"/>
  <c r="M10" i="3"/>
  <c r="K28" i="3"/>
  <c r="G8" i="3"/>
  <c r="M28" i="3"/>
  <c r="H23" i="3"/>
  <c r="K27" i="3"/>
  <c r="D34" i="3"/>
  <c r="B4" i="3"/>
  <c r="I15" i="3"/>
  <c r="K21" i="3"/>
  <c r="K33" i="3"/>
  <c r="D12" i="3"/>
  <c r="H26" i="3"/>
  <c r="G31" i="3"/>
  <c r="D28" i="3"/>
  <c r="L9" i="3"/>
  <c r="G5" i="3"/>
  <c r="E6" i="3"/>
  <c r="C32" i="3"/>
  <c r="K32" i="3"/>
  <c r="B29" i="3"/>
  <c r="F17" i="3"/>
  <c r="L18" i="3"/>
  <c r="D7" i="3"/>
  <c r="M11" i="3"/>
  <c r="H15" i="3"/>
  <c r="J5" i="3"/>
  <c r="L25" i="3"/>
  <c r="J21" i="3"/>
  <c r="M35" i="3" l="1"/>
  <c r="M38" i="3"/>
  <c r="M37" i="3"/>
  <c r="G35" i="3"/>
  <c r="G38" i="3"/>
  <c r="G37" i="3"/>
  <c r="D42" i="3"/>
  <c r="L38" i="3"/>
  <c r="L37" i="3"/>
  <c r="L35" i="3"/>
  <c r="H37" i="3"/>
  <c r="H38" i="3"/>
  <c r="H35" i="3"/>
  <c r="D37" i="3"/>
  <c r="D35" i="3"/>
  <c r="D38" i="3"/>
  <c r="B38" i="3"/>
  <c r="B37" i="3"/>
  <c r="B35" i="3"/>
  <c r="D40" i="3"/>
  <c r="K35" i="3"/>
  <c r="K37" i="3"/>
  <c r="K38" i="3"/>
  <c r="J37" i="3"/>
  <c r="J35" i="3"/>
  <c r="J38" i="3"/>
  <c r="F35" i="3"/>
  <c r="F38" i="3"/>
  <c r="F37" i="3"/>
  <c r="C37" i="3"/>
  <c r="C35" i="3"/>
  <c r="C38" i="3"/>
  <c r="I38" i="3"/>
  <c r="I35" i="3"/>
  <c r="I37" i="3"/>
  <c r="E38" i="3"/>
  <c r="E37" i="3"/>
  <c r="E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<sst xmlns="http://schemas.openxmlformats.org/spreadsheetml/2006/main" count="295" uniqueCount="132">
  <si>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</si>
  <si>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</si>
  <si>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</si>
  <si>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</si>
  <si>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</si>
  <si>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</si>
  <si>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</si>
  <si>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</si>
  <si>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</si>
  <si>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</si>
  <si>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</si>
  <si>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</si>
  <si>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</si>
  <si>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</si>
  <si>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</si>
  <si>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</si>
  <si>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</si>
  <si>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</si>
  <si>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</si>
  <si>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</si>
  <si>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</si>
  <si>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</si>
  <si>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</si>
  <si>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</si>
  <si>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</si>
  <si>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</si>
  <si>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</si>
  <si>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</si>
  <si>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</si>
  <si>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</si>
  <si>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</si>
  <si>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</si>
  <si>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</si>
  <si>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</si>
  <si>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</si>
  <si>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</si>
  <si>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</si>
  <si>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</si>
  <si>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</si>
  <si>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</si>
  <si>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</si>
  <si>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</si>
  <si>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</si>
  <si>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</si>
  <si>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</si>
  <si>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</si>
  <si>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</si>
  <si>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</si>
  <si>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</si>
  <si>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</si>
  <si>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</si>
  <si>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</si>
  <si>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</si>
  <si>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</si>
  <si>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</si>
  <si>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</si>
  <si>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</si>
  <si>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</si>
  <si>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</si>
  <si>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</si>
  <si>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</si>
  <si>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</si>
  <si>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</si>
  <si>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</si>
  <si>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</si>
  <si>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</si>
  <si>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</si>
  <si>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</si>
  <si>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</si>
  <si>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</si>
  <si>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</si>
  <si>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</si>
  <si>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</si>
  <si>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</si>
  <si>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</si>
  <si>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</si>
  <si>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</si>
  <si>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</si>
  <si>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Tuthill Rd. @ Ray Rd.</t>
  </si>
  <si>
    <t>Rain</t>
  </si>
  <si>
    <t>Goodyear</t>
  </si>
  <si>
    <r>
      <t>33</t>
    </r>
    <r>
      <rPr>
        <sz val="11"/>
        <color theme="1"/>
        <rFont val="Calibri"/>
        <family val="2"/>
      </rPr>
      <t>° 19’ 12.0”</t>
    </r>
  </si>
  <si>
    <r>
      <t>112</t>
    </r>
    <r>
      <rPr>
        <sz val="11"/>
        <color theme="1"/>
        <rFont val="Calibri"/>
        <family val="2"/>
      </rPr>
      <t>° 28’ 58.6”</t>
    </r>
  </si>
  <si>
    <t>950 ft.</t>
  </si>
  <si>
    <t>1/2 mi. E of Tuthill and Ray Roads</t>
  </si>
  <si>
    <t>04/99</t>
  </si>
  <si>
    <t>Repeater</t>
  </si>
  <si>
    <t>No rain fell</t>
  </si>
  <si>
    <t>ALERT2</t>
  </si>
  <si>
    <t>Data collision</t>
  </si>
  <si>
    <t>Battery</t>
  </si>
  <si>
    <t>Unknown</t>
  </si>
  <si>
    <t>Not documented</t>
  </si>
  <si>
    <t>Programming error</t>
  </si>
  <si>
    <t>Transmitter</t>
  </si>
  <si>
    <t>Tipping bucket</t>
  </si>
  <si>
    <t>Inaccurate monthly and annual totals</t>
  </si>
  <si>
    <t>Assigned 6mm to 7/14.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</si>
  <si>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</si>
  <si>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</si>
  <si>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</si>
  <si>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</si>
  <si>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</si>
  <si>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</si>
  <si>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</si>
  <si>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</si>
  <si>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</si>
  <si>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</si>
  <si>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</si>
  <si>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Tuthill Rd. @ Ray Rd.  # 83500</t>
  </si>
  <si>
    <r>
      <rPr>
        <b/>
        <sz val="11"/>
        <color theme="1"/>
        <rFont val="Calibri"/>
        <family val="2"/>
        <scheme val="minor"/>
      </rPr>
      <t>83500</t>
    </r>
    <r>
      <rPr>
        <sz val="11"/>
        <color theme="1"/>
        <rFont val="Calibri"/>
        <family val="2"/>
        <scheme val="minor"/>
      </rPr>
      <t>; 6840 prior to 2/2/2018</t>
    </r>
  </si>
  <si>
    <t>?</t>
  </si>
  <si>
    <t>Plugged funnel</t>
  </si>
  <si>
    <t>Estimated 50mm for the period</t>
  </si>
  <si>
    <t>Estimated 12mm for the period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</si>
  <si>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</si>
  <si>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</si>
  <si>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</si>
  <si>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</si>
  <si>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</si>
  <si>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</si>
  <si>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</si>
  <si>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</si>
  <si>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t>Return Period (yrs)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</si>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</sst>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7" fillId="0" borderId="0" xfId="0" applyFont="1" applyAlignment="1">
      <alignment horizontal="right" vertical="center" wrapText="1"/>
    </xf>
    <xf numFmtId="165" fontId="27" fillId="0" borderId="0" xfId="0" applyNumberFormat="1" applyFont="1" applyAlignment="1">
      <alignment horizontal="right" vertical="center" wrapText="1"/>
    </xf>
    <xf numFmtId="2" fontId="27" fillId="0" borderId="0" xfId="0" applyNumberFormat="1" applyFont="1" applyAlignment="1">
      <alignment horizontal="right" vertical="center" wrapText="1"/>
    </xf>
    <xf numFmtId="0" fontId="27" fillId="0" borderId="0" xfId="0" applyFont="1" applyAlignment="1">
      <alignment vertic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1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8" fillId="0" borderId="0" xfId="0" applyFont="1"/>
    <xf numFmtId="3" fontId="38" fillId="0" borderId="0" xfId="0" applyNumberFormat="1" applyFont="1"/>
    <xf numFmtId="2" fontId="38" fillId="0" borderId="0" xfId="0" applyNumberFormat="1" applyFont="1"/>
    <xf numFmtId="0" fontId="27" fillId="0" borderId="27" xfId="0" applyFont="1" applyBorder="1" applyAlignment="1">
      <alignment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Meta_Stats!$P$4:$P$34</c:f>
              <c:numCache>
                <c:formatCode>0.00</c:formatCode>
                <c:ptCount val="31"/>
                <c:pt idx="1">
                  <c:v>5.2755799999999997</c:v>
                </c:pt>
                <c:pt idx="2">
                  <c:v>5.0393600000000003</c:v>
                </c:pt>
                <c:pt idx="3">
                  <c:v>7.5196699999999979</c:v>
                </c:pt>
                <c:pt idx="5">
                  <c:v>2.8740099999999993</c:v>
                </c:pt>
                <c:pt idx="6">
                  <c:v>6.9291199999999993</c:v>
                </c:pt>
                <c:pt idx="7">
                  <c:v>2.7559</c:v>
                </c:pt>
                <c:pt idx="8">
                  <c:v>5.7873899999999985</c:v>
                </c:pt>
                <c:pt idx="9">
                  <c:v>3.3070799999999991</c:v>
                </c:pt>
                <c:pt idx="10">
                  <c:v>8.7795099999999984</c:v>
                </c:pt>
                <c:pt idx="11">
                  <c:v>2.9527499999999995</c:v>
                </c:pt>
                <c:pt idx="12">
                  <c:v>2.0866099999999999</c:v>
                </c:pt>
                <c:pt idx="13">
                  <c:v>6.3385699999999989</c:v>
                </c:pt>
                <c:pt idx="14">
                  <c:v>3.8976299999999999</c:v>
                </c:pt>
                <c:pt idx="15">
                  <c:v>5.3936899999999985</c:v>
                </c:pt>
                <c:pt idx="16">
                  <c:v>3.7795199999999993</c:v>
                </c:pt>
                <c:pt idx="17">
                  <c:v>4.6062899999999996</c:v>
                </c:pt>
                <c:pt idx="18">
                  <c:v>3.8976299999999999</c:v>
                </c:pt>
                <c:pt idx="19">
                  <c:v>10.236199999999998</c:v>
                </c:pt>
                <c:pt idx="20">
                  <c:v>6.25983</c:v>
                </c:pt>
                <c:pt idx="21">
                  <c:v>4.9999899999999986</c:v>
                </c:pt>
                <c:pt idx="22">
                  <c:v>7.3621899999999991</c:v>
                </c:pt>
                <c:pt idx="23">
                  <c:v>2.1259799999999998</c:v>
                </c:pt>
                <c:pt idx="24">
                  <c:v>9.2125799999999973</c:v>
                </c:pt>
                <c:pt idx="25">
                  <c:v>7.0865999999999998</c:v>
                </c:pt>
                <c:pt idx="26">
                  <c:v>4.8425099999999999</c:v>
                </c:pt>
                <c:pt idx="27">
                  <c:v>4.9606199999999987</c:v>
                </c:pt>
                <c:pt idx="28">
                  <c:v>8.5432899999999989</c:v>
                </c:pt>
                <c:pt idx="29">
                  <c:v>4.4881799999999989</c:v>
                </c:pt>
                <c:pt idx="30">
                  <c:v>2.9133800000000005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78-4009-BFE8-46C1509684F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Meta_Stats!$Q$4:$Q$34</c:f>
              <c:numCache>
                <c:formatCode>0.00</c:formatCode>
                <c:ptCount val="31"/>
                <c:pt idx="0">
                  <c:v>2.2440899999999995</c:v>
                </c:pt>
                <c:pt idx="1">
                  <c:v>2.40157</c:v>
                </c:pt>
                <c:pt idx="2">
                  <c:v>3.7007799999999995</c:v>
                </c:pt>
                <c:pt idx="3">
                  <c:v>2.20472</c:v>
                </c:pt>
                <c:pt idx="4">
                  <c:v>2.8346399999999989</c:v>
                </c:pt>
                <c:pt idx="5">
                  <c:v>0.86614000000000013</c:v>
                </c:pt>
                <c:pt idx="6">
                  <c:v>0.43307000000000007</c:v>
                </c:pt>
                <c:pt idx="7">
                  <c:v>1.85039</c:v>
                </c:pt>
                <c:pt idx="8">
                  <c:v>1.65354</c:v>
                </c:pt>
                <c:pt idx="9">
                  <c:v>0.90551000000000004</c:v>
                </c:pt>
                <c:pt idx="10">
                  <c:v>1.5354300000000001</c:v>
                </c:pt>
                <c:pt idx="11">
                  <c:v>1.45669</c:v>
                </c:pt>
                <c:pt idx="12">
                  <c:v>0.39369999999999999</c:v>
                </c:pt>
                <c:pt idx="13">
                  <c:v>2.59842</c:v>
                </c:pt>
                <c:pt idx="14">
                  <c:v>0.94487999999999994</c:v>
                </c:pt>
                <c:pt idx="15">
                  <c:v>1.0629899999999999</c:v>
                </c:pt>
                <c:pt idx="16">
                  <c:v>0.98425000000000018</c:v>
                </c:pt>
                <c:pt idx="17">
                  <c:v>2.7165300000000006</c:v>
                </c:pt>
                <c:pt idx="18">
                  <c:v>1.4566899999999996</c:v>
                </c:pt>
                <c:pt idx="19">
                  <c:v>7.3228200000000001</c:v>
                </c:pt>
                <c:pt idx="20">
                  <c:v>2.9527500000000004</c:v>
                </c:pt>
                <c:pt idx="21">
                  <c:v>0.94487999999999994</c:v>
                </c:pt>
                <c:pt idx="22">
                  <c:v>3.5432999999999999</c:v>
                </c:pt>
                <c:pt idx="23">
                  <c:v>1.37795</c:v>
                </c:pt>
                <c:pt idx="24">
                  <c:v>2.55905</c:v>
                </c:pt>
                <c:pt idx="25">
                  <c:v>0.98425000000000007</c:v>
                </c:pt>
                <c:pt idx="26">
                  <c:v>3.7007800000000004</c:v>
                </c:pt>
                <c:pt idx="27">
                  <c:v>2.6771599999999998</c:v>
                </c:pt>
                <c:pt idx="28">
                  <c:v>0.43307000000000001</c:v>
                </c:pt>
                <c:pt idx="29">
                  <c:v>0.23622000000000001</c:v>
                </c:pt>
                <c:pt idx="30">
                  <c:v>1.8897600000000001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78-4009-BFE8-46C1509684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3187312"/>
        <c:axId val="551130304"/>
      </c:barChart>
      <c:catAx>
        <c:axId val="54318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51130304"/>
        <c:crosses val="autoZero"/>
        <c:auto val="1"/>
        <c:lblAlgn val="ctr"/>
        <c:lblOffset val="100"/>
        <c:noMultiLvlLbl val="0"/>
      </c:catAx>
      <c:valAx>
        <c:axId val="55113030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4318731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Tuthill Rd. @ Ray Rd. - 950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35B496F-54EE-4DC0-AD40-0A3D22310E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30C-4CF6-9DB4-E23E33AF493A}"/>
                </c:ext>
              </c:extLst>
            </c:dLbl>
            <c:dLbl>
              <c:idx val="1"/>
              <c:layout>
                <c:manualLayout>
                  <c:x val="-1.5110729424305636E-2"/>
                  <c:y val="-5.5773810612644581E-2"/>
                </c:manualLayout>
              </c:layout>
              <c:tx>
                <c:rich>
                  <a:bodyPr/>
                  <a:lstStyle/>
                  <a:p>
                    <a:fld id="{C63FC136-C5BA-41A9-B52A-6D7EDCDDF8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030C-4CF6-9DB4-E23E33AF493A}"/>
                </c:ext>
              </c:extLst>
            </c:dLbl>
            <c:dLbl>
              <c:idx val="2"/>
              <c:layout>
                <c:manualLayout>
                  <c:x val="-1.7895199071399442E-2"/>
                  <c:y val="-3.3382709918271809E-2"/>
                </c:manualLayout>
              </c:layout>
              <c:tx>
                <c:rich>
                  <a:bodyPr/>
                  <a:lstStyle/>
                  <a:p>
                    <a:fld id="{65318196-0AA6-4620-862B-DBF54272AA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030C-4CF6-9DB4-E23E33AF493A}"/>
                </c:ext>
              </c:extLst>
            </c:dLbl>
            <c:dLbl>
              <c:idx val="3"/>
              <c:layout>
                <c:manualLayout>
                  <c:x val="-1.7396770184412387E-2"/>
                  <c:y val="-3.8473843188736222E-2"/>
                </c:manualLayout>
              </c:layout>
              <c:tx>
                <c:rich>
                  <a:bodyPr/>
                  <a:lstStyle/>
                  <a:p>
                    <a:fld id="{CA85AD70-D050-4305-8CA1-28CD38A803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030C-4CF6-9DB4-E23E33AF493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8394B10-7A79-495B-8376-35734E749D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30C-4CF6-9DB4-E23E33AF493A}"/>
                </c:ext>
              </c:extLst>
            </c:dLbl>
            <c:dLbl>
              <c:idx val="5"/>
              <c:layout>
                <c:manualLayout>
                  <c:x val="-1.4298668348176453E-2"/>
                  <c:y val="3.566887434229956E-2"/>
                </c:manualLayout>
              </c:layout>
              <c:tx>
                <c:rich>
                  <a:bodyPr/>
                  <a:lstStyle/>
                  <a:p>
                    <a:fld id="{6D6CE8E0-FE86-4DF6-AE01-9EFA70BF2D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030C-4CF6-9DB4-E23E33AF493A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1.1399999999999999</c:v>
                </c:pt>
                <c:pt idx="1">
                  <c:v>1.97</c:v>
                </c:pt>
                <c:pt idx="2">
                  <c:v>2.95</c:v>
                </c:pt>
                <c:pt idx="3">
                  <c:v>2.95</c:v>
                </c:pt>
                <c:pt idx="4">
                  <c:v>3.5</c:v>
                </c:pt>
                <c:pt idx="5">
                  <c:v>3.5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50</c:v>
                  </c:pt>
                  <c:pt idx="1">
                    <c:v>63</c:v>
                  </c:pt>
                  <c:pt idx="2">
                    <c:v>303</c:v>
                  </c:pt>
                  <c:pt idx="3">
                    <c:v>192</c:v>
                  </c:pt>
                  <c:pt idx="4">
                    <c:v>117</c:v>
                  </c:pt>
                  <c:pt idx="5">
                    <c:v>42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030C-4CF6-9DB4-E23E33AF493A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1.28</c:v>
                </c:pt>
                <c:pt idx="1">
                  <c:v>2.13</c:v>
                </c:pt>
                <c:pt idx="2">
                  <c:v>2.44</c:v>
                </c:pt>
                <c:pt idx="3">
                  <c:v>2.65</c:v>
                </c:pt>
                <c:pt idx="4">
                  <c:v>3.41</c:v>
                </c:pt>
                <c:pt idx="5">
                  <c:v>4.0999999999999996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30C-4CF6-9DB4-E23E33AF49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128736"/>
        <c:axId val="551129520"/>
      </c:scatterChart>
      <c:valAx>
        <c:axId val="55112873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129520"/>
        <c:crosses val="autoZero"/>
        <c:crossBetween val="midCat"/>
      </c:valAx>
      <c:valAx>
        <c:axId val="551129520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128736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Tuthill Rd. @ Ray Rd.: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6010213286445991"/>
                  <c:y val="-2.900644006019608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'WY-DD'!$C$4:$C$33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'WY-DD'!$D$4:$D$33</c:f>
              <c:numCache>
                <c:formatCode>General</c:formatCode>
                <c:ptCount val="30"/>
                <c:pt idx="0">
                  <c:v>20</c:v>
                </c:pt>
                <c:pt idx="1">
                  <c:v>18</c:v>
                </c:pt>
                <c:pt idx="2">
                  <c:v>40</c:v>
                </c:pt>
                <c:pt idx="3">
                  <c:v>19</c:v>
                </c:pt>
                <c:pt idx="4">
                  <c:v>15</c:v>
                </c:pt>
                <c:pt idx="5">
                  <c:v>29</c:v>
                </c:pt>
                <c:pt idx="6">
                  <c:v>8</c:v>
                </c:pt>
                <c:pt idx="7">
                  <c:v>24</c:v>
                </c:pt>
                <c:pt idx="8">
                  <c:v>15</c:v>
                </c:pt>
                <c:pt idx="9">
                  <c:v>38</c:v>
                </c:pt>
                <c:pt idx="10">
                  <c:v>11</c:v>
                </c:pt>
                <c:pt idx="11">
                  <c:v>12</c:v>
                </c:pt>
                <c:pt idx="12">
                  <c:v>23</c:v>
                </c:pt>
                <c:pt idx="13">
                  <c:v>18</c:v>
                </c:pt>
                <c:pt idx="14">
                  <c:v>20</c:v>
                </c:pt>
                <c:pt idx="15">
                  <c:v>18</c:v>
                </c:pt>
                <c:pt idx="16">
                  <c:v>23</c:v>
                </c:pt>
                <c:pt idx="17">
                  <c:v>21</c:v>
                </c:pt>
                <c:pt idx="18">
                  <c:v>21</c:v>
                </c:pt>
                <c:pt idx="19">
                  <c:v>22</c:v>
                </c:pt>
                <c:pt idx="20">
                  <c:v>21</c:v>
                </c:pt>
                <c:pt idx="21">
                  <c:v>27</c:v>
                </c:pt>
                <c:pt idx="22">
                  <c:v>14</c:v>
                </c:pt>
                <c:pt idx="23">
                  <c:v>33</c:v>
                </c:pt>
                <c:pt idx="24">
                  <c:v>24</c:v>
                </c:pt>
                <c:pt idx="25">
                  <c:v>28</c:v>
                </c:pt>
                <c:pt idx="26">
                  <c:v>24</c:v>
                </c:pt>
                <c:pt idx="27">
                  <c:v>25</c:v>
                </c:pt>
                <c:pt idx="28">
                  <c:v>23</c:v>
                </c:pt>
                <c:pt idx="2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2-4C58-B872-A9932BBC7E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1130696"/>
        <c:axId val="490584400"/>
      </c:barChart>
      <c:catAx>
        <c:axId val="551130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584400"/>
        <c:crosses val="autoZero"/>
        <c:auto val="1"/>
        <c:lblAlgn val="ctr"/>
        <c:lblOffset val="100"/>
        <c:noMultiLvlLbl val="0"/>
      </c:catAx>
      <c:valAx>
        <c:axId val="490584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130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9'12.0%22N+112%C2%B028'58.6%22W/@33.32001,-112.4829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179916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40499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184149</xdr:rowOff>
    </xdr:from>
    <xdr:to>
      <xdr:col>20</xdr:col>
      <xdr:colOff>603250</xdr:colOff>
      <xdr:row>31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2001&amp;lon=-112.4829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4" t="s">
        <v>0</v>
      </c>
      <c r="B1" s="165"/>
      <c r="C1" s="165"/>
      <c r="D1" s="165"/>
      <c r="E1" s="25"/>
      <c r="F1" s="25"/>
      <c r="G1" s="26" t="s">
        <v>69</v>
      </c>
      <c r="H1" s="25"/>
      <c r="I1" s="25"/>
      <c r="J1" s="25"/>
      <c r="K1" s="25"/>
      <c r="L1" s="25"/>
      <c r="M1" s="25"/>
      <c r="N1" s="25"/>
      <c r="O1" s="25"/>
      <c r="P1" s="28" t="s">
        <v>68</v>
      </c>
      <c r="Q1" s="27">
        <v>45973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78</v>
      </c>
      <c r="C3" s="13"/>
      <c r="D3" s="14"/>
      <c r="O3" s="29" t="s">
        <v>18</v>
      </c>
      <c r="P3" s="89" t="s">
        <v>76</v>
      </c>
      <c r="Q3" s="89" t="s">
        <v>75</v>
      </c>
    </row>
    <row r="4" spans="1:17" ht="15" customHeight="1" thickBot="1" x14ac:dyDescent="0.3">
      <c r="A4" s="17" t="s">
        <v>16</v>
      </c>
      <c r="B4" s="161" t="s">
        <v>110</v>
      </c>
      <c r="C4" s="162"/>
      <c r="D4" s="163"/>
      <c r="O4" s="2">
        <v>1995</v>
      </c>
      <c r="P4" s="154"/>
      <c r="Q4" s="91">
        <f>'1995'!C367</f>
        <v>2.2440899999999995</v>
      </c>
    </row>
    <row r="5" spans="1:17" ht="15" customHeight="1" thickBot="1" x14ac:dyDescent="0.3">
      <c r="A5" s="17"/>
      <c r="B5" s="162"/>
      <c r="C5" s="162"/>
      <c r="D5" s="163"/>
      <c r="O5" s="2">
        <v>1996</v>
      </c>
      <c r="P5" s="90">
        <f>'1996'!B367</f>
        <v>5.2755799999999997</v>
      </c>
      <c r="Q5" s="91">
        <f>'1996'!C367</f>
        <v>2.40157</v>
      </c>
    </row>
    <row r="6" spans="1:17" ht="15.75" thickBot="1" x14ac:dyDescent="0.3">
      <c r="A6" s="17" t="s">
        <v>2</v>
      </c>
      <c r="B6" s="12" t="s">
        <v>79</v>
      </c>
      <c r="C6" s="12"/>
      <c r="D6" s="15"/>
      <c r="O6" s="2">
        <v>1997</v>
      </c>
      <c r="P6" s="90">
        <f>'1997'!B367</f>
        <v>5.0393600000000003</v>
      </c>
      <c r="Q6" s="91">
        <f>'1997'!C367</f>
        <v>3.7007799999999995</v>
      </c>
    </row>
    <row r="7" spans="1:17" ht="15.75" thickBot="1" x14ac:dyDescent="0.3">
      <c r="A7" s="17" t="s">
        <v>3</v>
      </c>
      <c r="B7" s="82">
        <f>(D7-B8)/365.25</f>
        <v>30.776180698151951</v>
      </c>
      <c r="C7" s="81" t="s">
        <v>74</v>
      </c>
      <c r="D7" s="80">
        <v>45931</v>
      </c>
      <c r="O7" s="2">
        <v>1998</v>
      </c>
      <c r="P7" s="90">
        <f>'1998'!B367</f>
        <v>7.5196699999999979</v>
      </c>
      <c r="Q7" s="91">
        <f>'1998'!C367</f>
        <v>2.20472</v>
      </c>
    </row>
    <row r="8" spans="1:17" ht="15.75" thickBot="1" x14ac:dyDescent="0.3">
      <c r="A8" s="18" t="s">
        <v>4</v>
      </c>
      <c r="B8" s="19">
        <v>34690</v>
      </c>
      <c r="C8" s="6"/>
      <c r="D8" s="16"/>
      <c r="O8" s="2">
        <v>1999</v>
      </c>
      <c r="P8" s="154"/>
      <c r="Q8" s="91">
        <f>'1999'!C367</f>
        <v>2.8346399999999989</v>
      </c>
    </row>
    <row r="9" spans="1:17" ht="15.75" thickBot="1" x14ac:dyDescent="0.3">
      <c r="A9" s="17" t="s">
        <v>58</v>
      </c>
      <c r="B9" s="12" t="s">
        <v>80</v>
      </c>
      <c r="C9" s="12"/>
      <c r="D9" s="15"/>
      <c r="O9" s="2">
        <v>2000</v>
      </c>
      <c r="P9" s="90">
        <f>'2000'!B367</f>
        <v>2.8740099999999993</v>
      </c>
      <c r="Q9" s="91">
        <f>'2000'!C367</f>
        <v>0.86614000000000013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2001</v>
      </c>
      <c r="P10" s="90">
        <f>'2001'!B367</f>
        <v>6.9291199999999993</v>
      </c>
      <c r="Q10" s="91">
        <f>'2001'!C367</f>
        <v>0.43307000000000007</v>
      </c>
    </row>
    <row r="11" spans="1:17" ht="15.75" thickBot="1" x14ac:dyDescent="0.3">
      <c r="A11" s="17" t="s">
        <v>7</v>
      </c>
      <c r="B11" s="12" t="s">
        <v>81</v>
      </c>
      <c r="C11" s="20">
        <v>33.320010000000003</v>
      </c>
      <c r="D11" s="15"/>
      <c r="O11" s="2">
        <v>2002</v>
      </c>
      <c r="P11" s="90">
        <f>'2002'!B367</f>
        <v>2.7559</v>
      </c>
      <c r="Q11" s="91">
        <f>'2002'!C367</f>
        <v>1.85039</v>
      </c>
    </row>
    <row r="12" spans="1:17" ht="15.75" thickBot="1" x14ac:dyDescent="0.3">
      <c r="A12" s="17" t="s">
        <v>8</v>
      </c>
      <c r="B12" s="12" t="s">
        <v>82</v>
      </c>
      <c r="C12" s="20">
        <v>-112.48295</v>
      </c>
      <c r="D12" s="15"/>
      <c r="O12" s="2">
        <v>2003</v>
      </c>
      <c r="P12" s="90">
        <f>'2003'!B367</f>
        <v>5.7873899999999985</v>
      </c>
      <c r="Q12" s="91">
        <f>'2003'!C367</f>
        <v>1.65354</v>
      </c>
    </row>
    <row r="13" spans="1:17" ht="15.75" thickBot="1" x14ac:dyDescent="0.3">
      <c r="A13" s="17" t="s">
        <v>9</v>
      </c>
      <c r="B13" s="12" t="s">
        <v>83</v>
      </c>
      <c r="C13" s="12"/>
      <c r="D13" s="15"/>
      <c r="O13" s="2">
        <v>2004</v>
      </c>
      <c r="P13" s="90">
        <f>'2004'!B367</f>
        <v>3.3070799999999991</v>
      </c>
      <c r="Q13" s="91">
        <f>'2004'!C367</f>
        <v>0.90551000000000004</v>
      </c>
    </row>
    <row r="14" spans="1:17" ht="15.75" thickBot="1" x14ac:dyDescent="0.3">
      <c r="A14" s="18" t="s">
        <v>10</v>
      </c>
      <c r="B14" s="6" t="s">
        <v>84</v>
      </c>
      <c r="C14" s="6"/>
      <c r="D14" s="16"/>
      <c r="O14" s="2">
        <v>2005</v>
      </c>
      <c r="P14" s="90">
        <f>'2005'!B367</f>
        <v>8.7795099999999984</v>
      </c>
      <c r="Q14" s="91">
        <f>'2005'!C367</f>
        <v>1.5354300000000001</v>
      </c>
    </row>
    <row r="15" spans="1:17" ht="15.75" thickBot="1" x14ac:dyDescent="0.3">
      <c r="A15" s="83" t="s">
        <v>129</v>
      </c>
      <c r="B15" s="12"/>
      <c r="C15" s="12"/>
      <c r="D15" s="62">
        <f>AVERAGE(P4:P34)</f>
        <v>5.3190227586206893</v>
      </c>
      <c r="O15" s="2">
        <v>2006</v>
      </c>
      <c r="P15" s="90">
        <f>'2006'!B367</f>
        <v>2.9527499999999995</v>
      </c>
      <c r="Q15" s="91">
        <f>'2006'!C367</f>
        <v>1.45669</v>
      </c>
    </row>
    <row r="16" spans="1:17" ht="15.75" thickBot="1" x14ac:dyDescent="0.3">
      <c r="A16" s="17" t="s">
        <v>11</v>
      </c>
      <c r="B16" s="101" t="s">
        <v>85</v>
      </c>
      <c r="C16" s="12"/>
      <c r="D16" s="15"/>
      <c r="O16" s="2">
        <v>2007</v>
      </c>
      <c r="P16" s="90">
        <f>'2007'!B367</f>
        <v>2.0866099999999999</v>
      </c>
      <c r="Q16" s="91">
        <f>'2007'!C367</f>
        <v>0.39369999999999999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2008</v>
      </c>
      <c r="P17" s="90">
        <f>'2008'!B367</f>
        <v>6.3385699999999989</v>
      </c>
      <c r="Q17" s="91">
        <f>'2008'!C367</f>
        <v>2.59842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2009</v>
      </c>
      <c r="P18" s="90">
        <f>'2009'!B367</f>
        <v>3.8976299999999999</v>
      </c>
      <c r="Q18" s="91">
        <f>'2009'!C367</f>
        <v>0.94487999999999994</v>
      </c>
    </row>
    <row r="19" spans="1:17" ht="15.75" thickBot="1" x14ac:dyDescent="0.3">
      <c r="O19" s="2">
        <v>2010</v>
      </c>
      <c r="P19" s="90">
        <f>'2010'!B367</f>
        <v>5.3936899999999985</v>
      </c>
      <c r="Q19" s="91">
        <f>'2010'!C367</f>
        <v>1.0629899999999999</v>
      </c>
    </row>
    <row r="20" spans="1:17" ht="15.75" thickBot="1" x14ac:dyDescent="0.3">
      <c r="A20" s="84" t="s">
        <v>17</v>
      </c>
      <c r="B20" s="30"/>
      <c r="C20" s="30"/>
      <c r="D20" s="31"/>
      <c r="O20" s="2">
        <v>2011</v>
      </c>
      <c r="P20" s="90">
        <f>'2011'!B367</f>
        <v>3.7795199999999993</v>
      </c>
      <c r="Q20" s="91">
        <f>'2011'!C367</f>
        <v>0.98425000000000018</v>
      </c>
    </row>
    <row r="21" spans="1:17" ht="15.75" thickBot="1" x14ac:dyDescent="0.3">
      <c r="A21" s="32" t="s">
        <v>56</v>
      </c>
      <c r="B21" s="33"/>
      <c r="C21" s="33"/>
      <c r="D21" s="34"/>
      <c r="O21" s="2">
        <v>2012</v>
      </c>
      <c r="P21" s="90">
        <f>'2012'!B367</f>
        <v>4.6062899999999996</v>
      </c>
      <c r="Q21" s="91">
        <f>'2012'!C367</f>
        <v>2.7165300000000006</v>
      </c>
    </row>
    <row r="22" spans="1:17" ht="15.75" thickBot="1" x14ac:dyDescent="0.3">
      <c r="A22" s="35" t="s">
        <v>57</v>
      </c>
      <c r="B22" s="36"/>
      <c r="C22" s="36"/>
      <c r="D22" s="37"/>
      <c r="O22" s="2">
        <v>2013</v>
      </c>
      <c r="P22" s="90">
        <f>'2013'!B367</f>
        <v>3.8976299999999999</v>
      </c>
      <c r="Q22" s="91">
        <f>'2013'!C367</f>
        <v>1.4566899999999996</v>
      </c>
    </row>
    <row r="23" spans="1:17" ht="15.75" thickBot="1" x14ac:dyDescent="0.3">
      <c r="O23" s="2">
        <v>2014</v>
      </c>
      <c r="P23" s="90">
        <f>'2014'!B367</f>
        <v>10.236199999999998</v>
      </c>
      <c r="Q23" s="91">
        <f>'2014'!C367</f>
        <v>7.3228200000000001</v>
      </c>
    </row>
    <row r="24" spans="1:17" ht="15.75" thickBot="1" x14ac:dyDescent="0.3">
      <c r="A24" s="38" t="s">
        <v>55</v>
      </c>
      <c r="B24" s="54"/>
      <c r="C24" s="54"/>
      <c r="D24" s="39"/>
      <c r="O24" s="2">
        <v>2015</v>
      </c>
      <c r="P24" s="90">
        <f>'2015'!B367</f>
        <v>6.25983</v>
      </c>
      <c r="Q24" s="91">
        <f>'2015'!C367</f>
        <v>2.9527500000000004</v>
      </c>
    </row>
    <row r="25" spans="1:17" ht="15.75" thickBot="1" x14ac:dyDescent="0.3">
      <c r="A25" s="40"/>
      <c r="B25" s="40" t="s">
        <v>52</v>
      </c>
      <c r="C25" s="55">
        <v>25</v>
      </c>
      <c r="D25" s="57"/>
      <c r="O25" s="2">
        <v>2016</v>
      </c>
      <c r="P25" s="90">
        <f>'2016'!B367</f>
        <v>4.9999899999999986</v>
      </c>
      <c r="Q25" s="91">
        <f>'2016'!C367</f>
        <v>0.94487999999999994</v>
      </c>
    </row>
    <row r="26" spans="1:17" ht="15.75" thickBot="1" x14ac:dyDescent="0.3">
      <c r="A26" s="40"/>
      <c r="B26" s="40" t="s">
        <v>53</v>
      </c>
      <c r="C26" s="55">
        <v>4</v>
      </c>
      <c r="D26" s="57"/>
      <c r="O26" s="2">
        <v>2017</v>
      </c>
      <c r="P26" s="90">
        <f>'2017'!B367</f>
        <v>7.3621899999999991</v>
      </c>
      <c r="Q26" s="91">
        <f>'2017'!C367</f>
        <v>3.5432999999999999</v>
      </c>
    </row>
    <row r="27" spans="1:17" ht="15.75" thickBot="1" x14ac:dyDescent="0.3">
      <c r="A27" s="41"/>
      <c r="B27" s="41" t="s">
        <v>54</v>
      </c>
      <c r="C27" s="56">
        <v>1</v>
      </c>
      <c r="D27" s="58"/>
      <c r="O27" s="2">
        <v>2018</v>
      </c>
      <c r="P27" s="90">
        <f>'2018'!B367</f>
        <v>2.1259799999999998</v>
      </c>
      <c r="Q27" s="91">
        <f>'2018'!C367</f>
        <v>1.37795</v>
      </c>
    </row>
    <row r="28" spans="1:17" ht="15.75" thickBot="1" x14ac:dyDescent="0.3">
      <c r="O28" s="2">
        <v>2019</v>
      </c>
      <c r="P28" s="90">
        <f>'2019'!B367</f>
        <v>9.2125799999999973</v>
      </c>
      <c r="Q28" s="91">
        <f>'2019'!C367</f>
        <v>2.55905</v>
      </c>
    </row>
    <row r="29" spans="1:17" ht="15" customHeight="1" thickBot="1" x14ac:dyDescent="0.3">
      <c r="A29" s="42"/>
      <c r="B29" s="50"/>
      <c r="C29" s="50"/>
      <c r="D29" s="51" t="s">
        <v>27</v>
      </c>
      <c r="O29" s="2">
        <v>2020</v>
      </c>
      <c r="P29" s="90">
        <f>'2020'!B367</f>
        <v>7.0865999999999998</v>
      </c>
      <c r="Q29" s="91">
        <f>'2020'!C367</f>
        <v>0.98425000000000007</v>
      </c>
    </row>
    <row r="30" spans="1:17" ht="15" customHeight="1" thickBot="1" x14ac:dyDescent="0.3">
      <c r="A30" s="43" t="s">
        <v>29</v>
      </c>
      <c r="B30" s="52" t="s">
        <v>25</v>
      </c>
      <c r="C30" s="52" t="s">
        <v>26</v>
      </c>
      <c r="D30" s="53" t="s">
        <v>28</v>
      </c>
      <c r="O30" s="2">
        <v>2021</v>
      </c>
      <c r="P30" s="90">
        <f>'2021'!B367</f>
        <v>4.8425099999999999</v>
      </c>
      <c r="Q30" s="91">
        <f>'2021'!C367</f>
        <v>3.7007800000000004</v>
      </c>
    </row>
    <row r="31" spans="1:17" ht="15.75" thickBot="1" x14ac:dyDescent="0.3">
      <c r="A31" s="44" t="s">
        <v>19</v>
      </c>
      <c r="B31" s="45">
        <f>FREQ!$B$35</f>
        <v>1.1399999999999999</v>
      </c>
      <c r="C31" s="152">
        <f>FREQ!$C$35</f>
        <v>44849</v>
      </c>
      <c r="D31" s="46">
        <v>50</v>
      </c>
      <c r="O31" s="2">
        <v>2022</v>
      </c>
      <c r="P31" s="90">
        <f>'2022'!B367</f>
        <v>4.9606199999999987</v>
      </c>
      <c r="Q31" s="91">
        <f>'2022'!C367</f>
        <v>2.6771599999999998</v>
      </c>
    </row>
    <row r="32" spans="1:17" ht="15.75" thickBot="1" x14ac:dyDescent="0.3">
      <c r="A32" s="44" t="s">
        <v>20</v>
      </c>
      <c r="B32" s="45">
        <f>FREQ!$D$35</f>
        <v>1.97</v>
      </c>
      <c r="C32" s="152">
        <f>FREQ!$E$35</f>
        <v>35650</v>
      </c>
      <c r="D32" s="46">
        <v>63</v>
      </c>
      <c r="O32" s="2">
        <v>2023</v>
      </c>
      <c r="P32" s="90">
        <f>'2023'!B367</f>
        <v>8.5432899999999989</v>
      </c>
      <c r="Q32" s="91">
        <f>'2023'!C367</f>
        <v>0.43307000000000001</v>
      </c>
    </row>
    <row r="33" spans="1:17" ht="15.75" thickBot="1" x14ac:dyDescent="0.3">
      <c r="A33" s="44" t="s">
        <v>21</v>
      </c>
      <c r="B33" s="45">
        <f>FREQ!$F$35</f>
        <v>2.95</v>
      </c>
      <c r="C33" s="152">
        <f>FREQ!$G$35</f>
        <v>41890</v>
      </c>
      <c r="D33" s="46">
        <v>303</v>
      </c>
      <c r="O33" s="2">
        <v>2024</v>
      </c>
      <c r="P33" s="90">
        <f>'2024'!B367</f>
        <v>4.4881799999999989</v>
      </c>
      <c r="Q33" s="91">
        <f>'2024'!C367</f>
        <v>0.23622000000000001</v>
      </c>
    </row>
    <row r="34" spans="1:17" ht="15.75" customHeight="1" thickBot="1" x14ac:dyDescent="0.3">
      <c r="A34" s="44" t="s">
        <v>22</v>
      </c>
      <c r="B34" s="45">
        <f>FREQ!$H$35</f>
        <v>2.95</v>
      </c>
      <c r="C34" s="152">
        <f>FREQ!$I$35</f>
        <v>41890</v>
      </c>
      <c r="D34" s="46">
        <v>192</v>
      </c>
      <c r="O34" s="2">
        <v>2025</v>
      </c>
      <c r="P34" s="90">
        <f>'2025'!B367</f>
        <v>2.9133800000000005</v>
      </c>
      <c r="Q34" s="91">
        <f>'2025'!C367</f>
        <v>1.8897600000000001</v>
      </c>
    </row>
    <row r="35" spans="1:17" x14ac:dyDescent="0.25">
      <c r="A35" s="44" t="s">
        <v>23</v>
      </c>
      <c r="B35" s="45">
        <f>FREQ!$J$35</f>
        <v>3.5</v>
      </c>
      <c r="C35" s="152">
        <f>FREQ!$K$35</f>
        <v>44849</v>
      </c>
      <c r="D35" s="46">
        <v>117</v>
      </c>
      <c r="O35" s="168" t="s">
        <v>126</v>
      </c>
      <c r="P35" s="169"/>
      <c r="Q35" s="169"/>
    </row>
    <row r="36" spans="1:17" x14ac:dyDescent="0.25">
      <c r="A36" s="47" t="s">
        <v>24</v>
      </c>
      <c r="B36" s="48">
        <f>FREQ!$L$35</f>
        <v>3.5</v>
      </c>
      <c r="C36" s="153">
        <f>FREQ!$M$35</f>
        <v>44849</v>
      </c>
      <c r="D36" s="49">
        <v>42</v>
      </c>
      <c r="O36" s="170"/>
      <c r="P36" s="170"/>
      <c r="Q36" s="170"/>
    </row>
    <row r="38" spans="1:17" ht="15.75" x14ac:dyDescent="0.25">
      <c r="A38" s="166" t="s">
        <v>73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</row>
  </sheetData>
  <sheetProtection algorithmName="SHA-512" hashValue="uaME8WuSqanbLFtMLjff2hKcXWztezFuFC/GN/xmG6LoxBZEv7XF0bZ04oJrUAO8hp3m4wG7Zy0RRxxGv+2eZw==" saltValue="ONqwjnlySmQ6UkRpUuda+w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109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46</v>
      </c>
      <c r="L1" s="68"/>
      <c r="M1" s="69">
        <v>2025</v>
      </c>
    </row>
    <row r="2" spans="1:27" ht="15" customHeight="1" x14ac:dyDescent="0.25">
      <c r="A2" s="85"/>
      <c r="H2" s="60" t="s">
        <v>70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30</v>
      </c>
      <c r="B3" s="7" t="s">
        <v>31</v>
      </c>
      <c r="C3" s="7" t="s">
        <v>32</v>
      </c>
      <c r="D3" s="7" t="s">
        <v>33</v>
      </c>
      <c r="E3" s="7" t="s">
        <v>34</v>
      </c>
      <c r="F3" s="7" t="s">
        <v>35</v>
      </c>
      <c r="G3" s="7" t="s">
        <v>36</v>
      </c>
      <c r="H3" s="7" t="s">
        <v>37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7.8740000000000004E-2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1.0629900000000001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0.11811000000000001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0.62992000000000004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43</v>
      </c>
      <c r="B35" s="71">
        <f ca="1">SUM(B4:B34)</f>
        <v>0</v>
      </c>
      <c r="C35" s="71">
        <f ca="1">SUM(C4:C34)</f>
        <v>7.8740000000000004E-2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0.70866000000000007</v>
      </c>
      <c r="H35" s="71">
        <f t="shared" ca="1" si="0"/>
        <v>3.9370000000000002E-2</v>
      </c>
      <c r="I35" s="71">
        <f t="shared" ca="1" si="0"/>
        <v>0.11811000000000001</v>
      </c>
      <c r="J35" s="71">
        <f t="shared" ref="J35" ca="1" si="1">SUM(J4:J34)</f>
        <v>7.8740000000000004E-2</v>
      </c>
      <c r="K35" s="71">
        <f t="shared" ref="K35" ca="1" si="2">SUM(K4:K34)</f>
        <v>1.0629900000000001</v>
      </c>
      <c r="L35" s="71">
        <f t="shared" ref="L35" ca="1" si="3">SUM(L4:L34)</f>
        <v>7.8740000000000004E-2</v>
      </c>
      <c r="M35" s="71">
        <f t="shared" ref="M35" ca="1" si="4">SUM(M4:M34)</f>
        <v>0.74803000000000008</v>
      </c>
      <c r="U35" s="1"/>
      <c r="V35" s="3"/>
    </row>
    <row r="36" spans="1:22" ht="14.45" customHeight="1" x14ac:dyDescent="0.25">
      <c r="A36" s="72" t="s">
        <v>50</v>
      </c>
      <c r="B36" s="73">
        <f ca="1">B35</f>
        <v>0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0.7874000000000001</v>
      </c>
      <c r="H36" s="73">
        <f t="shared" ca="1" si="5"/>
        <v>0.82677000000000012</v>
      </c>
      <c r="I36" s="73">
        <f t="shared" ca="1" si="5"/>
        <v>0.94488000000000016</v>
      </c>
      <c r="J36" s="73">
        <f t="shared" ca="1" si="5"/>
        <v>1.0236200000000002</v>
      </c>
      <c r="K36" s="73">
        <f t="shared" ca="1" si="5"/>
        <v>2.0866100000000003</v>
      </c>
      <c r="L36" s="73">
        <f t="shared" ca="1" si="5"/>
        <v>2.1653500000000001</v>
      </c>
      <c r="M36" s="73">
        <f t="shared" ca="1" si="5"/>
        <v>2.9133800000000001</v>
      </c>
    </row>
    <row r="37" spans="1:22" ht="14.45" customHeight="1" x14ac:dyDescent="0.25">
      <c r="A37" s="72" t="s">
        <v>44</v>
      </c>
      <c r="B37" s="73">
        <f t="shared" ref="B37:M37" ca="1" si="6">MAX(B4:B34)</f>
        <v>0</v>
      </c>
      <c r="C37" s="73">
        <f t="shared" ca="1" si="6"/>
        <v>7.8740000000000004E-2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0.43307000000000001</v>
      </c>
      <c r="H37" s="73">
        <f t="shared" ca="1" si="6"/>
        <v>3.9370000000000002E-2</v>
      </c>
      <c r="I37" s="73">
        <f t="shared" ca="1" si="6"/>
        <v>0.11811000000000001</v>
      </c>
      <c r="J37" s="73">
        <f t="shared" ca="1" si="6"/>
        <v>7.8740000000000004E-2</v>
      </c>
      <c r="K37" s="73">
        <f t="shared" ca="1" si="6"/>
        <v>1.0629900000000001</v>
      </c>
      <c r="L37" s="73">
        <f ca="1">MAX(L4:L34)</f>
        <v>7.8740000000000004E-2</v>
      </c>
      <c r="M37" s="73">
        <f t="shared" ca="1" si="6"/>
        <v>0.62992000000000004</v>
      </c>
    </row>
    <row r="38" spans="1:22" ht="14.45" customHeight="1" x14ac:dyDescent="0.25">
      <c r="A38" s="72" t="s">
        <v>45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2</v>
      </c>
      <c r="H38" s="74">
        <f t="shared" ca="1" si="7"/>
        <v>1</v>
      </c>
      <c r="I38" s="74">
        <f t="shared" ca="1" si="7"/>
        <v>1</v>
      </c>
      <c r="J38" s="74">
        <f t="shared" ca="1" si="7"/>
        <v>1</v>
      </c>
      <c r="K38" s="74">
        <f t="shared" ca="1" si="7"/>
        <v>1</v>
      </c>
      <c r="L38" s="74">
        <f t="shared" ca="1" si="7"/>
        <v>1</v>
      </c>
      <c r="M38" s="74">
        <f t="shared" ca="1" si="7"/>
        <v>2</v>
      </c>
    </row>
    <row r="40" spans="1:22" ht="15.75" x14ac:dyDescent="0.25">
      <c r="A40" s="75" t="s">
        <v>47</v>
      </c>
      <c r="B40" s="76"/>
      <c r="C40" s="76"/>
      <c r="D40" s="77">
        <f ca="1">MAX(B4:M34)</f>
        <v>1.0629900000000001</v>
      </c>
    </row>
    <row r="41" spans="1:22" ht="15.75" x14ac:dyDescent="0.25">
      <c r="A41" s="75" t="s">
        <v>48</v>
      </c>
      <c r="B41" s="76"/>
      <c r="C41" s="76"/>
      <c r="D41" s="77">
        <f ca="1">MAX(B35:M35)</f>
        <v>1.0629900000000001</v>
      </c>
    </row>
    <row r="42" spans="1:22" ht="15.75" x14ac:dyDescent="0.25">
      <c r="A42" s="75" t="s">
        <v>51</v>
      </c>
      <c r="B42" s="76"/>
      <c r="C42" s="76"/>
      <c r="D42" s="77">
        <f ca="1">(SUM(J18:J33))+(SUM(K4:K34))+((SUM(L4:L34))+(SUM(M4:M33)))</f>
        <v>1.8897600000000003</v>
      </c>
    </row>
    <row r="43" spans="1:22" ht="15.75" x14ac:dyDescent="0.25">
      <c r="A43" s="75" t="s">
        <v>71</v>
      </c>
      <c r="B43" s="76"/>
      <c r="C43" s="76"/>
      <c r="D43" s="77">
        <f ca="1">M36</f>
        <v>2.9133800000000001</v>
      </c>
    </row>
    <row r="44" spans="1:22" ht="15.75" x14ac:dyDescent="0.25">
      <c r="A44" s="75" t="s">
        <v>67</v>
      </c>
      <c r="B44" s="76"/>
      <c r="C44" s="76"/>
      <c r="D44" s="78">
        <f ca="1">M36/Meta_Stats!$D$15</f>
        <v>0.54772843287391526</v>
      </c>
    </row>
    <row r="45" spans="1:22" ht="15.75" x14ac:dyDescent="0.25">
      <c r="A45" s="75" t="s">
        <v>49</v>
      </c>
      <c r="B45" s="76"/>
      <c r="C45" s="76"/>
      <c r="D45" s="79">
        <f ca="1">SUM(B38:M38)</f>
        <v>10</v>
      </c>
    </row>
    <row r="47" spans="1:22" ht="15.75" x14ac:dyDescent="0.25">
      <c r="A47" s="166" t="s">
        <v>73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1995</formula>
    </cfRule>
    <cfRule type="cellIs" dxfId="6" priority="2" operator="equal">
      <formula>1999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'WY-DD'!$A$1:$A$31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5"/>
  <sheetViews>
    <sheetView workbookViewId="0">
      <selection activeCell="M16" sqref="M16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72</v>
      </c>
      <c r="B1" s="63" t="s">
        <v>59</v>
      </c>
      <c r="C1" s="63" t="s">
        <v>63</v>
      </c>
      <c r="D1" s="63" t="s">
        <v>60</v>
      </c>
      <c r="E1" s="63" t="s">
        <v>64</v>
      </c>
      <c r="F1" s="63" t="s">
        <v>61</v>
      </c>
      <c r="G1" s="63" t="s">
        <v>62</v>
      </c>
      <c r="H1" s="63" t="s">
        <v>65</v>
      </c>
      <c r="I1" s="63" t="s">
        <v>66</v>
      </c>
    </row>
    <row r="2" spans="1:9" x14ac:dyDescent="0.25">
      <c r="A2" s="122">
        <v>83500</v>
      </c>
      <c r="B2" s="123">
        <v>45668.5</v>
      </c>
      <c r="C2" s="122" t="s">
        <v>130</v>
      </c>
      <c r="D2" s="123">
        <v>45670.5</v>
      </c>
      <c r="E2" s="122" t="s">
        <v>130</v>
      </c>
      <c r="F2" s="124">
        <f>D2-B2</f>
        <v>2</v>
      </c>
      <c r="G2" s="125" t="s">
        <v>131</v>
      </c>
      <c r="H2" s="125" t="s">
        <v>87</v>
      </c>
      <c r="I2" s="122">
        <v>1</v>
      </c>
    </row>
    <row r="3" spans="1:9" x14ac:dyDescent="0.25">
      <c r="A3" s="122">
        <v>83500</v>
      </c>
      <c r="B3" s="123">
        <v>45524.75</v>
      </c>
      <c r="C3" s="122">
        <v>114</v>
      </c>
      <c r="D3" s="123">
        <v>45530.368055555555</v>
      </c>
      <c r="E3" s="122">
        <v>114</v>
      </c>
      <c r="F3" s="124">
        <f>D3-B3</f>
        <v>5.6180555555547471</v>
      </c>
      <c r="G3" s="125" t="s">
        <v>94</v>
      </c>
      <c r="H3" s="125" t="s">
        <v>87</v>
      </c>
      <c r="I3" s="122">
        <v>1</v>
      </c>
    </row>
    <row r="4" spans="1:9" x14ac:dyDescent="0.25">
      <c r="A4" s="122">
        <v>83500</v>
      </c>
      <c r="B4" s="123">
        <v>43951.625</v>
      </c>
      <c r="C4" s="122">
        <v>155</v>
      </c>
      <c r="D4" s="123">
        <v>43955.495833333334</v>
      </c>
      <c r="E4" s="122">
        <v>155</v>
      </c>
      <c r="F4" s="124">
        <f>D4-B4</f>
        <v>3.8708333333343035</v>
      </c>
      <c r="G4" s="125" t="s">
        <v>94</v>
      </c>
      <c r="H4" s="125" t="s">
        <v>87</v>
      </c>
      <c r="I4" s="122">
        <v>1</v>
      </c>
    </row>
    <row r="5" spans="1:9" x14ac:dyDescent="0.25">
      <c r="A5" s="126">
        <v>83500</v>
      </c>
      <c r="B5" s="127">
        <v>43907.5</v>
      </c>
      <c r="C5" s="126">
        <v>142</v>
      </c>
      <c r="D5" s="127">
        <v>43909.5</v>
      </c>
      <c r="E5" s="126" t="s">
        <v>111</v>
      </c>
      <c r="F5" s="128">
        <f>D5-B5</f>
        <v>2</v>
      </c>
      <c r="G5" s="129" t="s">
        <v>112</v>
      </c>
      <c r="H5" s="129" t="s">
        <v>114</v>
      </c>
      <c r="I5" s="126">
        <v>3</v>
      </c>
    </row>
    <row r="6" spans="1:9" x14ac:dyDescent="0.25">
      <c r="A6" s="126">
        <v>83500</v>
      </c>
      <c r="B6" s="127">
        <v>43901.364583333336</v>
      </c>
      <c r="C6" s="126">
        <v>92</v>
      </c>
      <c r="D6" s="127">
        <v>43907.390277777777</v>
      </c>
      <c r="E6" s="126" t="s">
        <v>111</v>
      </c>
      <c r="F6" s="128">
        <f>D6-B6</f>
        <v>6.0256944444408873</v>
      </c>
      <c r="G6" s="129" t="s">
        <v>112</v>
      </c>
      <c r="H6" s="129" t="s">
        <v>113</v>
      </c>
      <c r="I6" s="126">
        <v>3</v>
      </c>
    </row>
    <row r="7" spans="1:9" x14ac:dyDescent="0.25">
      <c r="A7" s="21">
        <v>83500</v>
      </c>
      <c r="B7" s="22">
        <v>42616.5</v>
      </c>
      <c r="C7" s="21">
        <v>113</v>
      </c>
      <c r="D7" s="22">
        <v>42619.5</v>
      </c>
      <c r="E7" s="21">
        <v>113</v>
      </c>
      <c r="F7" s="23">
        <v>3</v>
      </c>
      <c r="G7" s="24" t="s">
        <v>86</v>
      </c>
      <c r="H7" s="24" t="s">
        <v>87</v>
      </c>
      <c r="I7" s="21">
        <v>1</v>
      </c>
    </row>
    <row r="8" spans="1:9" x14ac:dyDescent="0.25">
      <c r="A8" s="21">
        <v>83500</v>
      </c>
      <c r="B8" s="22">
        <v>42473.25</v>
      </c>
      <c r="C8" s="21">
        <v>102</v>
      </c>
      <c r="D8" s="22">
        <v>42478</v>
      </c>
      <c r="E8" s="21">
        <v>102</v>
      </c>
      <c r="F8" s="23">
        <v>4.75</v>
      </c>
      <c r="G8" s="24" t="s">
        <v>88</v>
      </c>
      <c r="H8" s="24" t="s">
        <v>87</v>
      </c>
      <c r="I8" s="21">
        <v>1</v>
      </c>
    </row>
    <row r="9" spans="1:9" x14ac:dyDescent="0.25">
      <c r="A9" s="21">
        <v>83500</v>
      </c>
      <c r="B9" s="22">
        <v>41457.953472222202</v>
      </c>
      <c r="C9" s="21">
        <v>62</v>
      </c>
      <c r="D9" s="22">
        <v>41462.202777777798</v>
      </c>
      <c r="E9" s="21">
        <v>62</v>
      </c>
      <c r="F9" s="23">
        <v>4.25</v>
      </c>
      <c r="G9" s="24" t="s">
        <v>89</v>
      </c>
      <c r="H9" s="24" t="s">
        <v>87</v>
      </c>
      <c r="I9" s="21">
        <v>1</v>
      </c>
    </row>
    <row r="10" spans="1:9" x14ac:dyDescent="0.25">
      <c r="A10" s="21">
        <v>83500</v>
      </c>
      <c r="B10" s="22">
        <v>41419.724305555603</v>
      </c>
      <c r="C10" s="21">
        <v>62</v>
      </c>
      <c r="D10" s="22">
        <v>41423.454861111102</v>
      </c>
      <c r="E10" s="21">
        <v>62</v>
      </c>
      <c r="F10" s="23">
        <v>3.73</v>
      </c>
      <c r="G10" s="24" t="s">
        <v>90</v>
      </c>
      <c r="H10" s="24" t="s">
        <v>87</v>
      </c>
      <c r="I10" s="21">
        <v>1</v>
      </c>
    </row>
    <row r="11" spans="1:9" x14ac:dyDescent="0.25">
      <c r="A11" s="21">
        <v>83500</v>
      </c>
      <c r="B11" s="22">
        <v>40436.71875</v>
      </c>
      <c r="C11" s="21">
        <v>137</v>
      </c>
      <c r="D11" s="22">
        <v>40441.468055555597</v>
      </c>
      <c r="E11" s="21">
        <v>137</v>
      </c>
      <c r="F11" s="23">
        <v>4.75</v>
      </c>
      <c r="G11" s="24" t="s">
        <v>91</v>
      </c>
      <c r="H11" s="24" t="s">
        <v>87</v>
      </c>
      <c r="I11" s="21">
        <v>1</v>
      </c>
    </row>
    <row r="12" spans="1:9" x14ac:dyDescent="0.25">
      <c r="A12" s="21">
        <v>83500</v>
      </c>
      <c r="B12" s="22">
        <v>40097.415972222203</v>
      </c>
      <c r="C12" s="21">
        <v>0</v>
      </c>
      <c r="D12" s="22">
        <v>40100.521527777797</v>
      </c>
      <c r="E12" s="21">
        <v>0</v>
      </c>
      <c r="F12" s="23">
        <v>3.11</v>
      </c>
      <c r="G12" s="24" t="s">
        <v>92</v>
      </c>
      <c r="H12" s="24" t="s">
        <v>87</v>
      </c>
      <c r="I12" s="21">
        <v>1</v>
      </c>
    </row>
    <row r="13" spans="1:9" x14ac:dyDescent="0.25">
      <c r="A13" s="21">
        <v>83500</v>
      </c>
      <c r="B13" s="22">
        <v>38738.224999999999</v>
      </c>
      <c r="C13" s="21">
        <v>6</v>
      </c>
      <c r="D13" s="22">
        <v>38740.474999999999</v>
      </c>
      <c r="E13" s="21">
        <v>6</v>
      </c>
      <c r="F13" s="23">
        <v>2.25</v>
      </c>
      <c r="G13" s="24" t="s">
        <v>86</v>
      </c>
      <c r="H13" s="24" t="s">
        <v>87</v>
      </c>
      <c r="I13" s="21">
        <v>1</v>
      </c>
    </row>
    <row r="14" spans="1:9" x14ac:dyDescent="0.25">
      <c r="A14" s="21">
        <v>83500</v>
      </c>
      <c r="B14" s="22">
        <v>38486.304166666698</v>
      </c>
      <c r="C14" s="21">
        <v>184</v>
      </c>
      <c r="D14" s="22">
        <v>38489.554166666698</v>
      </c>
      <c r="E14" s="21">
        <v>184</v>
      </c>
      <c r="F14" s="23">
        <v>3.25</v>
      </c>
      <c r="G14" s="24" t="s">
        <v>86</v>
      </c>
      <c r="H14" s="24" t="s">
        <v>87</v>
      </c>
      <c r="I14" s="21">
        <v>1</v>
      </c>
    </row>
    <row r="15" spans="1:9" x14ac:dyDescent="0.25">
      <c r="A15" s="21">
        <v>83500</v>
      </c>
      <c r="B15" s="22">
        <v>37792.2722222222</v>
      </c>
      <c r="C15" s="21">
        <v>126</v>
      </c>
      <c r="D15" s="22">
        <v>37795.451388888898</v>
      </c>
      <c r="E15" s="21">
        <v>126</v>
      </c>
      <c r="F15" s="23">
        <v>3.18</v>
      </c>
      <c r="G15" s="24" t="s">
        <v>93</v>
      </c>
      <c r="H15" s="24" t="s">
        <v>87</v>
      </c>
      <c r="I15" s="21">
        <v>1</v>
      </c>
    </row>
    <row r="16" spans="1:9" x14ac:dyDescent="0.25">
      <c r="A16" s="21">
        <v>83500</v>
      </c>
      <c r="B16" s="22">
        <v>37405.346527777801</v>
      </c>
      <c r="C16" s="21">
        <v>23</v>
      </c>
      <c r="D16" s="22">
        <v>37408.096527777801</v>
      </c>
      <c r="E16" s="21">
        <v>23</v>
      </c>
      <c r="F16" s="23">
        <v>2.75</v>
      </c>
      <c r="G16" s="24" t="s">
        <v>91</v>
      </c>
      <c r="H16" s="24" t="s">
        <v>87</v>
      </c>
      <c r="I16" s="21">
        <v>1</v>
      </c>
    </row>
    <row r="17" spans="1:9" x14ac:dyDescent="0.25">
      <c r="A17" s="21">
        <v>83500</v>
      </c>
      <c r="B17" s="22">
        <v>37205.879861111098</v>
      </c>
      <c r="C17" s="21">
        <v>6</v>
      </c>
      <c r="D17" s="22">
        <v>37210.350694444402</v>
      </c>
      <c r="E17" s="21">
        <v>6</v>
      </c>
      <c r="F17" s="23">
        <v>4.47</v>
      </c>
      <c r="G17" s="24" t="s">
        <v>94</v>
      </c>
      <c r="H17" s="24" t="s">
        <v>87</v>
      </c>
      <c r="I17" s="21">
        <v>1</v>
      </c>
    </row>
    <row r="18" spans="1:9" x14ac:dyDescent="0.25">
      <c r="A18" s="21">
        <v>83500</v>
      </c>
      <c r="B18" s="22">
        <v>36728.379166666702</v>
      </c>
      <c r="C18" s="21">
        <v>54</v>
      </c>
      <c r="D18" s="22">
        <v>36731.697916666701</v>
      </c>
      <c r="E18" s="21">
        <v>54</v>
      </c>
      <c r="F18" s="23">
        <v>3.32</v>
      </c>
      <c r="G18" s="24" t="s">
        <v>94</v>
      </c>
      <c r="H18" s="24" t="s">
        <v>87</v>
      </c>
      <c r="I18" s="21">
        <v>1</v>
      </c>
    </row>
    <row r="19" spans="1:9" x14ac:dyDescent="0.25">
      <c r="A19" s="102">
        <v>83500</v>
      </c>
      <c r="B19" s="103">
        <v>36250.262499999997</v>
      </c>
      <c r="C19" s="102">
        <v>4</v>
      </c>
      <c r="D19" s="103">
        <v>36255.367361111101</v>
      </c>
      <c r="E19" s="102">
        <v>4</v>
      </c>
      <c r="F19" s="104">
        <v>5.0999999999999996</v>
      </c>
      <c r="G19" s="105" t="s">
        <v>95</v>
      </c>
      <c r="H19" s="105" t="s">
        <v>96</v>
      </c>
      <c r="I19" s="102">
        <v>2</v>
      </c>
    </row>
    <row r="20" spans="1:9" x14ac:dyDescent="0.25">
      <c r="A20" s="21">
        <v>83500</v>
      </c>
      <c r="B20" s="22">
        <v>35469.734027777798</v>
      </c>
      <c r="C20" s="21">
        <v>13</v>
      </c>
      <c r="D20" s="22">
        <v>35472.274305555598</v>
      </c>
      <c r="E20" s="21">
        <v>13</v>
      </c>
      <c r="F20" s="23">
        <v>2.54</v>
      </c>
      <c r="G20" s="24" t="s">
        <v>90</v>
      </c>
      <c r="H20" s="24" t="s">
        <v>87</v>
      </c>
      <c r="I20" s="21">
        <v>1</v>
      </c>
    </row>
    <row r="21" spans="1:9" x14ac:dyDescent="0.25">
      <c r="A21" s="21">
        <v>83500</v>
      </c>
      <c r="B21" s="22">
        <v>35260.952777777777</v>
      </c>
      <c r="C21" s="21">
        <v>85</v>
      </c>
      <c r="D21" s="22">
        <v>35261.827777777777</v>
      </c>
      <c r="E21" s="21">
        <v>91</v>
      </c>
      <c r="F21" s="23">
        <f>D21-B21</f>
        <v>0.875</v>
      </c>
      <c r="G21" s="24" t="s">
        <v>86</v>
      </c>
      <c r="H21" s="24" t="s">
        <v>97</v>
      </c>
      <c r="I21" s="21">
        <v>1</v>
      </c>
    </row>
    <row r="22" spans="1:9" x14ac:dyDescent="0.25">
      <c r="A22" s="21">
        <v>83500</v>
      </c>
      <c r="B22" s="22">
        <v>34740.662499999999</v>
      </c>
      <c r="C22" s="21">
        <v>58</v>
      </c>
      <c r="D22" s="22">
        <v>34743.189583333333</v>
      </c>
      <c r="E22" s="21">
        <v>58</v>
      </c>
      <c r="F22" s="106">
        <f>D22-B22</f>
        <v>2.5270833333343035</v>
      </c>
      <c r="G22" s="24" t="s">
        <v>91</v>
      </c>
      <c r="H22" s="24" t="s">
        <v>87</v>
      </c>
      <c r="I22" s="21">
        <v>1</v>
      </c>
    </row>
    <row r="23" spans="1:9" x14ac:dyDescent="0.25">
      <c r="A23" s="21"/>
      <c r="B23" s="22"/>
      <c r="C23" s="21"/>
      <c r="D23" s="22"/>
      <c r="E23" s="21"/>
      <c r="F23" s="107">
        <f>SUM(F3:F22)</f>
        <v>71.366666666664244</v>
      </c>
      <c r="G23" s="24"/>
      <c r="H23" s="24"/>
      <c r="I23" s="21"/>
    </row>
    <row r="24" spans="1:9" x14ac:dyDescent="0.25">
      <c r="A24" s="21"/>
      <c r="B24" s="22"/>
      <c r="C24" s="21"/>
      <c r="D24" s="22"/>
      <c r="E24" s="21"/>
      <c r="F24" s="23"/>
      <c r="G24" s="24"/>
      <c r="H24" s="24"/>
      <c r="I24" s="21"/>
    </row>
    <row r="25" spans="1:9" x14ac:dyDescent="0.25">
      <c r="C25" s="155" t="s">
        <v>127</v>
      </c>
      <c r="D25" s="155"/>
      <c r="E25" s="156">
        <f>Meta_Stats!B7*365.25</f>
        <v>11241</v>
      </c>
      <c r="F25" s="157">
        <f>100-(F23/E25)*100</f>
        <v>99.365121727011257</v>
      </c>
      <c r="G25" s="158" t="s">
        <v>128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9"/>
  <sheetViews>
    <sheetView zoomScale="90" zoomScaleNormal="90" workbookViewId="0">
      <pane ySplit="2" topLeftCell="A3" activePane="bottomLeft" state="frozen"/>
      <selection pane="bottomLeft" activeCell="H48" sqref="H48"/>
    </sheetView>
  </sheetViews>
  <sheetFormatPr defaultRowHeight="15" x14ac:dyDescent="0.25"/>
  <cols>
    <col min="1" max="1" width="16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3.28515625" bestFit="1" customWidth="1"/>
  </cols>
  <sheetData>
    <row r="1" spans="1:16" ht="26.25" x14ac:dyDescent="0.4">
      <c r="A1" s="108"/>
      <c r="B1" s="109"/>
      <c r="C1" s="110"/>
      <c r="D1" s="111" t="s">
        <v>99</v>
      </c>
      <c r="E1" s="110"/>
      <c r="F1" s="112"/>
      <c r="G1" s="110"/>
      <c r="H1" s="112"/>
      <c r="I1" s="110"/>
      <c r="J1" s="112"/>
      <c r="K1" s="110"/>
      <c r="L1" s="112"/>
      <c r="M1" s="110"/>
    </row>
    <row r="2" spans="1:16" ht="15.75" thickBot="1" x14ac:dyDescent="0.3">
      <c r="A2" s="113" t="s">
        <v>100</v>
      </c>
      <c r="B2" s="114" t="s">
        <v>101</v>
      </c>
      <c r="C2" s="115" t="s">
        <v>102</v>
      </c>
      <c r="D2" s="114" t="s">
        <v>103</v>
      </c>
      <c r="E2" s="115" t="s">
        <v>102</v>
      </c>
      <c r="F2" s="114" t="s">
        <v>104</v>
      </c>
      <c r="G2" s="115" t="s">
        <v>102</v>
      </c>
      <c r="H2" s="114" t="s">
        <v>105</v>
      </c>
      <c r="I2" s="115" t="s">
        <v>102</v>
      </c>
      <c r="J2" s="114" t="s">
        <v>106</v>
      </c>
      <c r="K2" s="115" t="s">
        <v>102</v>
      </c>
      <c r="L2" s="114" t="s">
        <v>107</v>
      </c>
      <c r="M2" s="115" t="s">
        <v>102</v>
      </c>
      <c r="N2" s="116"/>
      <c r="O2" s="116"/>
      <c r="P2" s="116"/>
    </row>
    <row r="3" spans="1:16" x14ac:dyDescent="0.25">
      <c r="A3" s="113">
        <v>1995</v>
      </c>
      <c r="B3" s="117">
        <v>0.47</v>
      </c>
      <c r="C3" s="159">
        <v>34751</v>
      </c>
      <c r="D3" s="117">
        <v>0.67</v>
      </c>
      <c r="E3" s="159">
        <v>34931</v>
      </c>
      <c r="F3" s="117">
        <v>0.87</v>
      </c>
      <c r="G3" s="159">
        <v>34932</v>
      </c>
      <c r="H3" s="117">
        <v>0.87</v>
      </c>
      <c r="I3" s="159">
        <v>34752</v>
      </c>
      <c r="J3" s="117">
        <v>0.98</v>
      </c>
      <c r="K3" s="159">
        <v>34770</v>
      </c>
      <c r="L3" s="117">
        <v>1.38</v>
      </c>
      <c r="M3" s="159">
        <v>34693</v>
      </c>
      <c r="N3" s="116"/>
      <c r="O3" s="116"/>
      <c r="P3" s="116"/>
    </row>
    <row r="4" spans="1:16" x14ac:dyDescent="0.25">
      <c r="A4" s="113">
        <v>1996</v>
      </c>
      <c r="B4" s="118">
        <v>0.35</v>
      </c>
      <c r="C4" s="159">
        <v>35306</v>
      </c>
      <c r="D4" s="118">
        <v>0.67</v>
      </c>
      <c r="E4" s="159">
        <v>35004</v>
      </c>
      <c r="F4" s="118">
        <v>0.83</v>
      </c>
      <c r="G4" s="159">
        <v>35004</v>
      </c>
      <c r="H4" s="118">
        <v>0.87</v>
      </c>
      <c r="I4" s="159">
        <v>35005</v>
      </c>
      <c r="J4" s="118">
        <v>1.02</v>
      </c>
      <c r="K4" s="159">
        <v>35138</v>
      </c>
      <c r="L4" s="118">
        <v>1.06</v>
      </c>
      <c r="M4" s="159">
        <v>35140</v>
      </c>
      <c r="N4" s="116"/>
      <c r="O4" s="116"/>
      <c r="P4" s="116"/>
    </row>
    <row r="5" spans="1:16" x14ac:dyDescent="0.25">
      <c r="A5" s="113">
        <v>1997</v>
      </c>
      <c r="B5" s="118">
        <v>0.91</v>
      </c>
      <c r="C5" s="159">
        <v>35650</v>
      </c>
      <c r="D5" s="118">
        <v>1.97</v>
      </c>
      <c r="E5" s="159">
        <v>35650</v>
      </c>
      <c r="F5" s="118">
        <v>1.97</v>
      </c>
      <c r="G5" s="159">
        <v>35650</v>
      </c>
      <c r="H5" s="118">
        <v>1.97</v>
      </c>
      <c r="I5" s="159">
        <v>35650</v>
      </c>
      <c r="J5" s="118">
        <v>2.0099999999999998</v>
      </c>
      <c r="K5" s="159">
        <v>35651</v>
      </c>
      <c r="L5" s="118">
        <v>2.0099999999999998</v>
      </c>
      <c r="M5" s="159">
        <v>35653</v>
      </c>
      <c r="N5" s="116"/>
      <c r="O5" s="116"/>
      <c r="P5" s="116"/>
    </row>
    <row r="6" spans="1:16" x14ac:dyDescent="0.25">
      <c r="A6" s="113">
        <v>1998</v>
      </c>
      <c r="B6" s="118">
        <v>0.28000000000000003</v>
      </c>
      <c r="C6" s="159">
        <v>35995</v>
      </c>
      <c r="D6" s="118">
        <v>0.31</v>
      </c>
      <c r="E6" s="159">
        <v>35995</v>
      </c>
      <c r="F6" s="118">
        <v>0.47</v>
      </c>
      <c r="G6" s="159">
        <v>35830</v>
      </c>
      <c r="H6" s="118">
        <v>0.55000000000000004</v>
      </c>
      <c r="I6" s="159">
        <v>35835</v>
      </c>
      <c r="J6" s="118">
        <v>0.79</v>
      </c>
      <c r="K6" s="159">
        <v>35835</v>
      </c>
      <c r="L6" s="118">
        <v>1.1399999999999999</v>
      </c>
      <c r="M6" s="159">
        <v>35843</v>
      </c>
      <c r="N6" s="116"/>
      <c r="O6" s="116"/>
      <c r="P6" s="116"/>
    </row>
    <row r="7" spans="1:16" x14ac:dyDescent="0.25">
      <c r="A7" s="113">
        <v>1999</v>
      </c>
      <c r="B7" s="118">
        <v>0.39</v>
      </c>
      <c r="C7" s="159">
        <v>36426</v>
      </c>
      <c r="D7" s="118">
        <v>0.75</v>
      </c>
      <c r="E7" s="159">
        <v>36349</v>
      </c>
      <c r="F7" s="118">
        <v>0.75</v>
      </c>
      <c r="G7" s="159">
        <v>36349</v>
      </c>
      <c r="H7" s="118">
        <v>0.75</v>
      </c>
      <c r="I7" s="159">
        <v>36349</v>
      </c>
      <c r="J7" s="118">
        <v>0.87</v>
      </c>
      <c r="K7" s="159">
        <v>36349</v>
      </c>
      <c r="L7" s="118">
        <v>1.42</v>
      </c>
      <c r="M7" s="159">
        <v>36351</v>
      </c>
      <c r="N7" s="116"/>
      <c r="O7" s="116"/>
      <c r="P7" s="116"/>
    </row>
    <row r="8" spans="1:16" x14ac:dyDescent="0.25">
      <c r="A8" s="113">
        <v>2000</v>
      </c>
      <c r="B8" s="118">
        <v>0.16</v>
      </c>
      <c r="C8" s="159">
        <v>36737</v>
      </c>
      <c r="D8" s="118">
        <v>0.28000000000000003</v>
      </c>
      <c r="E8" s="159">
        <v>36737</v>
      </c>
      <c r="F8" s="118">
        <v>0.43</v>
      </c>
      <c r="G8" s="159">
        <v>36591</v>
      </c>
      <c r="H8" s="118">
        <v>0.71</v>
      </c>
      <c r="I8" s="159">
        <v>36591</v>
      </c>
      <c r="J8" s="118">
        <v>1.46</v>
      </c>
      <c r="K8" s="159">
        <v>36591</v>
      </c>
      <c r="L8" s="118">
        <v>1.85</v>
      </c>
      <c r="M8" s="159">
        <v>36593</v>
      </c>
    </row>
    <row r="9" spans="1:16" x14ac:dyDescent="0.25">
      <c r="A9" s="113">
        <v>2001</v>
      </c>
      <c r="B9" s="118">
        <v>0.43</v>
      </c>
      <c r="C9" s="159">
        <v>36821</v>
      </c>
      <c r="D9" s="118">
        <v>0.91</v>
      </c>
      <c r="E9" s="159">
        <v>36821</v>
      </c>
      <c r="F9" s="118">
        <v>1.3</v>
      </c>
      <c r="G9" s="159">
        <v>36821</v>
      </c>
      <c r="H9" s="118">
        <v>1.38</v>
      </c>
      <c r="I9" s="159">
        <v>36821</v>
      </c>
      <c r="J9" s="118">
        <v>1.69</v>
      </c>
      <c r="K9" s="159">
        <v>36821</v>
      </c>
      <c r="L9" s="118">
        <v>2.44</v>
      </c>
      <c r="M9" s="159">
        <v>36821</v>
      </c>
    </row>
    <row r="10" spans="1:16" x14ac:dyDescent="0.25">
      <c r="A10" s="113">
        <v>2002</v>
      </c>
      <c r="B10" s="118">
        <v>0.47</v>
      </c>
      <c r="C10" s="159">
        <v>37451</v>
      </c>
      <c r="D10" s="118">
        <v>0.67</v>
      </c>
      <c r="E10" s="159">
        <v>37451</v>
      </c>
      <c r="F10" s="118">
        <v>0.75</v>
      </c>
      <c r="G10" s="159">
        <v>37452</v>
      </c>
      <c r="H10" s="118">
        <v>0.79</v>
      </c>
      <c r="I10" s="159">
        <v>37452</v>
      </c>
      <c r="J10" s="118">
        <v>0.94</v>
      </c>
      <c r="K10" s="159">
        <v>37506</v>
      </c>
      <c r="L10" s="118">
        <v>1.06</v>
      </c>
      <c r="M10" s="159">
        <v>37508</v>
      </c>
    </row>
    <row r="11" spans="1:16" x14ac:dyDescent="0.25">
      <c r="A11" s="113">
        <v>2003</v>
      </c>
      <c r="B11" s="118">
        <v>0.35</v>
      </c>
      <c r="C11" s="159">
        <v>37665</v>
      </c>
      <c r="D11" s="118">
        <v>0.75</v>
      </c>
      <c r="E11" s="159">
        <v>37666</v>
      </c>
      <c r="F11" s="118">
        <v>1.02</v>
      </c>
      <c r="G11" s="159">
        <v>37666</v>
      </c>
      <c r="H11" s="118">
        <v>1.22</v>
      </c>
      <c r="I11" s="159">
        <v>37666</v>
      </c>
      <c r="J11" s="118">
        <v>1.54</v>
      </c>
      <c r="K11" s="159">
        <v>37666</v>
      </c>
      <c r="L11" s="118">
        <v>1.77</v>
      </c>
      <c r="M11" s="159">
        <v>37667</v>
      </c>
    </row>
    <row r="12" spans="1:16" x14ac:dyDescent="0.25">
      <c r="A12" s="113">
        <v>2004</v>
      </c>
      <c r="B12" s="118">
        <v>0.28000000000000003</v>
      </c>
      <c r="C12" s="159">
        <v>38050</v>
      </c>
      <c r="D12" s="118">
        <v>0.55000000000000004</v>
      </c>
      <c r="E12" s="159">
        <v>38194</v>
      </c>
      <c r="F12" s="118">
        <v>0.83</v>
      </c>
      <c r="G12" s="159">
        <v>38194</v>
      </c>
      <c r="H12" s="118">
        <v>0.83</v>
      </c>
      <c r="I12" s="159">
        <v>38194</v>
      </c>
      <c r="J12" s="118">
        <v>0.83</v>
      </c>
      <c r="K12" s="159">
        <v>38194</v>
      </c>
      <c r="L12" s="118">
        <v>0.87</v>
      </c>
      <c r="M12" s="159">
        <v>38081</v>
      </c>
    </row>
    <row r="13" spans="1:16" x14ac:dyDescent="0.25">
      <c r="A13" s="113">
        <v>2005</v>
      </c>
      <c r="B13" s="118">
        <v>0.51</v>
      </c>
      <c r="C13" s="159">
        <v>38556</v>
      </c>
      <c r="D13" s="118">
        <v>0.51</v>
      </c>
      <c r="E13" s="159">
        <v>38556</v>
      </c>
      <c r="F13" s="118">
        <v>0.51</v>
      </c>
      <c r="G13" s="159">
        <v>38556</v>
      </c>
      <c r="H13" s="118">
        <v>0.55000000000000004</v>
      </c>
      <c r="I13" s="159">
        <v>38557</v>
      </c>
      <c r="J13" s="118">
        <v>0.83</v>
      </c>
      <c r="K13" s="159">
        <v>38289</v>
      </c>
      <c r="L13" s="118">
        <v>1.18</v>
      </c>
      <c r="M13" s="159">
        <v>38403</v>
      </c>
    </row>
    <row r="14" spans="1:16" x14ac:dyDescent="0.25">
      <c r="A14" s="113">
        <v>2006</v>
      </c>
      <c r="B14" s="118">
        <v>0.43</v>
      </c>
      <c r="C14" s="159">
        <v>38923</v>
      </c>
      <c r="D14" s="118">
        <v>0.59</v>
      </c>
      <c r="E14" s="159">
        <v>38923</v>
      </c>
      <c r="F14" s="118">
        <v>0.59</v>
      </c>
      <c r="G14" s="159">
        <v>38923</v>
      </c>
      <c r="H14" s="118">
        <v>0.71</v>
      </c>
      <c r="I14" s="159">
        <v>38924</v>
      </c>
      <c r="J14" s="118">
        <v>1.1399999999999999</v>
      </c>
      <c r="K14" s="159">
        <v>38787</v>
      </c>
      <c r="L14" s="118">
        <v>1.1399999999999999</v>
      </c>
      <c r="M14" s="159">
        <v>38789</v>
      </c>
    </row>
    <row r="15" spans="1:16" x14ac:dyDescent="0.25">
      <c r="A15" s="113">
        <v>2007</v>
      </c>
      <c r="B15" s="118">
        <v>0.2</v>
      </c>
      <c r="C15" s="159">
        <v>39308</v>
      </c>
      <c r="D15" s="118">
        <v>0.24</v>
      </c>
      <c r="E15" s="159">
        <v>39163</v>
      </c>
      <c r="F15" s="118">
        <v>0.35</v>
      </c>
      <c r="G15" s="159">
        <v>39163</v>
      </c>
      <c r="H15" s="118">
        <v>0.43</v>
      </c>
      <c r="I15" s="159">
        <v>39163</v>
      </c>
      <c r="J15" s="118">
        <v>0.67</v>
      </c>
      <c r="K15" s="159">
        <v>39164</v>
      </c>
      <c r="L15" s="118">
        <v>0.67</v>
      </c>
      <c r="M15" s="159">
        <v>39166</v>
      </c>
    </row>
    <row r="16" spans="1:16" x14ac:dyDescent="0.25">
      <c r="A16" s="113">
        <v>2008</v>
      </c>
      <c r="B16" s="118">
        <v>0.31</v>
      </c>
      <c r="C16" s="159">
        <v>39685</v>
      </c>
      <c r="D16" s="118">
        <v>0.59</v>
      </c>
      <c r="E16" s="159">
        <v>39685</v>
      </c>
      <c r="F16" s="118">
        <v>0.71</v>
      </c>
      <c r="G16" s="159">
        <v>39416</v>
      </c>
      <c r="H16" s="118">
        <v>0.94</v>
      </c>
      <c r="I16" s="159">
        <v>39686</v>
      </c>
      <c r="J16" s="118">
        <v>1.22</v>
      </c>
      <c r="K16" s="159">
        <v>39686</v>
      </c>
      <c r="L16" s="118">
        <v>1.26</v>
      </c>
      <c r="M16" s="159">
        <v>39419</v>
      </c>
    </row>
    <row r="17" spans="1:13" x14ac:dyDescent="0.25">
      <c r="A17" s="113">
        <v>2009</v>
      </c>
      <c r="B17" s="118">
        <v>0.2</v>
      </c>
      <c r="C17" s="159">
        <v>40015</v>
      </c>
      <c r="D17" s="118">
        <v>0.24</v>
      </c>
      <c r="E17" s="159">
        <v>40015</v>
      </c>
      <c r="F17" s="118">
        <v>0.47</v>
      </c>
      <c r="G17" s="159">
        <v>39798</v>
      </c>
      <c r="H17" s="118">
        <v>0.67</v>
      </c>
      <c r="I17" s="159">
        <v>39798</v>
      </c>
      <c r="J17" s="118">
        <v>0.79</v>
      </c>
      <c r="K17" s="159">
        <v>39799</v>
      </c>
      <c r="L17" s="118">
        <v>1.1000000000000001</v>
      </c>
      <c r="M17" s="159">
        <v>39801</v>
      </c>
    </row>
    <row r="18" spans="1:13" x14ac:dyDescent="0.25">
      <c r="A18" s="113">
        <v>2010</v>
      </c>
      <c r="B18" s="118">
        <v>0.31</v>
      </c>
      <c r="C18" s="159">
        <v>40199</v>
      </c>
      <c r="D18" s="118">
        <v>0.47</v>
      </c>
      <c r="E18" s="159">
        <v>40199</v>
      </c>
      <c r="F18" s="118">
        <v>0.71</v>
      </c>
      <c r="G18" s="159">
        <v>40199</v>
      </c>
      <c r="H18" s="118">
        <v>0.79</v>
      </c>
      <c r="I18" s="159">
        <v>40197</v>
      </c>
      <c r="J18" s="118">
        <v>1.38</v>
      </c>
      <c r="K18" s="159">
        <v>40199</v>
      </c>
      <c r="L18" s="118">
        <v>2.17</v>
      </c>
      <c r="M18" s="159">
        <v>40200</v>
      </c>
    </row>
    <row r="19" spans="1:13" x14ac:dyDescent="0.25">
      <c r="A19" s="113">
        <v>2011</v>
      </c>
      <c r="B19" s="118">
        <v>0.39</v>
      </c>
      <c r="C19" s="159">
        <v>40729</v>
      </c>
      <c r="D19" s="118">
        <v>0.39</v>
      </c>
      <c r="E19" s="159">
        <v>40729</v>
      </c>
      <c r="F19" s="118">
        <v>0.39</v>
      </c>
      <c r="G19" s="159">
        <v>40541</v>
      </c>
      <c r="H19" s="118">
        <v>0.59</v>
      </c>
      <c r="I19" s="159">
        <v>40541</v>
      </c>
      <c r="J19" s="118">
        <v>0.71</v>
      </c>
      <c r="K19" s="159">
        <v>40542</v>
      </c>
      <c r="L19" s="118">
        <v>0.71</v>
      </c>
      <c r="M19" s="159">
        <v>40544</v>
      </c>
    </row>
    <row r="20" spans="1:13" x14ac:dyDescent="0.25">
      <c r="A20" s="113">
        <v>2012</v>
      </c>
      <c r="B20" s="118">
        <v>0.43</v>
      </c>
      <c r="C20" s="159">
        <v>41142</v>
      </c>
      <c r="D20" s="118">
        <v>0.75</v>
      </c>
      <c r="E20" s="159">
        <v>41142</v>
      </c>
      <c r="F20" s="118">
        <v>0.98</v>
      </c>
      <c r="G20" s="159">
        <v>41142</v>
      </c>
      <c r="H20" s="118">
        <v>1.1000000000000001</v>
      </c>
      <c r="I20" s="159">
        <v>37125</v>
      </c>
      <c r="J20" s="118">
        <v>1.18</v>
      </c>
      <c r="K20" s="159">
        <v>41143</v>
      </c>
      <c r="L20" s="118">
        <v>1.22</v>
      </c>
      <c r="M20" s="159">
        <v>41143</v>
      </c>
    </row>
    <row r="21" spans="1:13" x14ac:dyDescent="0.25">
      <c r="A21" s="113">
        <v>2013</v>
      </c>
      <c r="B21" s="118">
        <v>0.31</v>
      </c>
      <c r="C21" s="159">
        <v>41466</v>
      </c>
      <c r="D21" s="118">
        <v>0.35</v>
      </c>
      <c r="E21" s="159">
        <v>41466</v>
      </c>
      <c r="F21" s="118">
        <v>0.47</v>
      </c>
      <c r="G21" s="159">
        <v>41300</v>
      </c>
      <c r="H21" s="118">
        <v>0.75</v>
      </c>
      <c r="I21" s="159">
        <v>41300</v>
      </c>
      <c r="J21" s="118">
        <v>0.94</v>
      </c>
      <c r="K21" s="159">
        <v>41300</v>
      </c>
      <c r="L21" s="118">
        <v>0.98</v>
      </c>
      <c r="M21" s="159">
        <v>41300</v>
      </c>
    </row>
    <row r="22" spans="1:13" x14ac:dyDescent="0.25">
      <c r="A22" s="113">
        <v>2014</v>
      </c>
      <c r="B22" s="118">
        <v>0.83</v>
      </c>
      <c r="C22" s="159">
        <v>41890</v>
      </c>
      <c r="D22" s="118">
        <v>1.69</v>
      </c>
      <c r="E22" s="159">
        <v>41890</v>
      </c>
      <c r="F22" s="118">
        <v>2.95</v>
      </c>
      <c r="G22" s="159">
        <v>41890</v>
      </c>
      <c r="H22" s="118">
        <v>2.95</v>
      </c>
      <c r="I22" s="159">
        <v>41890</v>
      </c>
      <c r="J22" s="118">
        <v>2.95</v>
      </c>
      <c r="K22" s="159">
        <v>41890</v>
      </c>
      <c r="L22" s="118">
        <v>2.95</v>
      </c>
      <c r="M22" s="159">
        <v>41890</v>
      </c>
    </row>
    <row r="23" spans="1:13" x14ac:dyDescent="0.25">
      <c r="A23" s="113">
        <v>2015</v>
      </c>
      <c r="B23" s="118">
        <v>0.79</v>
      </c>
      <c r="C23" s="159">
        <v>42243</v>
      </c>
      <c r="D23" s="118">
        <v>1.77</v>
      </c>
      <c r="E23" s="159">
        <v>42243</v>
      </c>
      <c r="F23" s="118">
        <v>1.77</v>
      </c>
      <c r="G23" s="159">
        <v>42243</v>
      </c>
      <c r="H23" s="118">
        <v>1.77</v>
      </c>
      <c r="I23" s="159">
        <v>42243</v>
      </c>
      <c r="J23" s="118">
        <v>1.77</v>
      </c>
      <c r="K23" s="159">
        <v>42243</v>
      </c>
      <c r="L23" s="118">
        <v>1.77</v>
      </c>
      <c r="M23" s="159">
        <v>42243</v>
      </c>
    </row>
    <row r="24" spans="1:13" x14ac:dyDescent="0.25">
      <c r="A24" s="113">
        <v>2016</v>
      </c>
      <c r="B24" s="118">
        <v>0.71</v>
      </c>
      <c r="C24" s="159">
        <v>42283</v>
      </c>
      <c r="D24" s="118">
        <v>1.02</v>
      </c>
      <c r="E24" s="159">
        <v>42283</v>
      </c>
      <c r="F24" s="118">
        <v>1.02</v>
      </c>
      <c r="G24" s="159">
        <v>42283</v>
      </c>
      <c r="H24" s="118">
        <v>1.02</v>
      </c>
      <c r="I24" s="159">
        <v>42283</v>
      </c>
      <c r="J24" s="118">
        <v>1.02</v>
      </c>
      <c r="K24" s="159">
        <v>42283</v>
      </c>
      <c r="L24" s="118">
        <v>1.1399999999999999</v>
      </c>
      <c r="M24" s="159">
        <v>42376</v>
      </c>
    </row>
    <row r="25" spans="1:13" x14ac:dyDescent="0.25">
      <c r="A25" s="113">
        <v>2017</v>
      </c>
      <c r="B25" s="118">
        <v>0.55000000000000004</v>
      </c>
      <c r="C25" s="159">
        <v>42940</v>
      </c>
      <c r="D25" s="118">
        <v>1.1399999999999999</v>
      </c>
      <c r="E25" s="159">
        <v>42940</v>
      </c>
      <c r="F25" s="118">
        <v>1.38</v>
      </c>
      <c r="G25" s="159">
        <v>42940</v>
      </c>
      <c r="H25" s="118">
        <v>1.38</v>
      </c>
      <c r="I25" s="159">
        <v>42940</v>
      </c>
      <c r="J25" s="118">
        <v>1.38</v>
      </c>
      <c r="K25" s="159">
        <v>42940</v>
      </c>
      <c r="L25" s="118">
        <v>1.38</v>
      </c>
      <c r="M25" s="159">
        <v>42940</v>
      </c>
    </row>
    <row r="26" spans="1:13" x14ac:dyDescent="0.25">
      <c r="A26" s="113">
        <v>2018</v>
      </c>
      <c r="B26" s="118">
        <v>0.31</v>
      </c>
      <c r="C26" s="159">
        <v>43314</v>
      </c>
      <c r="D26" s="118">
        <v>0.51</v>
      </c>
      <c r="E26" s="159">
        <v>43314</v>
      </c>
      <c r="F26" s="118">
        <v>0.63</v>
      </c>
      <c r="G26" s="159">
        <v>43314</v>
      </c>
      <c r="H26" s="118">
        <v>0.63</v>
      </c>
      <c r="I26" s="159">
        <v>43314</v>
      </c>
      <c r="J26" s="118">
        <v>0.63</v>
      </c>
      <c r="K26" s="159">
        <v>43314</v>
      </c>
      <c r="L26" s="118">
        <v>0.63</v>
      </c>
      <c r="M26" s="159">
        <v>43314</v>
      </c>
    </row>
    <row r="27" spans="1:13" x14ac:dyDescent="0.25">
      <c r="A27" s="113">
        <v>2019</v>
      </c>
      <c r="B27" s="118">
        <v>0.31</v>
      </c>
      <c r="C27" s="159">
        <v>43724</v>
      </c>
      <c r="D27" s="118">
        <v>0.71</v>
      </c>
      <c r="E27" s="159">
        <v>43386</v>
      </c>
      <c r="F27" s="118">
        <v>0.94</v>
      </c>
      <c r="G27" s="159">
        <v>43386</v>
      </c>
      <c r="H27" s="118">
        <v>1.22</v>
      </c>
      <c r="I27" s="159">
        <v>43386</v>
      </c>
      <c r="J27" s="118">
        <v>1.46</v>
      </c>
      <c r="K27" s="159">
        <v>43375</v>
      </c>
      <c r="L27" s="118">
        <v>1.65</v>
      </c>
      <c r="M27" s="159">
        <v>43375</v>
      </c>
    </row>
    <row r="28" spans="1:13" x14ac:dyDescent="0.25">
      <c r="A28" s="113">
        <v>2020</v>
      </c>
      <c r="B28" s="118">
        <v>0.31</v>
      </c>
      <c r="C28" s="159">
        <v>44072</v>
      </c>
      <c r="D28" s="118">
        <v>0.59</v>
      </c>
      <c r="E28" s="159">
        <v>44072</v>
      </c>
      <c r="F28" s="118">
        <v>0.59</v>
      </c>
      <c r="G28" s="159">
        <v>44072</v>
      </c>
      <c r="H28" s="118">
        <v>0.83</v>
      </c>
      <c r="I28" s="159">
        <v>43798</v>
      </c>
      <c r="J28" s="118">
        <v>1.5</v>
      </c>
      <c r="K28" s="159">
        <v>43902</v>
      </c>
      <c r="L28" s="118">
        <v>1.97</v>
      </c>
      <c r="M28" s="159">
        <v>43902</v>
      </c>
    </row>
    <row r="29" spans="1:13" x14ac:dyDescent="0.25">
      <c r="A29" s="113">
        <v>2021</v>
      </c>
      <c r="B29" s="118">
        <v>0.31</v>
      </c>
      <c r="C29" s="159">
        <v>44402</v>
      </c>
      <c r="D29" s="118">
        <v>0.39</v>
      </c>
      <c r="E29" s="159">
        <v>44402</v>
      </c>
      <c r="F29" s="118">
        <v>0.79</v>
      </c>
      <c r="G29" s="159">
        <v>44402</v>
      </c>
      <c r="H29" s="118">
        <v>1.22</v>
      </c>
      <c r="I29" s="159">
        <v>44402</v>
      </c>
      <c r="J29" s="118">
        <v>1.26</v>
      </c>
      <c r="K29" s="159">
        <v>44402</v>
      </c>
      <c r="L29" s="118">
        <v>1.65</v>
      </c>
      <c r="M29" s="159">
        <v>44402</v>
      </c>
    </row>
    <row r="30" spans="1:13" x14ac:dyDescent="0.25">
      <c r="A30" s="113">
        <v>2022</v>
      </c>
      <c r="B30" s="118">
        <v>0.63</v>
      </c>
      <c r="C30" s="159">
        <v>44767</v>
      </c>
      <c r="D30" s="118">
        <v>0.87</v>
      </c>
      <c r="E30" s="159">
        <v>44767</v>
      </c>
      <c r="F30" s="118">
        <v>0.87</v>
      </c>
      <c r="G30" s="159">
        <v>44767</v>
      </c>
      <c r="H30" s="118">
        <v>0.87</v>
      </c>
      <c r="I30" s="159">
        <v>44767</v>
      </c>
      <c r="J30" s="118">
        <v>1.06</v>
      </c>
      <c r="K30" s="159">
        <v>44554</v>
      </c>
      <c r="L30" s="118">
        <v>1.06</v>
      </c>
      <c r="M30" s="159">
        <v>44767</v>
      </c>
    </row>
    <row r="31" spans="1:13" x14ac:dyDescent="0.25">
      <c r="A31" s="113">
        <v>2023</v>
      </c>
      <c r="B31" s="118">
        <v>1.1399999999999999</v>
      </c>
      <c r="C31" s="159">
        <v>44849</v>
      </c>
      <c r="D31" s="118">
        <v>1.34</v>
      </c>
      <c r="E31" s="159">
        <v>44849</v>
      </c>
      <c r="F31" s="118">
        <v>1.97</v>
      </c>
      <c r="G31" s="159">
        <v>44849</v>
      </c>
      <c r="H31" s="118">
        <v>2.8</v>
      </c>
      <c r="I31" s="159">
        <v>44849</v>
      </c>
      <c r="J31" s="118">
        <v>3.5</v>
      </c>
      <c r="K31" s="159">
        <v>44849</v>
      </c>
      <c r="L31" s="118">
        <v>3.5</v>
      </c>
      <c r="M31" s="159">
        <v>44849</v>
      </c>
    </row>
    <row r="32" spans="1:13" x14ac:dyDescent="0.25">
      <c r="A32" s="113">
        <v>2024</v>
      </c>
      <c r="B32" s="118">
        <v>0.51</v>
      </c>
      <c r="C32" s="159">
        <v>45383</v>
      </c>
      <c r="D32" s="118">
        <v>0.59</v>
      </c>
      <c r="E32" s="159">
        <v>45383</v>
      </c>
      <c r="F32" s="118">
        <v>0.71</v>
      </c>
      <c r="G32" s="159">
        <v>45383</v>
      </c>
      <c r="H32" s="118">
        <v>0.87</v>
      </c>
      <c r="I32" s="159">
        <v>45383</v>
      </c>
      <c r="J32" s="118">
        <v>1.1399999999999999</v>
      </c>
      <c r="K32" s="159">
        <v>45383</v>
      </c>
      <c r="L32" s="118">
        <v>1.18</v>
      </c>
      <c r="M32" s="159">
        <v>45383</v>
      </c>
    </row>
    <row r="33" spans="1:13" ht="15.75" thickBot="1" x14ac:dyDescent="0.3">
      <c r="A33" s="113">
        <v>2025</v>
      </c>
      <c r="B33" s="119">
        <v>0.59</v>
      </c>
      <c r="C33" s="159">
        <v>45840</v>
      </c>
      <c r="D33" s="119">
        <v>0.94</v>
      </c>
      <c r="E33" s="159">
        <v>45840</v>
      </c>
      <c r="F33" s="119">
        <v>1.06</v>
      </c>
      <c r="G33" s="159">
        <v>45840</v>
      </c>
      <c r="H33" s="119">
        <v>1.06</v>
      </c>
      <c r="I33" s="159">
        <v>45840</v>
      </c>
      <c r="J33" s="119">
        <v>1.06</v>
      </c>
      <c r="K33" s="159">
        <v>45841</v>
      </c>
      <c r="L33" s="119">
        <v>1.06</v>
      </c>
      <c r="M33" s="159">
        <v>45843</v>
      </c>
    </row>
    <row r="34" spans="1:13" x14ac:dyDescent="0.25">
      <c r="A34" s="120"/>
      <c r="B34" s="121"/>
      <c r="C34" s="159"/>
      <c r="D34" s="121"/>
      <c r="E34" s="159"/>
      <c r="F34" s="121"/>
      <c r="G34" s="159"/>
      <c r="H34" s="121"/>
      <c r="I34" s="159"/>
      <c r="J34" s="121"/>
      <c r="K34" s="159"/>
      <c r="L34" s="121"/>
      <c r="M34" s="159"/>
    </row>
    <row r="35" spans="1:13" x14ac:dyDescent="0.25">
      <c r="A35" s="113" t="s">
        <v>108</v>
      </c>
      <c r="B35" s="114">
        <f>MAX(B3:B33)</f>
        <v>1.1399999999999999</v>
      </c>
      <c r="C35" s="160">
        <f>VLOOKUP(MAX($B$3:$B$33), $B$3:$C$33, 2, FALSE)</f>
        <v>44849</v>
      </c>
      <c r="D35" s="114">
        <f>MAX(D3:D33)</f>
        <v>1.97</v>
      </c>
      <c r="E35" s="160">
        <f>VLOOKUP(MAX($D$3:$D$33), $D$3:$E$33, 2, FALSE)</f>
        <v>35650</v>
      </c>
      <c r="F35" s="114">
        <f>MAX(F3:F33)</f>
        <v>2.95</v>
      </c>
      <c r="G35" s="160">
        <f>VLOOKUP(MAX($F$3:$F$33), $F$3:$G$33, 2, FALSE)</f>
        <v>41890</v>
      </c>
      <c r="H35" s="114">
        <f>MAX(H3:H33)</f>
        <v>2.95</v>
      </c>
      <c r="I35" s="160">
        <f>VLOOKUP(MAX($H$3:$H$33), $H$3:$I$33, 2, FALSE)</f>
        <v>41890</v>
      </c>
      <c r="J35" s="114">
        <f>MAX(J3:J33)</f>
        <v>3.5</v>
      </c>
      <c r="K35" s="160">
        <f>VLOOKUP(MAX($J$3:$J$33), $J$3:$K$33, 2, FALSE)</f>
        <v>44849</v>
      </c>
      <c r="L35" s="114">
        <f>MAX(L3:L33)</f>
        <v>3.5</v>
      </c>
      <c r="M35" s="160">
        <f>VLOOKUP(MAX($L$3:$L$33), $L$3:$M$33, 2, FALSE)</f>
        <v>44849</v>
      </c>
    </row>
    <row r="37" spans="1:13" x14ac:dyDescent="0.25">
      <c r="A37" s="130" t="s">
        <v>115</v>
      </c>
      <c r="B37" s="131">
        <f>AVERAGE(B3:B32)</f>
        <v>0.45266666666666672</v>
      </c>
      <c r="C37" s="132"/>
      <c r="D37" s="131">
        <f>AVERAGE(D3:D32)</f>
        <v>0.74266666666666681</v>
      </c>
      <c r="E37" s="132"/>
      <c r="F37" s="131">
        <f>AVERAGE(F3:F32)</f>
        <v>0.93399999999999994</v>
      </c>
      <c r="G37" s="132"/>
      <c r="H37" s="131">
        <f>AVERAGE(H3:H32)</f>
        <v>1.0676666666666665</v>
      </c>
      <c r="I37" s="132"/>
      <c r="J37" s="131">
        <f>AVERAGE(J3:J32)</f>
        <v>1.2886666666666668</v>
      </c>
      <c r="K37" s="132"/>
      <c r="L37" s="131">
        <f>AVERAGE(L3:L32)</f>
        <v>1.4770000000000001</v>
      </c>
      <c r="M37" s="133" t="s">
        <v>116</v>
      </c>
    </row>
    <row r="38" spans="1:13" x14ac:dyDescent="0.25">
      <c r="A38" s="134" t="s">
        <v>117</v>
      </c>
      <c r="B38" s="135">
        <f>STDEV(B3:B32)</f>
        <v>0.22727673141718241</v>
      </c>
      <c r="C38" s="136"/>
      <c r="D38" s="135">
        <f>STDEV(D3:D32)</f>
        <v>0.44468457114688836</v>
      </c>
      <c r="E38" s="136"/>
      <c r="F38" s="135">
        <f>STDEV(F3:F32)</f>
        <v>0.57457990651041491</v>
      </c>
      <c r="G38" s="136"/>
      <c r="H38" s="135">
        <f>STDEV(H3:H32)</f>
        <v>0.60279626187737234</v>
      </c>
      <c r="I38" s="136"/>
      <c r="J38" s="135">
        <f>STDEV(J3:J32)</f>
        <v>0.63212140547870044</v>
      </c>
      <c r="K38" s="136"/>
      <c r="L38" s="135">
        <f>STDEV(L3:L32)</f>
        <v>0.65538169978554695</v>
      </c>
      <c r="M38" s="137"/>
    </row>
    <row r="39" spans="1:13" ht="18" x14ac:dyDescent="0.35">
      <c r="A39" s="138" t="s">
        <v>118</v>
      </c>
      <c r="B39" s="139">
        <v>1.28</v>
      </c>
      <c r="C39" s="140"/>
      <c r="D39" s="139">
        <v>2.13</v>
      </c>
      <c r="E39" s="140"/>
      <c r="F39" s="139">
        <v>2.44</v>
      </c>
      <c r="G39" s="140"/>
      <c r="H39" s="139">
        <v>2.65</v>
      </c>
      <c r="I39" s="140"/>
      <c r="J39" s="139">
        <v>3.41</v>
      </c>
      <c r="K39" s="140"/>
      <c r="L39" s="139">
        <v>4.0999999999999996</v>
      </c>
      <c r="M39" s="141" t="s">
        <v>119</v>
      </c>
    </row>
  </sheetData>
  <conditionalFormatting sqref="B3:B33">
    <cfRule type="top10" dxfId="5" priority="6" rank="1"/>
  </conditionalFormatting>
  <conditionalFormatting sqref="D3:D33">
    <cfRule type="top10" dxfId="4" priority="5" rank="1"/>
  </conditionalFormatting>
  <conditionalFormatting sqref="F3:F33">
    <cfRule type="top10" dxfId="3" priority="4" rank="1"/>
  </conditionalFormatting>
  <conditionalFormatting sqref="H3:H33">
    <cfRule type="top10" dxfId="2" priority="3" rank="1"/>
  </conditionalFormatting>
  <conditionalFormatting sqref="J3:J33">
    <cfRule type="top10" dxfId="1" priority="2" rank="1"/>
  </conditionalFormatting>
  <conditionalFormatting sqref="L3:L33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1" t="s">
        <v>120</v>
      </c>
      <c r="B1" s="171"/>
      <c r="C1" s="171"/>
      <c r="D1" s="171"/>
      <c r="E1" s="171"/>
    </row>
    <row r="2" spans="1:12" ht="18.75" thickBot="1" x14ac:dyDescent="0.4">
      <c r="A2" s="142" t="s">
        <v>121</v>
      </c>
      <c r="B2" s="143" t="s">
        <v>122</v>
      </c>
      <c r="C2" s="143" t="s">
        <v>123</v>
      </c>
      <c r="D2" s="144" t="s">
        <v>125</v>
      </c>
      <c r="E2" s="145" t="s">
        <v>124</v>
      </c>
      <c r="G2" s="120"/>
      <c r="H2" s="120"/>
      <c r="I2" s="120"/>
      <c r="J2" s="120"/>
      <c r="K2" s="120"/>
      <c r="L2" s="120"/>
    </row>
    <row r="3" spans="1:12" x14ac:dyDescent="0.25">
      <c r="A3" s="146">
        <v>0.25</v>
      </c>
      <c r="B3" s="147">
        <f>FREQ!B35</f>
        <v>1.1399999999999999</v>
      </c>
      <c r="C3" s="148">
        <f>Meta_Stats!D31</f>
        <v>50</v>
      </c>
      <c r="D3" s="149">
        <f>LOG(C3)</f>
        <v>1.6989700043360187</v>
      </c>
      <c r="E3" s="150">
        <f>FREQ!B39</f>
        <v>1.28</v>
      </c>
    </row>
    <row r="4" spans="1:12" x14ac:dyDescent="0.25">
      <c r="A4" s="146">
        <v>1</v>
      </c>
      <c r="B4" s="147">
        <f>FREQ!D35</f>
        <v>1.97</v>
      </c>
      <c r="C4" s="148">
        <f>Meta_Stats!D32</f>
        <v>63</v>
      </c>
      <c r="D4" s="149">
        <f t="shared" ref="D4:D8" si="0">LOG(C4)</f>
        <v>1.7993405494535817</v>
      </c>
      <c r="E4" s="150">
        <f>FREQ!D39</f>
        <v>2.13</v>
      </c>
    </row>
    <row r="5" spans="1:12" x14ac:dyDescent="0.25">
      <c r="A5" s="146">
        <v>3</v>
      </c>
      <c r="B5" s="147">
        <f>FREQ!F35</f>
        <v>2.95</v>
      </c>
      <c r="C5" s="148">
        <f>Meta_Stats!D33</f>
        <v>303</v>
      </c>
      <c r="D5" s="149">
        <f t="shared" si="0"/>
        <v>2.4814426285023048</v>
      </c>
      <c r="E5" s="150">
        <f>FREQ!F39</f>
        <v>2.44</v>
      </c>
    </row>
    <row r="6" spans="1:12" x14ac:dyDescent="0.25">
      <c r="A6" s="146">
        <v>6</v>
      </c>
      <c r="B6" s="147">
        <f>FREQ!H35</f>
        <v>2.95</v>
      </c>
      <c r="C6" s="148">
        <f>Meta_Stats!D34</f>
        <v>192</v>
      </c>
      <c r="D6" s="149">
        <f t="shared" si="0"/>
        <v>2.2833012287035497</v>
      </c>
      <c r="E6" s="150">
        <f>FREQ!H39</f>
        <v>2.65</v>
      </c>
    </row>
    <row r="7" spans="1:12" x14ac:dyDescent="0.25">
      <c r="A7" s="146">
        <v>24</v>
      </c>
      <c r="B7" s="147">
        <f>FREQ!J35</f>
        <v>3.5</v>
      </c>
      <c r="C7" s="148">
        <f>Meta_Stats!D35</f>
        <v>117</v>
      </c>
      <c r="D7" s="149">
        <f t="shared" si="0"/>
        <v>2.0681858617461617</v>
      </c>
      <c r="E7" s="150">
        <f>FREQ!J39</f>
        <v>3.41</v>
      </c>
    </row>
    <row r="8" spans="1:12" x14ac:dyDescent="0.25">
      <c r="A8" s="146">
        <v>72</v>
      </c>
      <c r="B8" s="147">
        <f>FREQ!L35</f>
        <v>3.5</v>
      </c>
      <c r="C8" s="148">
        <f>Meta_Stats!D36</f>
        <v>42</v>
      </c>
      <c r="D8" s="151">
        <f t="shared" si="0"/>
        <v>1.6232492903979006</v>
      </c>
      <c r="E8" s="150">
        <f>FREQ!L39</f>
        <v>4.0999999999999996</v>
      </c>
    </row>
    <row r="9" spans="1:12" x14ac:dyDescent="0.25">
      <c r="D9" s="147">
        <f>10^(AVERAGE(D3:D8))</f>
        <v>98.268635828472412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5">
    <tabColor theme="2" tint="-0.249977111117893"/>
  </sheetPr>
  <dimension ref="A1:D33"/>
  <sheetViews>
    <sheetView zoomScale="90" zoomScaleNormal="90" workbookViewId="0">
      <selection activeCell="I39" sqref="I39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2" t="s">
        <v>77</v>
      </c>
      <c r="D2" s="172"/>
    </row>
    <row r="3" spans="1:4" x14ac:dyDescent="0.25">
      <c r="A3">
        <v>2023</v>
      </c>
      <c r="C3">
        <v>1995</v>
      </c>
      <c r="D3">
        <f>COUNTIF('1995'!$B1:$B366,"&gt;.01")</f>
        <v>28</v>
      </c>
    </row>
    <row r="4" spans="1:4" x14ac:dyDescent="0.25">
      <c r="A4">
        <v>2022</v>
      </c>
      <c r="C4">
        <v>1996</v>
      </c>
      <c r="D4">
        <f>COUNTIF('1996'!$B1:$B366,"&gt;.01")</f>
        <v>20</v>
      </c>
    </row>
    <row r="5" spans="1:4" x14ac:dyDescent="0.25">
      <c r="A5">
        <v>2021</v>
      </c>
      <c r="C5">
        <v>1997</v>
      </c>
      <c r="D5">
        <f>COUNTIF('1997'!$B1:$B366,"&gt;.01")</f>
        <v>18</v>
      </c>
    </row>
    <row r="6" spans="1:4" x14ac:dyDescent="0.25">
      <c r="A6">
        <v>2020</v>
      </c>
      <c r="C6">
        <v>1998</v>
      </c>
      <c r="D6">
        <f>COUNTIF('1998'!$B1:$B366,"&gt;.01")</f>
        <v>40</v>
      </c>
    </row>
    <row r="7" spans="1:4" x14ac:dyDescent="0.25">
      <c r="A7">
        <v>2019</v>
      </c>
      <c r="C7">
        <v>1999</v>
      </c>
      <c r="D7">
        <f>COUNTIF('1999'!$B1:$B366,"&gt;.01")</f>
        <v>19</v>
      </c>
    </row>
    <row r="8" spans="1:4" x14ac:dyDescent="0.25">
      <c r="A8">
        <v>2018</v>
      </c>
      <c r="C8">
        <v>2000</v>
      </c>
      <c r="D8">
        <f>COUNTIF('2000'!$B1:$B365,"&gt;.01")</f>
        <v>15</v>
      </c>
    </row>
    <row r="9" spans="1:4" x14ac:dyDescent="0.25">
      <c r="A9">
        <v>2017</v>
      </c>
      <c r="C9">
        <v>2001</v>
      </c>
      <c r="D9">
        <f>COUNTIF('2001'!$B1:$B366,"&gt;.01")</f>
        <v>29</v>
      </c>
    </row>
    <row r="10" spans="1:4" x14ac:dyDescent="0.25">
      <c r="A10">
        <v>2016</v>
      </c>
      <c r="C10">
        <v>2002</v>
      </c>
      <c r="D10">
        <f>COUNTIF('2002'!$B1:$B366,"&gt;.01")</f>
        <v>8</v>
      </c>
    </row>
    <row r="11" spans="1:4" x14ac:dyDescent="0.25">
      <c r="A11">
        <v>2015</v>
      </c>
      <c r="C11">
        <v>2003</v>
      </c>
      <c r="D11">
        <f>COUNTIF('2003'!$B1:$B366,"&gt;.01")</f>
        <v>24</v>
      </c>
    </row>
    <row r="12" spans="1:4" x14ac:dyDescent="0.25">
      <c r="A12">
        <v>2014</v>
      </c>
      <c r="C12">
        <v>2004</v>
      </c>
      <c r="D12">
        <f>COUNTIF('2004'!$B1:$B366,"&gt;.01")</f>
        <v>15</v>
      </c>
    </row>
    <row r="13" spans="1:4" x14ac:dyDescent="0.25">
      <c r="A13">
        <v>2013</v>
      </c>
      <c r="C13">
        <v>2005</v>
      </c>
      <c r="D13">
        <f>COUNTIF('2005'!$B1:$B366,"&gt;.01")</f>
        <v>38</v>
      </c>
    </row>
    <row r="14" spans="1:4" x14ac:dyDescent="0.25">
      <c r="A14">
        <v>2012</v>
      </c>
      <c r="C14">
        <v>2006</v>
      </c>
      <c r="D14">
        <f>COUNTIF('2006'!$B1:$B366,"&gt;.01")</f>
        <v>11</v>
      </c>
    </row>
    <row r="15" spans="1:4" x14ac:dyDescent="0.25">
      <c r="A15">
        <v>2011</v>
      </c>
      <c r="C15">
        <v>2007</v>
      </c>
      <c r="D15">
        <f>COUNTIF('2007'!$B1:$B366,"&gt;.01")</f>
        <v>12</v>
      </c>
    </row>
    <row r="16" spans="1:4" x14ac:dyDescent="0.25">
      <c r="A16">
        <v>2010</v>
      </c>
      <c r="C16">
        <v>2008</v>
      </c>
      <c r="D16">
        <f>COUNTIF('2008'!$B1:$B366,"&gt;.01")</f>
        <v>23</v>
      </c>
    </row>
    <row r="17" spans="1:4" x14ac:dyDescent="0.25">
      <c r="A17">
        <v>2009</v>
      </c>
      <c r="C17">
        <v>2009</v>
      </c>
      <c r="D17">
        <f>COUNTIF('2009'!$B1:$B366,"&gt;.01")</f>
        <v>18</v>
      </c>
    </row>
    <row r="18" spans="1:4" x14ac:dyDescent="0.25">
      <c r="A18">
        <v>2008</v>
      </c>
      <c r="C18">
        <v>2010</v>
      </c>
      <c r="D18">
        <f>COUNTIF('2010'!$B1:$B366,"&gt;.01")</f>
        <v>20</v>
      </c>
    </row>
    <row r="19" spans="1:4" x14ac:dyDescent="0.25">
      <c r="A19">
        <v>2007</v>
      </c>
      <c r="C19">
        <v>2011</v>
      </c>
      <c r="D19">
        <f>COUNTIF('2011'!$B1:$B366,"&gt;.01")</f>
        <v>18</v>
      </c>
    </row>
    <row r="20" spans="1:4" x14ac:dyDescent="0.25">
      <c r="A20">
        <v>2006</v>
      </c>
      <c r="C20">
        <v>2012</v>
      </c>
      <c r="D20">
        <f>COUNTIF('2012'!$B1:$B366,"&gt;.01")</f>
        <v>23</v>
      </c>
    </row>
    <row r="21" spans="1:4" x14ac:dyDescent="0.25">
      <c r="A21">
        <v>2005</v>
      </c>
      <c r="C21">
        <v>2013</v>
      </c>
      <c r="D21">
        <f>COUNTIF('2013'!$B1:$B366,"&gt;.01")</f>
        <v>21</v>
      </c>
    </row>
    <row r="22" spans="1:4" x14ac:dyDescent="0.25">
      <c r="A22">
        <v>2004</v>
      </c>
      <c r="C22">
        <v>2014</v>
      </c>
      <c r="D22">
        <f>COUNTIF('2014'!$B1:$B366,"&gt;.01")</f>
        <v>21</v>
      </c>
    </row>
    <row r="23" spans="1:4" x14ac:dyDescent="0.25">
      <c r="A23">
        <v>2003</v>
      </c>
      <c r="C23">
        <v>2015</v>
      </c>
      <c r="D23">
        <f>COUNTIF('2015'!$B1:$B366,"&gt;.01")</f>
        <v>22</v>
      </c>
    </row>
    <row r="24" spans="1:4" x14ac:dyDescent="0.25">
      <c r="A24">
        <v>2002</v>
      </c>
      <c r="C24">
        <v>2016</v>
      </c>
      <c r="D24">
        <f>COUNTIF('2016'!$B1:$B366,"&gt;.01")</f>
        <v>21</v>
      </c>
    </row>
    <row r="25" spans="1:4" x14ac:dyDescent="0.25">
      <c r="A25">
        <v>2001</v>
      </c>
      <c r="C25">
        <v>2017</v>
      </c>
      <c r="D25">
        <f>COUNTIF('2017'!$B1:$B366,"&gt;.01")</f>
        <v>27</v>
      </c>
    </row>
    <row r="26" spans="1:4" x14ac:dyDescent="0.25">
      <c r="A26">
        <v>2000</v>
      </c>
      <c r="C26">
        <v>2018</v>
      </c>
      <c r="D26">
        <f>COUNTIF('2018'!$B1:$B366,"&gt;.01")</f>
        <v>14</v>
      </c>
    </row>
    <row r="27" spans="1:4" x14ac:dyDescent="0.25">
      <c r="A27">
        <v>1999</v>
      </c>
      <c r="C27">
        <v>2019</v>
      </c>
      <c r="D27">
        <f>COUNTIF('2019'!$B1:$B366,"&gt;.01")</f>
        <v>33</v>
      </c>
    </row>
    <row r="28" spans="1:4" x14ac:dyDescent="0.25">
      <c r="A28">
        <v>1998</v>
      </c>
      <c r="C28">
        <v>2020</v>
      </c>
      <c r="D28">
        <f>COUNTIF('2020'!$B1:$B366,"&gt;.01")</f>
        <v>24</v>
      </c>
    </row>
    <row r="29" spans="1:4" x14ac:dyDescent="0.25">
      <c r="A29">
        <v>1997</v>
      </c>
      <c r="C29">
        <v>2021</v>
      </c>
      <c r="D29">
        <f>COUNTIF('2021'!$B1:$B366,"&gt;.01")</f>
        <v>28</v>
      </c>
    </row>
    <row r="30" spans="1:4" x14ac:dyDescent="0.25">
      <c r="A30">
        <v>1996</v>
      </c>
      <c r="C30">
        <v>2022</v>
      </c>
      <c r="D30">
        <f>COUNTIF('2022'!$B1:$B366,"&gt;.01")</f>
        <v>24</v>
      </c>
    </row>
    <row r="31" spans="1:4" x14ac:dyDescent="0.25">
      <c r="A31">
        <v>1995</v>
      </c>
      <c r="C31">
        <v>2023</v>
      </c>
      <c r="D31">
        <f>COUNTIF('2023'!$B1:$B366,"&gt;.01")</f>
        <v>25</v>
      </c>
    </row>
    <row r="32" spans="1:4" x14ac:dyDescent="0.25">
      <c r="C32">
        <v>2024</v>
      </c>
      <c r="D32">
        <f>COUNTIF('2024'!$B1:$B366,"&gt;.01")</f>
        <v>23</v>
      </c>
    </row>
    <row r="33" spans="3:4" x14ac:dyDescent="0.25">
      <c r="C33">
        <v>2025</v>
      </c>
      <c r="D33">
        <f>COUNTIF('2025'!$B1:$B366,"&gt;.01")</f>
        <v>10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2325C-79B5-4860-863C-50CE33419809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7.8740000000000004E-2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98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0.43307000000000001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0.27559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0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3.9370000000000002E-2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0.11811000000000001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7.8740000000000004E-2</v>
      </c>
      <c r="C245" s="99"/>
    </row>
    <row r="246" spans="1:3" ht="15" customHeight="1" x14ac:dyDescent="0.25">
      <c r="A246" s="97">
        <v>45079</v>
      </c>
      <c r="B246" s="3">
        <v>0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1.0629900000000001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7.8740000000000004E-2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0.62992000000000004</v>
      </c>
      <c r="C362" s="99"/>
    </row>
    <row r="363" spans="1:3" ht="15" customHeight="1" x14ac:dyDescent="0.25">
      <c r="A363" s="97">
        <v>45196</v>
      </c>
      <c r="B363" s="3">
        <v>0.11811000000000001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2.9133800000000005</v>
      </c>
      <c r="C367" s="93">
        <f>SUM(B260:B366)</f>
        <v>1.8897600000000001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71A65-BCCC-44DE-9902-C7BDC9AE1509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0.23622000000000001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0.15748000000000001</v>
      </c>
      <c r="C61" s="99"/>
    </row>
    <row r="62" spans="1:3" ht="15" customHeight="1" x14ac:dyDescent="0.25">
      <c r="A62" s="97">
        <v>45261</v>
      </c>
      <c r="B62" s="98">
        <v>7.8740000000000004E-2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0.62992000000000004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3.9370000000000002E-2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0.27559</v>
      </c>
      <c r="C114" s="99"/>
    </row>
    <row r="115" spans="1:3" ht="15" customHeight="1" x14ac:dyDescent="0.25">
      <c r="A115" s="97">
        <v>45314</v>
      </c>
      <c r="B115" s="98">
        <v>3.9370000000000002E-2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0.27559</v>
      </c>
      <c r="C124" s="99"/>
    </row>
    <row r="125" spans="1:3" ht="15" customHeight="1" x14ac:dyDescent="0.25">
      <c r="A125" s="97">
        <v>45324</v>
      </c>
      <c r="B125" s="98">
        <v>0.11811000000000001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0.27559</v>
      </c>
      <c r="C129" s="99"/>
    </row>
    <row r="130" spans="1:3" ht="15" customHeight="1" x14ac:dyDescent="0.25">
      <c r="A130" s="97">
        <v>45329</v>
      </c>
      <c r="B130" s="98">
        <v>3.9370000000000002E-2</v>
      </c>
      <c r="C130" s="99"/>
    </row>
    <row r="131" spans="1:3" ht="15" customHeight="1" x14ac:dyDescent="0.25">
      <c r="A131" s="97">
        <v>45330</v>
      </c>
      <c r="B131" s="98">
        <v>0.15748000000000001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0.15748000000000001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0.15748000000000001</v>
      </c>
      <c r="C159" s="99"/>
    </row>
    <row r="160" spans="1:3" ht="15" customHeight="1" x14ac:dyDescent="0.25">
      <c r="A160" s="97">
        <v>45359</v>
      </c>
      <c r="B160" s="98">
        <v>0.15748000000000001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7.8740000000000004E-2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0.15748000000000001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0.43307000000000001</v>
      </c>
      <c r="C183" s="99"/>
    </row>
    <row r="184" spans="1:3" ht="15" customHeight="1" x14ac:dyDescent="0.25">
      <c r="A184" s="97">
        <v>45383</v>
      </c>
      <c r="B184" s="98">
        <v>0.74802999999999997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3.9370000000000002E-2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0.11811000000000001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7.8740000000000004E-2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 t="s">
        <v>98</v>
      </c>
      <c r="C326" s="99"/>
    </row>
    <row r="327" spans="1:3" ht="15" customHeight="1" x14ac:dyDescent="0.25">
      <c r="A327" s="97">
        <v>45526</v>
      </c>
      <c r="B327" s="98" t="s">
        <v>98</v>
      </c>
      <c r="C327" s="99"/>
    </row>
    <row r="328" spans="1:3" ht="15" customHeight="1" x14ac:dyDescent="0.25">
      <c r="A328" s="97">
        <v>45527</v>
      </c>
      <c r="B328" s="98" t="s">
        <v>98</v>
      </c>
      <c r="C328" s="99"/>
    </row>
    <row r="329" spans="1:3" ht="15" customHeight="1" x14ac:dyDescent="0.25">
      <c r="A329" s="97">
        <v>45528</v>
      </c>
      <c r="B329" s="98" t="s">
        <v>98</v>
      </c>
      <c r="C329" s="99"/>
    </row>
    <row r="330" spans="1:3" ht="15" customHeight="1" x14ac:dyDescent="0.25">
      <c r="A330" s="97">
        <v>45529</v>
      </c>
      <c r="B330" s="98" t="s">
        <v>98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4.4881799999999989</v>
      </c>
      <c r="C367" s="93">
        <f>SUM(B260:B366)</f>
        <v>0.23622000000000001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597CF-7BF2-46FE-A878-8081CF28AF2D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3.9370000000000002E-2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3.4645600000000001</v>
      </c>
      <c r="C15" s="99"/>
    </row>
    <row r="16" spans="1:3" ht="15" customHeight="1" x14ac:dyDescent="0.25">
      <c r="A16" s="97">
        <v>44850</v>
      </c>
      <c r="B16" s="98">
        <v>3.9370000000000002E-2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0.11811000000000001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0.31496000000000002</v>
      </c>
      <c r="C64" s="99"/>
    </row>
    <row r="65" spans="1:3" ht="15" customHeight="1" x14ac:dyDescent="0.25">
      <c r="A65" s="97">
        <v>44899</v>
      </c>
      <c r="B65" s="98">
        <v>0.23622000000000001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0.11811000000000001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0.66929000000000005</v>
      </c>
      <c r="C89" s="99"/>
    </row>
    <row r="90" spans="1:3" ht="15" customHeight="1" x14ac:dyDescent="0.25">
      <c r="A90" s="97">
        <v>44924</v>
      </c>
      <c r="B90" s="98">
        <v>3.9370000000000002E-2</v>
      </c>
      <c r="C90" s="99"/>
    </row>
    <row r="91" spans="1:3" ht="15" customHeight="1" x14ac:dyDescent="0.25">
      <c r="A91" s="97">
        <v>44925</v>
      </c>
      <c r="B91" s="98">
        <v>7.8740000000000004E-2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0.23622000000000001</v>
      </c>
      <c r="C93" s="99"/>
    </row>
    <row r="94" spans="1:3" ht="15" customHeight="1" x14ac:dyDescent="0.25">
      <c r="A94" s="97">
        <v>44928</v>
      </c>
      <c r="B94" s="98">
        <v>3.9370000000000002E-2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3.9370000000000002E-2</v>
      </c>
      <c r="C107" s="99"/>
    </row>
    <row r="108" spans="1:3" ht="15" customHeight="1" x14ac:dyDescent="0.25">
      <c r="A108" s="97">
        <v>44942</v>
      </c>
      <c r="B108" s="98">
        <v>0.59055000000000002</v>
      </c>
      <c r="C108" s="99"/>
    </row>
    <row r="109" spans="1:3" ht="15" customHeight="1" x14ac:dyDescent="0.25">
      <c r="A109" s="97">
        <v>44943</v>
      </c>
      <c r="B109" s="98">
        <v>0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0.15748000000000001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0.19685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3.9370000000000002E-2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0.19685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0.43307000000000001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0.82677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0.23622000000000001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7.8740000000000004E-2</v>
      </c>
      <c r="C304" s="99"/>
    </row>
    <row r="305" spans="1:3" ht="15" customHeight="1" x14ac:dyDescent="0.25">
      <c r="A305" s="97">
        <v>45138</v>
      </c>
      <c r="B305" s="98">
        <v>3.9370000000000002E-2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0.27559</v>
      </c>
      <c r="C336" s="99"/>
    </row>
    <row r="337" spans="1:3" ht="15" customHeight="1" x14ac:dyDescent="0.25">
      <c r="A337" s="97">
        <v>45170</v>
      </c>
      <c r="B337" s="98">
        <v>3.9370000000000002E-2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8.5432899999999989</v>
      </c>
      <c r="C367" s="93">
        <f>SUM(B260:B366)</f>
        <v>0.43307000000000001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5B18A-286C-4D9A-A035-EC43C5EEE48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3.9370000000000002E-2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0.43307000000000001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0.11811000000000001</v>
      </c>
      <c r="C75" s="99"/>
    </row>
    <row r="76" spans="1:3" ht="15" customHeight="1" x14ac:dyDescent="0.25">
      <c r="A76" s="97">
        <v>44545</v>
      </c>
      <c r="B76" s="98">
        <v>3.9370000000000002E-2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1.0629900000000001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7.8740000000000004E-2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</v>
      </c>
      <c r="C92" s="99"/>
    </row>
    <row r="93" spans="1:3" ht="15" customHeight="1" x14ac:dyDescent="0.25">
      <c r="A93" s="97">
        <v>44562</v>
      </c>
      <c r="B93" s="98">
        <v>3.9370000000000002E-2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0.43307000000000001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3.9370000000000002E-2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3.9370000000000002E-2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0.94488000000000005</v>
      </c>
      <c r="C299" s="99"/>
    </row>
    <row r="300" spans="1:3" ht="15" customHeight="1" x14ac:dyDescent="0.25">
      <c r="A300" s="97">
        <v>44768</v>
      </c>
      <c r="B300" s="98">
        <v>7.8740000000000004E-2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7.8740000000000004E-2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0.19685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3.9370000000000002E-2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3.9370000000000002E-2</v>
      </c>
      <c r="C324" s="99"/>
    </row>
    <row r="325" spans="1:3" ht="15" customHeight="1" x14ac:dyDescent="0.25">
      <c r="A325" s="97">
        <v>44793</v>
      </c>
      <c r="B325" s="98">
        <v>0.19685</v>
      </c>
      <c r="C325" s="99"/>
    </row>
    <row r="326" spans="1:3" ht="15" customHeight="1" x14ac:dyDescent="0.25">
      <c r="A326" s="97">
        <v>44794</v>
      </c>
      <c r="B326" s="98">
        <v>3.9370000000000002E-2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0.23622000000000001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3.9370000000000002E-2</v>
      </c>
      <c r="C347" s="99"/>
    </row>
    <row r="348" spans="1:3" ht="15" customHeight="1" x14ac:dyDescent="0.25">
      <c r="A348" s="97">
        <v>44816</v>
      </c>
      <c r="B348" s="98">
        <v>0.19685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0.15748000000000001</v>
      </c>
      <c r="C357" s="99"/>
    </row>
    <row r="358" spans="1:3" ht="15" customHeight="1" x14ac:dyDescent="0.25">
      <c r="A358" s="97">
        <v>44826</v>
      </c>
      <c r="B358" s="98">
        <v>3.9370000000000002E-2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0.35432999999999998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4.9606199999999987</v>
      </c>
      <c r="C367" s="93">
        <f>SUM(B259:B366)</f>
        <v>2.6771599999999998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6E6D2-FF15-4B12-8365-C7E9B8E76A0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0.31496000000000002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3.9370000000000002E-2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3.9370000000000002E-2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3.9370000000000002E-2</v>
      </c>
      <c r="C115" s="99"/>
    </row>
    <row r="116" spans="1:3" ht="15" customHeight="1" x14ac:dyDescent="0.25">
      <c r="A116" s="97">
        <v>44220</v>
      </c>
      <c r="B116" s="98">
        <v>7.8740000000000004E-2</v>
      </c>
      <c r="C116" s="99"/>
    </row>
    <row r="117" spans="1:3" ht="15" customHeight="1" x14ac:dyDescent="0.25">
      <c r="A117" s="97">
        <v>44221</v>
      </c>
      <c r="B117" s="98">
        <v>0.27559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0.19685</v>
      </c>
      <c r="C121" s="99"/>
    </row>
    <row r="122" spans="1:3" ht="15" customHeight="1" x14ac:dyDescent="0.25">
      <c r="A122" s="97">
        <v>44226</v>
      </c>
      <c r="B122" s="98">
        <v>3.9370000000000002E-2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3.9370000000000002E-2</v>
      </c>
      <c r="C163" s="99"/>
    </row>
    <row r="164" spans="1:3" ht="15" customHeight="1" x14ac:dyDescent="0.25">
      <c r="A164" s="97">
        <v>44267</v>
      </c>
      <c r="B164" s="98">
        <v>7.8740000000000004E-2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7.8740000000000004E-2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3.9370000000000002E-2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0.15748000000000001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0.15748000000000001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3.9370000000000002E-2</v>
      </c>
      <c r="C297" s="99"/>
    </row>
    <row r="298" spans="1:3" ht="15" customHeight="1" x14ac:dyDescent="0.25">
      <c r="A298" s="97">
        <v>44401</v>
      </c>
      <c r="B298" s="98">
        <v>0.35432999999999998</v>
      </c>
      <c r="C298" s="99"/>
    </row>
    <row r="299" spans="1:3" ht="15" customHeight="1" x14ac:dyDescent="0.25">
      <c r="A299" s="97">
        <v>44402</v>
      </c>
      <c r="B299" s="98">
        <v>1.2598400000000001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3.9370000000000002E-2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0.15748000000000001</v>
      </c>
      <c r="C315" s="99"/>
    </row>
    <row r="316" spans="1:3" ht="15" customHeight="1" x14ac:dyDescent="0.25">
      <c r="A316" s="97">
        <v>44419</v>
      </c>
      <c r="B316" s="98">
        <v>0.11811000000000001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</v>
      </c>
      <c r="C318" s="99"/>
    </row>
    <row r="319" spans="1:3" ht="15" customHeight="1" x14ac:dyDescent="0.25">
      <c r="A319" s="97">
        <v>44422</v>
      </c>
      <c r="B319" s="98">
        <v>0.39369999999999999</v>
      </c>
      <c r="C319" s="99"/>
    </row>
    <row r="320" spans="1:3" ht="15" customHeight="1" x14ac:dyDescent="0.25">
      <c r="A320" s="97">
        <v>44423</v>
      </c>
      <c r="B320" s="98">
        <v>3.9370000000000002E-2</v>
      </c>
      <c r="C320" s="99"/>
    </row>
    <row r="321" spans="1:3" ht="15" customHeight="1" x14ac:dyDescent="0.25">
      <c r="A321" s="97">
        <v>44424</v>
      </c>
      <c r="B321" s="98">
        <v>0</v>
      </c>
      <c r="C321" s="99"/>
    </row>
    <row r="322" spans="1:3" ht="15" customHeight="1" x14ac:dyDescent="0.25">
      <c r="A322" s="97">
        <v>44425</v>
      </c>
      <c r="B322" s="98">
        <v>0.31496000000000002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3.9370000000000002E-2</v>
      </c>
      <c r="C335" s="99"/>
    </row>
    <row r="336" spans="1:3" ht="15" customHeight="1" x14ac:dyDescent="0.25">
      <c r="A336" s="97">
        <v>44439</v>
      </c>
      <c r="B336" s="98">
        <v>3.9370000000000002E-2</v>
      </c>
      <c r="C336" s="99"/>
    </row>
    <row r="337" spans="1:3" ht="15" customHeight="1" x14ac:dyDescent="0.25">
      <c r="A337" s="97">
        <v>44440</v>
      </c>
      <c r="B337" s="98">
        <v>0.31496000000000002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3.9370000000000002E-2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0.11811000000000001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4.8425099999999999</v>
      </c>
      <c r="C367" s="93">
        <f>SUM(B261:B366)</f>
        <v>3.7007800000000004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0.27559</v>
      </c>
      <c r="C50" s="99"/>
    </row>
    <row r="51" spans="1:3" ht="15" customHeight="1" x14ac:dyDescent="0.25">
      <c r="A51" s="97">
        <v>43789</v>
      </c>
      <c r="B51" s="98">
        <v>0.31496000000000002</v>
      </c>
      <c r="C51" s="99"/>
    </row>
    <row r="52" spans="1:3" ht="15" customHeight="1" x14ac:dyDescent="0.25">
      <c r="A52" s="97">
        <v>43790</v>
      </c>
      <c r="B52" s="98">
        <v>7.8740000000000004E-2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3.9370000000000002E-2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0.82677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7.8740000000000004E-2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0.31496000000000002</v>
      </c>
      <c r="C85" s="99"/>
    </row>
    <row r="86" spans="1:3" ht="15" customHeight="1" x14ac:dyDescent="0.25">
      <c r="A86" s="97">
        <v>43824</v>
      </c>
      <c r="B86" s="98">
        <v>0.19685</v>
      </c>
      <c r="C86" s="99"/>
    </row>
    <row r="87" spans="1:3" ht="15" customHeight="1" x14ac:dyDescent="0.25">
      <c r="A87" s="97">
        <v>43825</v>
      </c>
      <c r="B87" s="98">
        <v>0.15748000000000001</v>
      </c>
      <c r="C87" s="99"/>
    </row>
    <row r="88" spans="1:3" ht="15" customHeight="1" x14ac:dyDescent="0.25">
      <c r="A88" s="97">
        <v>43826</v>
      </c>
      <c r="B88" s="98">
        <v>7.8740000000000004E-2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0.15748000000000001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0.15748000000000001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0.55118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0.27559</v>
      </c>
      <c r="C162" s="99"/>
    </row>
    <row r="163" spans="1:3" ht="15" customHeight="1" x14ac:dyDescent="0.25">
      <c r="A163" s="97">
        <v>43901</v>
      </c>
      <c r="B163" s="98">
        <v>0.19685</v>
      </c>
      <c r="C163" s="99"/>
    </row>
    <row r="164" spans="1:3" ht="15" customHeight="1" x14ac:dyDescent="0.25">
      <c r="A164" s="97">
        <v>43902</v>
      </c>
      <c r="B164" s="98">
        <v>0.70865999999999996</v>
      </c>
      <c r="C164" s="99"/>
    </row>
    <row r="165" spans="1:3" ht="15" customHeight="1" x14ac:dyDescent="0.25">
      <c r="A165" s="97">
        <v>43903</v>
      </c>
      <c r="B165" s="98">
        <v>0.78739999999999999</v>
      </c>
      <c r="C165" s="99"/>
    </row>
    <row r="166" spans="1:3" ht="15" customHeight="1" x14ac:dyDescent="0.25">
      <c r="A166" s="97">
        <v>43904</v>
      </c>
      <c r="B166" s="98">
        <v>0.39369999999999999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0.47244000000000003</v>
      </c>
      <c r="C170" s="99"/>
    </row>
    <row r="171" spans="1:3" ht="15" customHeight="1" x14ac:dyDescent="0.25">
      <c r="A171" s="97">
        <v>43909</v>
      </c>
      <c r="B171" s="98">
        <v>3.9370000000000002E-2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 t="s">
        <v>98</v>
      </c>
      <c r="C214" s="99"/>
    </row>
    <row r="215" spans="1:3" ht="15" customHeight="1" x14ac:dyDescent="0.25">
      <c r="A215" s="97">
        <v>43953</v>
      </c>
      <c r="B215" s="98" t="s">
        <v>98</v>
      </c>
      <c r="C215" s="99"/>
    </row>
    <row r="216" spans="1:3" ht="15" customHeight="1" x14ac:dyDescent="0.25">
      <c r="A216" s="97">
        <v>43954</v>
      </c>
      <c r="B216" s="98" t="s">
        <v>98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0.27559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0.59055000000000002</v>
      </c>
      <c r="C334" s="99"/>
    </row>
    <row r="335" spans="1:3" ht="15" customHeight="1" x14ac:dyDescent="0.25">
      <c r="A335" s="97">
        <v>44073</v>
      </c>
      <c r="B335" s="98">
        <v>7.8740000000000004E-2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3.9370000000000002E-2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7.0865999999999998</v>
      </c>
      <c r="C367" s="93">
        <f>SUM(B260:B366)</f>
        <v>0.98425000000000007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0.23622000000000001</v>
      </c>
      <c r="C1" s="99"/>
    </row>
    <row r="2" spans="1:3" ht="15" customHeight="1" x14ac:dyDescent="0.25">
      <c r="A2" s="97">
        <v>43375</v>
      </c>
      <c r="B2" s="98">
        <v>1.4173199999999999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0.62992000000000004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1.2204699999999999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0.19685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3.9370000000000002E-2</v>
      </c>
      <c r="C67" s="99"/>
    </row>
    <row r="68" spans="1:3" ht="15" customHeight="1" x14ac:dyDescent="0.25">
      <c r="A68" s="97">
        <v>43441</v>
      </c>
      <c r="B68" s="98">
        <v>0.31496000000000002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0.15748000000000001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0.11811000000000001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0.23622000000000001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0.11811000000000001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7.8740000000000004E-2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0.11811000000000001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3.9370000000000002E-2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3.9370000000000002E-2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0.11811000000000001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0.66929000000000005</v>
      </c>
      <c r="C144" s="99"/>
    </row>
    <row r="145" spans="1:3" ht="15" customHeight="1" x14ac:dyDescent="0.25">
      <c r="A145" s="97">
        <v>43518</v>
      </c>
      <c r="B145" s="98">
        <v>0.35432999999999998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3.9370000000000002E-2</v>
      </c>
      <c r="C163" s="99"/>
    </row>
    <row r="164" spans="1:3" ht="15" customHeight="1" x14ac:dyDescent="0.25">
      <c r="A164" s="97">
        <v>43536</v>
      </c>
      <c r="B164" s="98">
        <v>0.27559</v>
      </c>
      <c r="C164" s="99"/>
    </row>
    <row r="165" spans="1:3" ht="15" customHeight="1" x14ac:dyDescent="0.25">
      <c r="A165" s="97">
        <v>43537</v>
      </c>
      <c r="B165" s="98">
        <v>0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7.8740000000000004E-2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0.19685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0.19685</v>
      </c>
      <c r="C304" s="99"/>
    </row>
    <row r="305" spans="1:3" ht="15" customHeight="1" x14ac:dyDescent="0.25">
      <c r="A305" s="97">
        <v>43677</v>
      </c>
      <c r="B305" s="98">
        <v>3.9370000000000002E-2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0.39369999999999999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0.62992000000000004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0.15748000000000001</v>
      </c>
      <c r="C359" s="99"/>
    </row>
    <row r="360" spans="1:3" ht="15" customHeight="1" x14ac:dyDescent="0.25">
      <c r="A360" s="97">
        <v>43732</v>
      </c>
      <c r="B360" s="98">
        <v>0.23622000000000001</v>
      </c>
      <c r="C360" s="99"/>
    </row>
    <row r="361" spans="1:3" ht="15" customHeight="1" x14ac:dyDescent="0.25">
      <c r="A361" s="97">
        <v>43733</v>
      </c>
      <c r="B361" s="98">
        <v>0.27559</v>
      </c>
      <c r="C361" s="99"/>
    </row>
    <row r="362" spans="1:3" ht="15" customHeight="1" x14ac:dyDescent="0.25">
      <c r="A362" s="97">
        <v>43734</v>
      </c>
      <c r="B362" s="98">
        <v>0.43307000000000001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9.2125799999999973</v>
      </c>
      <c r="C367" s="93">
        <f>SUM(B260:B366)</f>
        <v>2.55905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0.27559</v>
      </c>
      <c r="C101" s="99"/>
    </row>
    <row r="102" spans="1:3" ht="15" customHeight="1" x14ac:dyDescent="0.25">
      <c r="A102" s="97">
        <v>43110</v>
      </c>
      <c r="B102" s="98">
        <v>7.8740000000000004E-2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0.15748000000000001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0.19685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3.9370000000000002E-2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3.9370000000000002E-2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7.8740000000000004E-2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0.23622000000000001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0.62992000000000004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0.11811000000000001</v>
      </c>
      <c r="C316" s="99"/>
    </row>
    <row r="317" spans="1:3" ht="15" customHeight="1" x14ac:dyDescent="0.25">
      <c r="A317" s="97">
        <v>43324</v>
      </c>
      <c r="B317" s="98">
        <v>0.11811000000000001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3.9370000000000002E-2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7.8740000000000004E-2</v>
      </c>
      <c r="C366" s="99"/>
    </row>
    <row r="367" spans="1:3" x14ac:dyDescent="0.25">
      <c r="A367" s="92"/>
      <c r="B367" s="93">
        <f>SUM(B1:B366)</f>
        <v>2.1259799999999998</v>
      </c>
      <c r="C367" s="93">
        <f>SUM(B259:B366)</f>
        <v>1.37795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0.11811000000000001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0.27559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0.19685</v>
      </c>
      <c r="C51" s="99"/>
    </row>
    <row r="52" spans="1:3" ht="15" customHeight="1" x14ac:dyDescent="0.25">
      <c r="A52" s="97">
        <v>42695</v>
      </c>
      <c r="B52" s="98">
        <v>0.19685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0.19685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7.8740000000000004E-2</v>
      </c>
      <c r="C82" s="99"/>
    </row>
    <row r="83" spans="1:3" ht="15" customHeight="1" x14ac:dyDescent="0.25">
      <c r="A83" s="97">
        <v>42726</v>
      </c>
      <c r="B83" s="98">
        <v>0.43307000000000001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0.51180999999999999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7.8740000000000004E-2</v>
      </c>
      <c r="C91" s="99"/>
    </row>
    <row r="92" spans="1:3" ht="15" customHeight="1" x14ac:dyDescent="0.25">
      <c r="A92" s="97">
        <v>42735</v>
      </c>
      <c r="B92" s="98">
        <v>0</v>
      </c>
      <c r="C92" s="99"/>
    </row>
    <row r="93" spans="1:3" ht="15" customHeight="1" x14ac:dyDescent="0.25">
      <c r="A93" s="97">
        <v>42736</v>
      </c>
      <c r="B93" s="98">
        <v>0.23622000000000001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0.47244000000000003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0.55118</v>
      </c>
      <c r="C141" s="99"/>
    </row>
    <row r="142" spans="1:3" ht="15" customHeight="1" x14ac:dyDescent="0.25">
      <c r="A142" s="97">
        <v>42785</v>
      </c>
      <c r="B142" s="98">
        <v>0.11811000000000001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0.19685</v>
      </c>
      <c r="C150" s="99"/>
    </row>
    <row r="151" spans="1:3" ht="15" customHeight="1" x14ac:dyDescent="0.25">
      <c r="A151" s="97">
        <v>42794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3.9370000000000002E-2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0.35432999999999998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0.11811000000000001</v>
      </c>
      <c r="C290" s="99"/>
    </row>
    <row r="291" spans="1:3" ht="15" customHeight="1" x14ac:dyDescent="0.25">
      <c r="A291" s="97">
        <v>42933</v>
      </c>
      <c r="B291" s="98">
        <v>7.8740000000000004E-2</v>
      </c>
      <c r="C291" s="99"/>
    </row>
    <row r="292" spans="1:3" ht="15" customHeight="1" x14ac:dyDescent="0.25">
      <c r="A292" s="97">
        <v>42934</v>
      </c>
      <c r="B292" s="98">
        <v>0.35432999999999998</v>
      </c>
      <c r="C292" s="99"/>
    </row>
    <row r="293" spans="1:3" ht="15" customHeight="1" x14ac:dyDescent="0.25">
      <c r="A293" s="97">
        <v>42935</v>
      </c>
      <c r="B293" s="98">
        <v>0.47244000000000003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1.37795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0.15748000000000001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0.35432999999999998</v>
      </c>
      <c r="C315" s="99"/>
    </row>
    <row r="316" spans="1:3" ht="15" customHeight="1" x14ac:dyDescent="0.25">
      <c r="A316" s="97">
        <v>42958</v>
      </c>
      <c r="B316" s="98">
        <v>7.8740000000000004E-2</v>
      </c>
      <c r="C316" s="99"/>
    </row>
    <row r="317" spans="1:3" ht="15" customHeight="1" x14ac:dyDescent="0.25">
      <c r="A317" s="97">
        <v>42959</v>
      </c>
      <c r="B317" s="98">
        <v>0.19685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7.3621899999999991</v>
      </c>
      <c r="C367" s="93">
        <f>SUM(B259:B366)</f>
        <v>3.5432999999999999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1.02362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0.43307000000000001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0.27559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</v>
      </c>
      <c r="C20" s="99"/>
    </row>
    <row r="21" spans="1:3" ht="15" customHeight="1" x14ac:dyDescent="0.25">
      <c r="A21" s="97">
        <v>42298</v>
      </c>
      <c r="B21" s="98">
        <v>3.9370000000000002E-2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0.39369999999999999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0.15748000000000001</v>
      </c>
      <c r="C46" s="99"/>
    </row>
    <row r="47" spans="1:3" ht="15" customHeight="1" x14ac:dyDescent="0.25">
      <c r="A47" s="97">
        <v>42324</v>
      </c>
      <c r="B47" s="98">
        <v>0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7.8740000000000004E-2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0.43307000000000001</v>
      </c>
      <c r="C96" s="99"/>
    </row>
    <row r="97" spans="1:3" ht="15" customHeight="1" x14ac:dyDescent="0.25">
      <c r="A97" s="97">
        <v>42374</v>
      </c>
      <c r="B97" s="98">
        <v>0.19685</v>
      </c>
      <c r="C97" s="99"/>
    </row>
    <row r="98" spans="1:3" ht="15" customHeight="1" x14ac:dyDescent="0.25">
      <c r="A98" s="97">
        <v>42375</v>
      </c>
      <c r="B98" s="98">
        <v>0.23622000000000001</v>
      </c>
      <c r="C98" s="99"/>
    </row>
    <row r="99" spans="1:3" ht="15" customHeight="1" x14ac:dyDescent="0.25">
      <c r="A99" s="97">
        <v>42376</v>
      </c>
      <c r="B99" s="98">
        <v>0.27559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0.11811000000000001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0.19685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0.15748000000000001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 t="s">
        <v>98</v>
      </c>
      <c r="C197" s="99"/>
    </row>
    <row r="198" spans="1:3" ht="15" customHeight="1" x14ac:dyDescent="0.25">
      <c r="A198" s="97">
        <v>42475</v>
      </c>
      <c r="B198" s="98" t="s">
        <v>98</v>
      </c>
      <c r="C198" s="99"/>
    </row>
    <row r="199" spans="1:3" ht="15" customHeight="1" x14ac:dyDescent="0.25">
      <c r="A199" s="97">
        <v>42476</v>
      </c>
      <c r="B199" s="98" t="s">
        <v>98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3.9370000000000002E-2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7.8740000000000004E-2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0.15748000000000001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3.9370000000000002E-2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0.11811000000000001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 t="s">
        <v>98</v>
      </c>
      <c r="C340" s="99"/>
    </row>
    <row r="341" spans="1:3" ht="15" customHeight="1" x14ac:dyDescent="0.25">
      <c r="A341" s="97">
        <v>42618</v>
      </c>
      <c r="B341" s="98" t="s">
        <v>98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0.27559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0.27559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4.9999899999999986</v>
      </c>
      <c r="C367" s="93">
        <f>SUM(B258:B366)</f>
        <v>0.94487999999999994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3.9370000000000002E-2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0.82677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0.15748000000000001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7.8740000000000004E-2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0.47244000000000003</v>
      </c>
      <c r="C122" s="99"/>
    </row>
    <row r="123" spans="1:3" ht="15" customHeight="1" x14ac:dyDescent="0.25">
      <c r="A123" s="97">
        <v>42035</v>
      </c>
      <c r="B123" s="98">
        <v>3.9370000000000002E-2</v>
      </c>
      <c r="C123" s="99"/>
    </row>
    <row r="124" spans="1:3" ht="15" customHeight="1" x14ac:dyDescent="0.25">
      <c r="A124" s="97">
        <v>42036</v>
      </c>
      <c r="B124" s="98">
        <v>3.9370000000000002E-2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0.47244000000000003</v>
      </c>
      <c r="C154" s="99"/>
    </row>
    <row r="155" spans="1:3" ht="15" customHeight="1" x14ac:dyDescent="0.25">
      <c r="A155" s="97">
        <v>42066</v>
      </c>
      <c r="B155" s="98">
        <v>3.9370000000000002E-2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0.27559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7.8740000000000004E-2</v>
      </c>
      <c r="C207" s="99"/>
    </row>
    <row r="208" spans="1:3" ht="15" customHeight="1" x14ac:dyDescent="0.25">
      <c r="A208" s="97">
        <v>42119</v>
      </c>
      <c r="B208" s="98">
        <v>3.9370000000000002E-2</v>
      </c>
      <c r="C208" s="99"/>
    </row>
    <row r="209" spans="1:3" ht="15" customHeight="1" x14ac:dyDescent="0.25">
      <c r="A209" s="97">
        <v>42120</v>
      </c>
      <c r="B209" s="98">
        <v>0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0.15748000000000001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0.39369999999999999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0.11811000000000001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3.9370000000000002E-2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0.62992000000000004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1.7716499999999999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0.27559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0.11811000000000001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6.25983</v>
      </c>
      <c r="C367" s="93">
        <f>SUM(B259:B366)</f>
        <v>2.9527500000000004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7.8740000000000004E-2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3.9370000000000002E-2</v>
      </c>
      <c r="C52" s="99"/>
    </row>
    <row r="53" spans="1:3" x14ac:dyDescent="0.25">
      <c r="A53" s="100">
        <v>41600</v>
      </c>
      <c r="B53" s="98">
        <v>1.9684999999999999</v>
      </c>
      <c r="C53" s="99"/>
    </row>
    <row r="54" spans="1:3" x14ac:dyDescent="0.25">
      <c r="A54" s="100">
        <v>41601</v>
      </c>
      <c r="B54" s="98">
        <v>7.8740000000000004E-2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0.23622000000000001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0.51180999999999999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0.31496000000000002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3.9370000000000002E-2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0.27559</v>
      </c>
      <c r="C306" s="99"/>
    </row>
    <row r="307" spans="1:3" x14ac:dyDescent="0.25">
      <c r="A307" s="100">
        <v>41853</v>
      </c>
      <c r="B307" s="98">
        <v>0</v>
      </c>
      <c r="C307" s="99"/>
    </row>
    <row r="308" spans="1:3" x14ac:dyDescent="0.25">
      <c r="A308" s="100">
        <v>41854</v>
      </c>
      <c r="B308" s="98">
        <v>0.23622000000000001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0.11811000000000001</v>
      </c>
      <c r="C317" s="99"/>
    </row>
    <row r="318" spans="1:3" x14ac:dyDescent="0.25">
      <c r="A318" s="100">
        <v>41864</v>
      </c>
      <c r="B318" s="98">
        <v>0.31496000000000002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0.55118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0.11811000000000001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0.31496000000000002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0.74802999999999997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0.31496000000000002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2.95275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3.9370000000000002E-2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0.90551000000000004</v>
      </c>
      <c r="C363" s="99"/>
    </row>
    <row r="364" spans="1:3" x14ac:dyDescent="0.25">
      <c r="A364" s="100">
        <v>41910</v>
      </c>
      <c r="B364" s="98">
        <v>7.8740000000000004E-2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10.236199999999998</v>
      </c>
      <c r="C367" s="93">
        <f>SUM(B259:B366)</f>
        <v>7.3228200000000001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3.9370000000000002E-2</v>
      </c>
      <c r="C74" s="99"/>
    </row>
    <row r="75" spans="1:3" x14ac:dyDescent="0.25">
      <c r="A75" s="97">
        <v>41257</v>
      </c>
      <c r="B75" s="99">
        <v>0.11811000000000001</v>
      </c>
      <c r="C75" s="99"/>
    </row>
    <row r="76" spans="1:3" x14ac:dyDescent="0.25">
      <c r="A76" s="97">
        <v>41258</v>
      </c>
      <c r="B76" s="99">
        <v>0.27559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7.8740000000000004E-2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0.94488000000000005</v>
      </c>
      <c r="C118" s="99"/>
    </row>
    <row r="119" spans="1:3" x14ac:dyDescent="0.25">
      <c r="A119" s="97">
        <v>41301</v>
      </c>
      <c r="B119" s="99">
        <v>0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0.31496000000000002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7.8740000000000004E-2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0.55118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 t="s">
        <v>98</v>
      </c>
      <c r="C239" s="99"/>
    </row>
    <row r="240" spans="1:3" x14ac:dyDescent="0.25">
      <c r="A240" s="97">
        <v>41421</v>
      </c>
      <c r="B240" s="99" t="s">
        <v>98</v>
      </c>
      <c r="C240" s="99"/>
    </row>
    <row r="241" spans="1:3" x14ac:dyDescent="0.25">
      <c r="A241" s="97">
        <v>41422</v>
      </c>
      <c r="B241" s="99" t="s">
        <v>98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 t="s">
        <v>98</v>
      </c>
      <c r="C277" s="99"/>
    </row>
    <row r="278" spans="1:3" x14ac:dyDescent="0.25">
      <c r="A278" s="97">
        <v>41459</v>
      </c>
      <c r="B278" s="99" t="s">
        <v>98</v>
      </c>
      <c r="C278" s="99"/>
    </row>
    <row r="279" spans="1:3" x14ac:dyDescent="0.25">
      <c r="A279" s="97">
        <v>41460</v>
      </c>
      <c r="B279" s="99" t="s">
        <v>98</v>
      </c>
      <c r="C279" s="99"/>
    </row>
    <row r="280" spans="1:3" x14ac:dyDescent="0.25">
      <c r="A280" s="97">
        <v>41461</v>
      </c>
      <c r="B280" s="99" t="s">
        <v>98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0.35432999999999998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0.15748000000000001</v>
      </c>
      <c r="C288" s="99"/>
    </row>
    <row r="289" spans="1:3" x14ac:dyDescent="0.25">
      <c r="A289" s="97">
        <v>41470</v>
      </c>
      <c r="B289" s="99">
        <v>3.9370000000000002E-2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3.9370000000000002E-2</v>
      </c>
      <c r="C294" s="99"/>
    </row>
    <row r="295" spans="1:3" x14ac:dyDescent="0.25">
      <c r="A295" s="97">
        <v>41476</v>
      </c>
      <c r="B295" s="99">
        <v>0.39369999999999999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3.9370000000000002E-2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0.15748000000000001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3.9370000000000002E-2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3.9370000000000002E-2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3.9370000000000002E-2</v>
      </c>
      <c r="C344" s="99"/>
    </row>
    <row r="345" spans="1:3" x14ac:dyDescent="0.25">
      <c r="A345" s="97">
        <v>41526</v>
      </c>
      <c r="B345" s="99">
        <v>0.11811000000000001</v>
      </c>
      <c r="C345" s="99"/>
    </row>
    <row r="346" spans="1:3" x14ac:dyDescent="0.25">
      <c r="A346" s="97">
        <v>41527</v>
      </c>
      <c r="B346" s="99">
        <v>3.9370000000000002E-2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3.8976299999999999</v>
      </c>
      <c r="C367" s="95">
        <f>SUM(B259:B366)</f>
        <v>1.4566899999999996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0.19685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0.15748000000000001</v>
      </c>
      <c r="C35" s="99"/>
    </row>
    <row r="36" spans="1:3" x14ac:dyDescent="0.25">
      <c r="A36" s="100">
        <v>40852</v>
      </c>
      <c r="B36" s="99">
        <v>3.9370000000000002E-2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0.23622000000000001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7.8740000000000004E-2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7.8740000000000004E-2</v>
      </c>
      <c r="C73" s="99"/>
    </row>
    <row r="74" spans="1:3" x14ac:dyDescent="0.25">
      <c r="A74" s="100">
        <v>40890</v>
      </c>
      <c r="B74" s="99">
        <v>0.27559</v>
      </c>
      <c r="C74" s="99"/>
    </row>
    <row r="75" spans="1:3" x14ac:dyDescent="0.25">
      <c r="A75" s="100">
        <v>40891</v>
      </c>
      <c r="B75" s="99">
        <v>0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3.9370000000000002E-2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3.9370000000000002E-2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0.62992000000000004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3.9370000000000002E-2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0.47244000000000003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0.11811000000000001</v>
      </c>
      <c r="C285" s="99"/>
    </row>
    <row r="286" spans="1:3" x14ac:dyDescent="0.25">
      <c r="A286" s="100">
        <v>41102</v>
      </c>
      <c r="B286" s="99">
        <v>0.27559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0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3.9370000000000002E-2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0.15748000000000001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0.27559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1.0629900000000001</v>
      </c>
      <c r="C326" s="99"/>
    </row>
    <row r="327" spans="1:3" x14ac:dyDescent="0.25">
      <c r="A327" s="100">
        <v>41143</v>
      </c>
      <c r="B327" s="99">
        <v>0.11811000000000001</v>
      </c>
      <c r="C327" s="99"/>
    </row>
    <row r="328" spans="1:3" x14ac:dyDescent="0.25">
      <c r="A328" s="100">
        <v>41144</v>
      </c>
      <c r="B328" s="99">
        <v>3.9370000000000002E-2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0.11811000000000001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4.6062899999999996</v>
      </c>
      <c r="C367" s="95">
        <f>SUM(B259:B366)</f>
        <v>2.7165300000000006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3.9370000000000002E-2</v>
      </c>
      <c r="C4" s="99"/>
    </row>
    <row r="5" spans="1:3" x14ac:dyDescent="0.25">
      <c r="A5" s="100">
        <v>40456</v>
      </c>
      <c r="B5" s="99">
        <v>0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0.31496000000000002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3.9370000000000002E-2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7.8740000000000004E-2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0.59055000000000002</v>
      </c>
      <c r="C83" s="99"/>
    </row>
    <row r="84" spans="1:3" x14ac:dyDescent="0.25">
      <c r="A84" s="100">
        <v>40535</v>
      </c>
      <c r="B84" s="99">
        <v>0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0.59055000000000002</v>
      </c>
      <c r="C90" s="99"/>
    </row>
    <row r="91" spans="1:3" x14ac:dyDescent="0.25">
      <c r="A91" s="100">
        <v>40542</v>
      </c>
      <c r="B91" s="99">
        <v>0.11811000000000001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0.31496000000000002</v>
      </c>
      <c r="C142" s="99"/>
    </row>
    <row r="143" spans="1:3" x14ac:dyDescent="0.25">
      <c r="A143" s="100">
        <v>40594</v>
      </c>
      <c r="B143" s="99">
        <v>0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0.23622000000000001</v>
      </c>
      <c r="C149" s="99"/>
    </row>
    <row r="150" spans="1:3" x14ac:dyDescent="0.25">
      <c r="A150" s="100">
        <v>40601</v>
      </c>
      <c r="B150" s="99">
        <v>0.11811000000000001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0.19685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0.15748000000000001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0.39369999999999999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0.23622000000000001</v>
      </c>
      <c r="C298" s="99"/>
    </row>
    <row r="299" spans="1:3" x14ac:dyDescent="0.25">
      <c r="A299" s="100">
        <v>40749</v>
      </c>
      <c r="B299" s="99">
        <v>0.15748000000000001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7.8740000000000004E-2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7.8740000000000004E-2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3.7795199999999993</v>
      </c>
      <c r="C367" s="95">
        <f>SUM(B259:B366)</f>
        <v>0.98425000000000018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 t="s">
        <v>98</v>
      </c>
      <c r="C12" s="99"/>
    </row>
    <row r="13" spans="1:3" x14ac:dyDescent="0.25">
      <c r="A13" s="100">
        <v>40099</v>
      </c>
      <c r="B13" s="99" t="s">
        <v>98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0.35432999999999998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3.9370000000000002E-2</v>
      </c>
      <c r="C110" s="99"/>
    </row>
    <row r="111" spans="1:3" x14ac:dyDescent="0.25">
      <c r="A111" s="100">
        <v>40197</v>
      </c>
      <c r="B111" s="99">
        <v>0.78739999999999999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1.37795</v>
      </c>
      <c r="C113" s="99"/>
    </row>
    <row r="114" spans="1:3" x14ac:dyDescent="0.25">
      <c r="A114" s="100">
        <v>40200</v>
      </c>
      <c r="B114" s="99">
        <v>0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7.8740000000000004E-2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0.19685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3.9370000000000002E-2</v>
      </c>
      <c r="C143" s="99"/>
    </row>
    <row r="144" spans="1:3" x14ac:dyDescent="0.25">
      <c r="A144" s="100">
        <v>40230</v>
      </c>
      <c r="B144" s="99">
        <v>0</v>
      </c>
      <c r="C144" s="99"/>
    </row>
    <row r="145" spans="1:3" x14ac:dyDescent="0.25">
      <c r="A145" s="100">
        <v>40231</v>
      </c>
      <c r="B145" s="99">
        <v>0.11811000000000001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0.43307000000000001</v>
      </c>
      <c r="C150" s="99"/>
    </row>
    <row r="151" spans="1:3" x14ac:dyDescent="0.25">
      <c r="A151" s="100">
        <v>40237</v>
      </c>
      <c r="B151" s="99">
        <v>0.19685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0.59055000000000002</v>
      </c>
      <c r="C159" s="99"/>
    </row>
    <row r="160" spans="1:3" x14ac:dyDescent="0.25">
      <c r="A160" s="100">
        <v>40245</v>
      </c>
      <c r="B160" s="99">
        <v>3.9370000000000002E-2</v>
      </c>
      <c r="C160" s="99"/>
    </row>
    <row r="161" spans="1:3" x14ac:dyDescent="0.25">
      <c r="A161" s="100">
        <v>40246</v>
      </c>
      <c r="B161" s="99">
        <v>0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7.8740000000000004E-2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3.9370000000000002E-2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0.47244000000000003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0.19685</v>
      </c>
      <c r="C305" s="99"/>
    </row>
    <row r="306" spans="1:3" x14ac:dyDescent="0.25">
      <c r="A306" s="100">
        <v>40391</v>
      </c>
      <c r="B306" s="99">
        <v>3.9370000000000002E-2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3.9370000000000002E-2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0.15748000000000001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0.11811000000000001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 t="s">
        <v>98</v>
      </c>
      <c r="C352" s="99"/>
    </row>
    <row r="353" spans="1:3" x14ac:dyDescent="0.25">
      <c r="A353" s="100">
        <v>40438</v>
      </c>
      <c r="B353" s="99" t="s">
        <v>98</v>
      </c>
      <c r="C353" s="99"/>
    </row>
    <row r="354" spans="1:3" x14ac:dyDescent="0.25">
      <c r="A354" s="100">
        <v>40439</v>
      </c>
      <c r="B354" s="99" t="s">
        <v>98</v>
      </c>
      <c r="C354" s="99"/>
    </row>
    <row r="355" spans="1:3" x14ac:dyDescent="0.25">
      <c r="A355" s="100">
        <v>40440</v>
      </c>
      <c r="B355" s="99" t="s">
        <v>98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5.3936899999999985</v>
      </c>
      <c r="C367" s="95">
        <f>SUM(B259:B366)</f>
        <v>1.0629899999999999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7.8740000000000004E-2</v>
      </c>
      <c r="C57" s="99"/>
    </row>
    <row r="58" spans="1:3" x14ac:dyDescent="0.25">
      <c r="A58" s="100">
        <v>39779</v>
      </c>
      <c r="B58" s="99">
        <v>0.15748000000000001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0.74802999999999997</v>
      </c>
      <c r="C77" s="99"/>
    </row>
    <row r="78" spans="1:3" x14ac:dyDescent="0.25">
      <c r="A78" s="100">
        <v>39799</v>
      </c>
      <c r="B78" s="99">
        <v>0.19685</v>
      </c>
      <c r="C78" s="99"/>
    </row>
    <row r="79" spans="1:3" x14ac:dyDescent="0.25">
      <c r="A79" s="100">
        <v>39800</v>
      </c>
      <c r="B79" s="99">
        <v>0.15748000000000001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0.19685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7.8740000000000004E-2</v>
      </c>
      <c r="C86" s="99"/>
    </row>
    <row r="87" spans="1:3" x14ac:dyDescent="0.25">
      <c r="A87" s="100">
        <v>39808</v>
      </c>
      <c r="B87" s="99">
        <v>7.8740000000000004E-2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0.11811000000000001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0.15748000000000001</v>
      </c>
      <c r="C130" s="99"/>
    </row>
    <row r="131" spans="1:3" x14ac:dyDescent="0.25">
      <c r="A131" s="100">
        <v>39852</v>
      </c>
      <c r="B131" s="99">
        <v>0.11811000000000001</v>
      </c>
      <c r="C131" s="99"/>
    </row>
    <row r="132" spans="1:3" x14ac:dyDescent="0.25">
      <c r="A132" s="100">
        <v>39853</v>
      </c>
      <c r="B132" s="99">
        <v>0.39369999999999999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3.9370000000000002E-2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0.19685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</v>
      </c>
      <c r="C234" s="99"/>
    </row>
    <row r="235" spans="1:3" x14ac:dyDescent="0.25">
      <c r="A235" s="100">
        <v>39955</v>
      </c>
      <c r="B235" s="99">
        <v>0.23622000000000001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0.39369999999999999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0.39369999999999999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0.15748000000000001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3.8976299999999999</v>
      </c>
      <c r="C367" s="95">
        <f>SUM(B259:B366)</f>
        <v>0.94487999999999994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>
      <selection sqref="A1:B366"/>
    </sheetView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1.1811</v>
      </c>
      <c r="C61" s="99"/>
    </row>
    <row r="62" spans="1:3" x14ac:dyDescent="0.25">
      <c r="A62" s="100">
        <v>39417</v>
      </c>
      <c r="B62" s="99">
        <v>7.8740000000000004E-2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</v>
      </c>
      <c r="C68" s="99"/>
    </row>
    <row r="69" spans="1:3" x14ac:dyDescent="0.25">
      <c r="A69" s="100">
        <v>39424</v>
      </c>
      <c r="B69" s="99">
        <v>7.8740000000000004E-2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0.27559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0.39369999999999999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0.11811000000000001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0.86614000000000002</v>
      </c>
      <c r="C119" s="99"/>
    </row>
    <row r="120" spans="1:3" x14ac:dyDescent="0.25">
      <c r="A120" s="100">
        <v>39475</v>
      </c>
      <c r="B120" s="99">
        <v>0.35432999999999998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0.15748000000000001</v>
      </c>
      <c r="C235" s="99"/>
    </row>
    <row r="236" spans="1:3" x14ac:dyDescent="0.25">
      <c r="A236" s="100">
        <v>39591</v>
      </c>
      <c r="B236" s="99">
        <v>7.8740000000000004E-2</v>
      </c>
      <c r="C236" s="99"/>
    </row>
    <row r="237" spans="1:3" x14ac:dyDescent="0.25">
      <c r="A237" s="100">
        <v>39592</v>
      </c>
      <c r="B237" s="99">
        <v>7.8740000000000004E-2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7.8740000000000004E-2</v>
      </c>
      <c r="C284" s="99"/>
    </row>
    <row r="285" spans="1:3" x14ac:dyDescent="0.25">
      <c r="A285" s="100">
        <v>39640</v>
      </c>
      <c r="B285" s="99">
        <v>0.11811000000000001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0.31496000000000002</v>
      </c>
      <c r="C287" s="99"/>
    </row>
    <row r="288" spans="1:3" x14ac:dyDescent="0.25">
      <c r="A288" s="100">
        <v>39643</v>
      </c>
      <c r="B288" s="99">
        <v>3.9370000000000002E-2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3.9370000000000002E-2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0.51180999999999999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0.90551000000000004</v>
      </c>
      <c r="C330" s="99"/>
    </row>
    <row r="331" spans="1:3" x14ac:dyDescent="0.25">
      <c r="A331" s="100">
        <v>39686</v>
      </c>
      <c r="B331" s="99">
        <v>0.31496000000000002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0.19685</v>
      </c>
      <c r="C333" s="99"/>
    </row>
    <row r="334" spans="1:3" x14ac:dyDescent="0.25">
      <c r="A334" s="100">
        <v>39689</v>
      </c>
      <c r="B334" s="99">
        <v>7.8740000000000004E-2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6.3385699999999989</v>
      </c>
      <c r="C367" s="95">
        <f>SUM(B259:B366)</f>
        <v>2.59842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3.9370000000000002E-2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0.15748000000000001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7.8740000000000004E-2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0.19685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0.43307000000000001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0.62992000000000004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7.8740000000000004E-2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3.9370000000000002E-2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0.19685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0.15748000000000001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2.0866099999999999</v>
      </c>
      <c r="C367" s="95">
        <f>SUM(B259:B366)</f>
        <v>0.39369999999999999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3.9370000000000002E-2</v>
      </c>
    </row>
    <row r="18" spans="1:2" x14ac:dyDescent="0.25">
      <c r="A18" s="1">
        <v>38643</v>
      </c>
      <c r="B18">
        <v>0.19685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 t="s">
        <v>98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1.1417299999999999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0.11811000000000001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0.59055000000000002</v>
      </c>
    </row>
    <row r="300" spans="1:2" x14ac:dyDescent="0.25">
      <c r="A300" s="1">
        <v>38924</v>
      </c>
      <c r="B300">
        <v>0.11811000000000001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7.8740000000000004E-2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0.43307000000000001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3.9370000000000002E-2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0.15748000000000001</v>
      </c>
    </row>
    <row r="339" spans="1:2" x14ac:dyDescent="0.25">
      <c r="A339" s="1">
        <v>38963</v>
      </c>
      <c r="B339">
        <v>3.9370000000000002E-2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2.9527499999999995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0.23622000000000001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0.82677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0.35432999999999998</v>
      </c>
    </row>
    <row r="39" spans="1:2" x14ac:dyDescent="0.25">
      <c r="A39" s="1">
        <v>38299</v>
      </c>
      <c r="B39">
        <v>0.23622000000000001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3.9370000000000002E-2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3.9370000000000002E-2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3.9370000000000002E-2</v>
      </c>
    </row>
    <row r="53" spans="1:2" x14ac:dyDescent="0.25">
      <c r="A53" s="1">
        <v>38313</v>
      </c>
      <c r="B53">
        <v>0.27559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0.19685</v>
      </c>
    </row>
    <row r="66" spans="1:2" x14ac:dyDescent="0.25">
      <c r="A66" s="1">
        <v>38326</v>
      </c>
      <c r="B66">
        <v>0.31496000000000002</v>
      </c>
    </row>
    <row r="67" spans="1:2" x14ac:dyDescent="0.25">
      <c r="A67" s="1">
        <v>38327</v>
      </c>
      <c r="B67">
        <v>7.8740000000000004E-2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0.15748000000000001</v>
      </c>
    </row>
    <row r="90" spans="1:2" x14ac:dyDescent="0.25">
      <c r="A90" s="1">
        <v>38350</v>
      </c>
      <c r="B90">
        <v>0.39369999999999999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0.39369999999999999</v>
      </c>
    </row>
    <row r="96" spans="1:2" x14ac:dyDescent="0.25">
      <c r="A96" s="1">
        <v>38356</v>
      </c>
      <c r="B96">
        <v>0.43307000000000001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0.23622000000000001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7.8740000000000004E-2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0.43307000000000001</v>
      </c>
    </row>
    <row r="135" spans="1:2" x14ac:dyDescent="0.25">
      <c r="A135" s="1">
        <v>38395</v>
      </c>
      <c r="B135">
        <v>0.27559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0.11811000000000001</v>
      </c>
    </row>
    <row r="141" spans="1:2" x14ac:dyDescent="0.25">
      <c r="A141" s="1">
        <v>38401</v>
      </c>
      <c r="B141">
        <v>0.27559</v>
      </c>
    </row>
    <row r="142" spans="1:2" x14ac:dyDescent="0.25">
      <c r="A142" s="1">
        <v>38402</v>
      </c>
      <c r="B142">
        <v>0.62992000000000004</v>
      </c>
    </row>
    <row r="143" spans="1:2" x14ac:dyDescent="0.25">
      <c r="A143" s="1">
        <v>38403</v>
      </c>
      <c r="B143">
        <v>0.15748000000000001</v>
      </c>
    </row>
    <row r="144" spans="1:2" x14ac:dyDescent="0.25">
      <c r="A144" s="1">
        <v>38404</v>
      </c>
      <c r="B144">
        <v>0.11811000000000001</v>
      </c>
    </row>
    <row r="145" spans="1:2" x14ac:dyDescent="0.25">
      <c r="A145" s="1">
        <v>38405</v>
      </c>
      <c r="B145">
        <v>3.9370000000000002E-2</v>
      </c>
    </row>
    <row r="146" spans="1:2" x14ac:dyDescent="0.25">
      <c r="A146" s="1">
        <v>38406</v>
      </c>
      <c r="B146">
        <v>0.43307000000000001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0.19685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0.11811000000000001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 t="s">
        <v>98</v>
      </c>
    </row>
    <row r="229" spans="1:2" x14ac:dyDescent="0.25">
      <c r="A229" s="1">
        <v>38488</v>
      </c>
      <c r="B229" t="s">
        <v>98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7.8740000000000004E-2</v>
      </c>
    </row>
    <row r="297" spans="1:2" x14ac:dyDescent="0.25">
      <c r="A297" s="1">
        <v>38556</v>
      </c>
      <c r="B297">
        <v>0.59055000000000002</v>
      </c>
    </row>
    <row r="298" spans="1:2" x14ac:dyDescent="0.25">
      <c r="A298" s="1">
        <v>38557</v>
      </c>
      <c r="B298">
        <v>3.9370000000000002E-2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0.31496000000000002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3.9370000000000002E-2</v>
      </c>
    </row>
    <row r="313" spans="1:2" x14ac:dyDescent="0.25">
      <c r="A313" s="1">
        <v>38572</v>
      </c>
      <c r="B313">
        <v>3.9370000000000002E-2</v>
      </c>
    </row>
    <row r="314" spans="1:2" x14ac:dyDescent="0.25">
      <c r="A314" s="1">
        <v>38573</v>
      </c>
      <c r="B314">
        <v>0.23622000000000001</v>
      </c>
    </row>
    <row r="315" spans="1:2" x14ac:dyDescent="0.25">
      <c r="A315" s="1">
        <v>38574</v>
      </c>
      <c r="B315">
        <v>3.9370000000000002E-2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8.7795099999999984</v>
      </c>
      <c r="C367" s="95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3.9370000000000002E-2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3.9370000000000002E-2</v>
      </c>
    </row>
    <row r="114" spans="1:2" x14ac:dyDescent="0.25">
      <c r="A114" s="1">
        <v>38008</v>
      </c>
      <c r="B114">
        <v>0.15748000000000001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7.8740000000000004E-2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3.9370000000000002E-2</v>
      </c>
    </row>
    <row r="146" spans="1:2" x14ac:dyDescent="0.25">
      <c r="A146" s="1">
        <v>38040</v>
      </c>
      <c r="B146">
        <v>0.43307000000000001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0.19685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0.31496000000000002</v>
      </c>
    </row>
    <row r="157" spans="1:2" x14ac:dyDescent="0.25">
      <c r="A157" s="1">
        <v>38051</v>
      </c>
      <c r="B157">
        <v>0.19685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0.74802999999999997</v>
      </c>
    </row>
    <row r="186" spans="1:2" x14ac:dyDescent="0.25">
      <c r="A186" s="1">
        <v>38080</v>
      </c>
      <c r="B186">
        <v>3.9370000000000002E-2</v>
      </c>
    </row>
    <row r="187" spans="1:2" x14ac:dyDescent="0.25">
      <c r="A187" s="1">
        <v>38081</v>
      </c>
      <c r="B187">
        <v>7.8740000000000004E-2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7.8740000000000004E-2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0.82677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0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3.3070799999999991</v>
      </c>
      <c r="C367" s="95">
        <f>SUM(B259:B366)</f>
        <v>0.90551000000000004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0.19685</v>
      </c>
    </row>
    <row r="27" spans="1:2" x14ac:dyDescent="0.25">
      <c r="A27" s="1">
        <v>37556</v>
      </c>
      <c r="B27">
        <v>3.9370000000000002E-2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3.9370000000000002E-2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0.51180999999999999</v>
      </c>
    </row>
    <row r="61" spans="1:2" x14ac:dyDescent="0.25">
      <c r="A61" s="1">
        <v>37590</v>
      </c>
      <c r="B61">
        <v>3.9370000000000002E-2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0.35432999999999998</v>
      </c>
    </row>
    <row r="101" spans="1:2" x14ac:dyDescent="0.25">
      <c r="A101" s="1">
        <v>37630</v>
      </c>
      <c r="B101">
        <v>3.9370000000000002E-2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0.19685</v>
      </c>
    </row>
    <row r="136" spans="1:2" x14ac:dyDescent="0.25">
      <c r="A136" s="1">
        <v>37665</v>
      </c>
      <c r="B136">
        <v>1.3385800000000001</v>
      </c>
    </row>
    <row r="137" spans="1:2" x14ac:dyDescent="0.25">
      <c r="A137" s="1">
        <v>37666</v>
      </c>
      <c r="B137">
        <v>0.23622000000000001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0.43307000000000001</v>
      </c>
    </row>
    <row r="149" spans="1:2" x14ac:dyDescent="0.25">
      <c r="A149" s="1">
        <v>37678</v>
      </c>
      <c r="B149">
        <v>3.9370000000000002E-2</v>
      </c>
    </row>
    <row r="150" spans="1:2" x14ac:dyDescent="0.25">
      <c r="A150" s="1">
        <v>37679</v>
      </c>
      <c r="B150">
        <v>7.8740000000000004E-2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0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0.39369999999999999</v>
      </c>
    </row>
    <row r="169" spans="1:2" x14ac:dyDescent="0.25">
      <c r="A169" s="1">
        <v>37697</v>
      </c>
      <c r="B169">
        <v>0.11811000000000001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7.8740000000000004E-2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 t="s">
        <v>98</v>
      </c>
    </row>
    <row r="266" spans="1:2" x14ac:dyDescent="0.25">
      <c r="A266" s="1">
        <v>37794</v>
      </c>
      <c r="B266" t="s">
        <v>98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0.11811000000000001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0.31496000000000002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0.31496000000000002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0.55118</v>
      </c>
    </row>
    <row r="320" spans="1:2" x14ac:dyDescent="0.25">
      <c r="A320" s="1">
        <v>37848</v>
      </c>
      <c r="B320">
        <v>0.11811000000000001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7.8740000000000004E-2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7.8740000000000004E-2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7.8740000000000004E-2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5.7873899999999985</v>
      </c>
      <c r="C367" s="95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0.23622000000000001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 t="s">
        <v>98</v>
      </c>
    </row>
    <row r="43" spans="1:2" x14ac:dyDescent="0.25">
      <c r="A43" s="1">
        <v>37207</v>
      </c>
      <c r="B43" t="s">
        <v>98</v>
      </c>
    </row>
    <row r="44" spans="1:2" x14ac:dyDescent="0.25">
      <c r="A44" s="1">
        <v>37208</v>
      </c>
      <c r="B44" t="s">
        <v>98</v>
      </c>
    </row>
    <row r="45" spans="1:2" x14ac:dyDescent="0.25">
      <c r="A45" s="1">
        <v>37209</v>
      </c>
      <c r="B45" t="s">
        <v>98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0.43307000000000001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0.23622000000000001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 t="s">
        <v>98</v>
      </c>
    </row>
    <row r="244" spans="1:2" x14ac:dyDescent="0.25">
      <c r="A244" s="1">
        <v>37407</v>
      </c>
      <c r="B244" t="s">
        <v>98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0.70865999999999996</v>
      </c>
    </row>
    <row r="289" spans="1:2" x14ac:dyDescent="0.25">
      <c r="A289" s="1">
        <v>37452</v>
      </c>
      <c r="B289">
        <v>7.8740000000000004E-2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0.59055000000000002</v>
      </c>
    </row>
    <row r="343" spans="1:2" x14ac:dyDescent="0.25">
      <c r="A343" s="1">
        <v>37506</v>
      </c>
      <c r="B343">
        <v>0.39369999999999999</v>
      </c>
    </row>
    <row r="344" spans="1:2" x14ac:dyDescent="0.25">
      <c r="A344" s="1">
        <v>37507</v>
      </c>
      <c r="B344">
        <v>7.8740000000000004E-2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2.7559</v>
      </c>
      <c r="C367" s="95">
        <f>SUM(B259:B366)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0.19685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0.23622000000000001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0.74802999999999997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0.31496000000000002</v>
      </c>
    </row>
    <row r="22" spans="1:2" x14ac:dyDescent="0.25">
      <c r="A22" s="1">
        <v>36821</v>
      </c>
      <c r="B22">
        <v>1.37795</v>
      </c>
    </row>
    <row r="23" spans="1:2" x14ac:dyDescent="0.25">
      <c r="A23" s="1">
        <v>36822</v>
      </c>
      <c r="B23">
        <v>0.27559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0.19685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0.23622000000000001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3.9370000000000002E-2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3.9370000000000002E-2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</v>
      </c>
    </row>
    <row r="101" spans="1:2" x14ac:dyDescent="0.25">
      <c r="A101" s="1">
        <v>36900</v>
      </c>
      <c r="B101">
        <v>3.9370000000000002E-2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0.47244000000000003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7.8740000000000004E-2</v>
      </c>
    </row>
    <row r="108" spans="1:2" x14ac:dyDescent="0.25">
      <c r="A108" s="1">
        <v>36907</v>
      </c>
      <c r="B108">
        <v>0.15748000000000001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0.19685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0.19685</v>
      </c>
    </row>
    <row r="137" spans="1:2" x14ac:dyDescent="0.25">
      <c r="A137" s="1">
        <v>36936</v>
      </c>
      <c r="B137">
        <v>0.31496000000000002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0.23622000000000001</v>
      </c>
    </row>
    <row r="151" spans="1:2" x14ac:dyDescent="0.25">
      <c r="A151" s="1">
        <v>36950</v>
      </c>
      <c r="B151">
        <v>0.15748000000000001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0.59055000000000002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3.9370000000000002E-2</v>
      </c>
    </row>
    <row r="163" spans="1:2" x14ac:dyDescent="0.25">
      <c r="A163" s="1">
        <v>36961</v>
      </c>
      <c r="B163">
        <v>3.9370000000000002E-2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3.9370000000000002E-2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0.11811000000000001</v>
      </c>
    </row>
    <row r="205" spans="1:2" x14ac:dyDescent="0.25">
      <c r="A205" s="1">
        <v>37003</v>
      </c>
      <c r="B205">
        <v>3.9370000000000002E-2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0.31496000000000002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3.9370000000000002E-2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7.8740000000000004E-2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6.9291199999999993</v>
      </c>
      <c r="C367" s="95">
        <f>SUM(B259:B366)</f>
        <v>0.43307000000000007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7.8740000000000004E-2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7.8740000000000004E-2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0.62992000000000004</v>
      </c>
    </row>
    <row r="158" spans="1:2" x14ac:dyDescent="0.25">
      <c r="A158" s="1">
        <v>36591</v>
      </c>
      <c r="B158">
        <v>0.98424999999999996</v>
      </c>
    </row>
    <row r="159" spans="1:2" x14ac:dyDescent="0.25">
      <c r="A159" s="1">
        <v>36592</v>
      </c>
      <c r="B159">
        <v>0.23622000000000001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3.9370000000000002E-2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3.9370000000000002E-2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3.9370000000000002E-2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 t="s">
        <v>98</v>
      </c>
    </row>
    <row r="297" spans="1:2" x14ac:dyDescent="0.25">
      <c r="A297" s="1">
        <v>36730</v>
      </c>
      <c r="B297" t="s">
        <v>98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0.27559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3.9370000000000002E-2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7.8740000000000004E-2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3.9370000000000002E-2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0.11811000000000001</v>
      </c>
    </row>
    <row r="333" spans="1:2" x14ac:dyDescent="0.25">
      <c r="A333" s="1">
        <v>36766</v>
      </c>
      <c r="B333">
        <v>3.9370000000000002E-2</v>
      </c>
    </row>
    <row r="334" spans="1:2" x14ac:dyDescent="0.25">
      <c r="A334" s="1">
        <v>36767</v>
      </c>
      <c r="B334">
        <v>0.15748000000000001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2.8740099999999993</v>
      </c>
      <c r="C367" s="95">
        <f>SUM(B258:B365)</f>
        <v>0.86614000000000013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</v>
      </c>
    </row>
    <row r="26" spans="1:2" x14ac:dyDescent="0.25">
      <c r="A26" s="1">
        <v>36094</v>
      </c>
      <c r="B26">
        <v>0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3.9370000000000002E-2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3.9370000000000002E-2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7.8740000000000004E-2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</v>
      </c>
    </row>
    <row r="128" spans="1:2" x14ac:dyDescent="0.25">
      <c r="A128" s="1">
        <v>36196</v>
      </c>
      <c r="B128">
        <v>0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 t="s">
        <v>98</v>
      </c>
    </row>
    <row r="185" spans="1:2" x14ac:dyDescent="0.25">
      <c r="A185" s="1">
        <v>36252</v>
      </c>
      <c r="B185" t="s">
        <v>98</v>
      </c>
    </row>
    <row r="186" spans="1:2" x14ac:dyDescent="0.25">
      <c r="A186" s="1">
        <v>36253</v>
      </c>
      <c r="B186" t="s">
        <v>98</v>
      </c>
    </row>
    <row r="187" spans="1:2" x14ac:dyDescent="0.25">
      <c r="A187" s="1">
        <v>36254</v>
      </c>
      <c r="B187" t="s">
        <v>98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7.8740000000000004E-2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0.19685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3.9370000000000002E-2</v>
      </c>
    </row>
    <row r="282" spans="1:2" x14ac:dyDescent="0.25">
      <c r="A282" s="1">
        <v>36349</v>
      </c>
      <c r="B282">
        <v>0.82677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0.59055000000000002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0.11811000000000001</v>
      </c>
    </row>
    <row r="289" spans="1:2" x14ac:dyDescent="0.25">
      <c r="A289" s="1">
        <v>36356</v>
      </c>
      <c r="B289">
        <v>0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0.27559</v>
      </c>
    </row>
    <row r="303" spans="1:2" x14ac:dyDescent="0.25">
      <c r="A303" s="1">
        <v>36370</v>
      </c>
      <c r="B303">
        <v>3.9370000000000002E-2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3.9370000000000002E-2</v>
      </c>
    </row>
    <row r="310" spans="1:2" x14ac:dyDescent="0.25">
      <c r="A310" s="1">
        <v>36377</v>
      </c>
      <c r="B310">
        <v>3.9370000000000002E-2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3.9370000000000002E-2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0.23622000000000001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7.8740000000000004E-2</v>
      </c>
    </row>
    <row r="336" spans="1:2" x14ac:dyDescent="0.25">
      <c r="A336" s="1">
        <v>36403</v>
      </c>
      <c r="B336">
        <v>0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7.8740000000000004E-2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3.9370000000000002E-2</v>
      </c>
    </row>
    <row r="359" spans="1:3" x14ac:dyDescent="0.25">
      <c r="A359" s="1">
        <v>36426</v>
      </c>
      <c r="B359">
        <v>0.39369999999999999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3.2677099999999988</v>
      </c>
      <c r="C367" s="95">
        <f>SUM(B259:B366)</f>
        <v>2.8346399999999989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0.23622000000000001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3.9370000000000002E-2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</v>
      </c>
    </row>
    <row r="63" spans="1:2" x14ac:dyDescent="0.25">
      <c r="A63" s="1">
        <v>35766</v>
      </c>
      <c r="B63">
        <v>3.9370000000000002E-2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</v>
      </c>
    </row>
    <row r="68" spans="1:2" x14ac:dyDescent="0.25">
      <c r="A68" s="1">
        <v>35771</v>
      </c>
      <c r="B68">
        <v>0.31496000000000002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3.9370000000000002E-2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0.19685</v>
      </c>
    </row>
    <row r="83" spans="1:2" x14ac:dyDescent="0.25">
      <c r="A83" s="1">
        <v>35786</v>
      </c>
      <c r="B83">
        <v>0.19685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0.19685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</v>
      </c>
    </row>
    <row r="127" spans="1:2" x14ac:dyDescent="0.25">
      <c r="A127" s="1">
        <v>35830</v>
      </c>
      <c r="B127">
        <v>0.66929000000000005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0.55118</v>
      </c>
    </row>
    <row r="132" spans="1:2" x14ac:dyDescent="0.25">
      <c r="A132" s="1">
        <v>35835</v>
      </c>
      <c r="B132">
        <v>0.23622000000000001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7.8740000000000004E-2</v>
      </c>
    </row>
    <row r="137" spans="1:2" x14ac:dyDescent="0.25">
      <c r="A137" s="1">
        <v>35840</v>
      </c>
      <c r="B137">
        <v>3.9370000000000002E-2</v>
      </c>
    </row>
    <row r="138" spans="1:2" x14ac:dyDescent="0.25">
      <c r="A138" s="1">
        <v>35841</v>
      </c>
      <c r="B138">
        <v>0.47244000000000003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0.62992000000000004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0.11811000000000001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0.11811000000000001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7.8740000000000004E-2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0.11811000000000001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0.31496000000000002</v>
      </c>
    </row>
    <row r="181" spans="1:2" x14ac:dyDescent="0.25">
      <c r="A181" s="1">
        <v>35883</v>
      </c>
      <c r="B181">
        <v>0.39369999999999999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0.11811000000000001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3.9370000000000002E-2</v>
      </c>
    </row>
    <row r="195" spans="1:2" x14ac:dyDescent="0.25">
      <c r="A195" s="1">
        <v>35897</v>
      </c>
      <c r="B195">
        <v>0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7.8740000000000004E-2</v>
      </c>
    </row>
    <row r="280" spans="1:2" x14ac:dyDescent="0.25">
      <c r="A280" s="1">
        <v>35982</v>
      </c>
      <c r="B280">
        <v>3.9370000000000002E-2</v>
      </c>
    </row>
    <row r="281" spans="1:2" x14ac:dyDescent="0.25">
      <c r="A281" s="1">
        <v>35983</v>
      </c>
      <c r="B281">
        <v>0.35432999999999998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0.15748000000000001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0.31496000000000002</v>
      </c>
    </row>
    <row r="294" spans="1:2" x14ac:dyDescent="0.25">
      <c r="A294" s="1">
        <v>35996</v>
      </c>
      <c r="B294">
        <v>3.9370000000000002E-2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3.9370000000000002E-2</v>
      </c>
    </row>
    <row r="298" spans="1:2" x14ac:dyDescent="0.25">
      <c r="A298" s="1">
        <v>36000</v>
      </c>
      <c r="B298">
        <v>3.9370000000000002E-2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0.19685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7.8740000000000004E-2</v>
      </c>
    </row>
    <row r="312" spans="1:2" x14ac:dyDescent="0.25">
      <c r="A312" s="1">
        <v>36014</v>
      </c>
      <c r="B312">
        <v>0.11811000000000001</v>
      </c>
    </row>
    <row r="313" spans="1:2" x14ac:dyDescent="0.25">
      <c r="A313" s="1">
        <v>36015</v>
      </c>
      <c r="B313">
        <v>3.9370000000000002E-2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7.8740000000000004E-2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0.35432999999999998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0.27559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7.5196699999999979</v>
      </c>
      <c r="C367" s="95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3.9370000000000002E-2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0.39369999999999999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7.8740000000000004E-2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 t="s">
        <v>98</v>
      </c>
    </row>
    <row r="133" spans="1:2" x14ac:dyDescent="0.25">
      <c r="A133" s="1">
        <v>35471</v>
      </c>
      <c r="B133" t="s">
        <v>98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0.11811000000000001</v>
      </c>
    </row>
    <row r="151" spans="1:2" x14ac:dyDescent="0.25">
      <c r="A151" s="1">
        <v>35489</v>
      </c>
      <c r="B151">
        <v>0.15748000000000001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3.9370000000000002E-2</v>
      </c>
    </row>
    <row r="186" spans="1:2" x14ac:dyDescent="0.25">
      <c r="A186" s="1">
        <v>35523</v>
      </c>
      <c r="B186">
        <v>0.43307000000000001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3.9370000000000002E-2</v>
      </c>
    </row>
    <row r="232" spans="1:2" x14ac:dyDescent="0.25">
      <c r="A232" s="1">
        <v>35569</v>
      </c>
      <c r="B232">
        <v>3.9370000000000002E-2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7.8740000000000004E-2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1.9684999999999999</v>
      </c>
    </row>
    <row r="314" spans="1:2" x14ac:dyDescent="0.25">
      <c r="A314" s="1">
        <v>35651</v>
      </c>
      <c r="B314">
        <v>3.9370000000000002E-2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0.82677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0.23622000000000001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0.19685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0.19685</v>
      </c>
    </row>
    <row r="348" spans="1:2" x14ac:dyDescent="0.25">
      <c r="A348" s="1">
        <v>35685</v>
      </c>
      <c r="B348">
        <v>7.8740000000000004E-2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7.8740000000000004E-2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5.0393600000000003</v>
      </c>
      <c r="C367" s="95">
        <f>SUM(B259:B366)</f>
        <v>3.7007799999999995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0.82677</v>
      </c>
    </row>
    <row r="33" spans="1:2" x14ac:dyDescent="0.25">
      <c r="A33" s="1">
        <v>35005</v>
      </c>
      <c r="B33">
        <v>3.9370000000000002E-2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0.23622000000000001</v>
      </c>
    </row>
    <row r="37" spans="1:2" x14ac:dyDescent="0.25">
      <c r="A37" s="1">
        <v>35009</v>
      </c>
      <c r="B37">
        <v>0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7.8740000000000004E-2</v>
      </c>
    </row>
    <row r="124" spans="1:2" x14ac:dyDescent="0.25">
      <c r="A124" s="1">
        <v>35096</v>
      </c>
      <c r="B124">
        <v>3.9370000000000002E-2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0.59055000000000002</v>
      </c>
    </row>
    <row r="149" spans="1:2" x14ac:dyDescent="0.25">
      <c r="A149" s="1">
        <v>35121</v>
      </c>
      <c r="B149">
        <v>0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0.51180999999999999</v>
      </c>
    </row>
    <row r="166" spans="1:2" x14ac:dyDescent="0.25">
      <c r="A166" s="1">
        <v>35138</v>
      </c>
      <c r="B166">
        <v>0.51180999999999999</v>
      </c>
    </row>
    <row r="167" spans="1:2" x14ac:dyDescent="0.25">
      <c r="A167" s="1">
        <v>35139</v>
      </c>
      <c r="B167">
        <v>3.9370000000000002E-2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3.9370000000000002E-2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0.66929000000000005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7.8740000000000004E-2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3.9370000000000002E-2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0.15748000000000001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0.23622000000000001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0.47244000000000003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0.11811000000000001</v>
      </c>
    </row>
    <row r="341" spans="1:2" x14ac:dyDescent="0.25">
      <c r="A341" s="1">
        <v>35313</v>
      </c>
      <c r="B341">
        <v>0</v>
      </c>
    </row>
    <row r="342" spans="1:2" x14ac:dyDescent="0.25">
      <c r="A342" s="1">
        <v>35314</v>
      </c>
      <c r="B342">
        <v>0.31496000000000002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3.9370000000000002E-2</v>
      </c>
    </row>
    <row r="347" spans="1:2" x14ac:dyDescent="0.25">
      <c r="A347" s="1">
        <v>35319</v>
      </c>
      <c r="B347">
        <v>0.23622000000000001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5.2755799999999997</v>
      </c>
      <c r="C367" s="95">
        <f>SUM(B259:B366)</f>
        <v>2.40157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 t="s">
        <v>98</v>
      </c>
    </row>
    <row r="2" spans="1:2" x14ac:dyDescent="0.25">
      <c r="A2" s="1">
        <v>34609</v>
      </c>
      <c r="B2" t="s">
        <v>98</v>
      </c>
    </row>
    <row r="3" spans="1:2" x14ac:dyDescent="0.25">
      <c r="A3" s="1">
        <v>34610</v>
      </c>
      <c r="B3" t="s">
        <v>98</v>
      </c>
    </row>
    <row r="4" spans="1:2" x14ac:dyDescent="0.25">
      <c r="A4" s="1">
        <v>34611</v>
      </c>
      <c r="B4" t="s">
        <v>98</v>
      </c>
    </row>
    <row r="5" spans="1:2" x14ac:dyDescent="0.25">
      <c r="A5" s="1">
        <v>34612</v>
      </c>
      <c r="B5" t="s">
        <v>98</v>
      </c>
    </row>
    <row r="6" spans="1:2" x14ac:dyDescent="0.25">
      <c r="A6" s="1">
        <v>34613</v>
      </c>
      <c r="B6" t="s">
        <v>98</v>
      </c>
    </row>
    <row r="7" spans="1:2" x14ac:dyDescent="0.25">
      <c r="A7" s="1">
        <v>34614</v>
      </c>
      <c r="B7" t="s">
        <v>98</v>
      </c>
    </row>
    <row r="8" spans="1:2" x14ac:dyDescent="0.25">
      <c r="A8" s="1">
        <v>34615</v>
      </c>
      <c r="B8" t="s">
        <v>98</v>
      </c>
    </row>
    <row r="9" spans="1:2" x14ac:dyDescent="0.25">
      <c r="A9" s="1">
        <v>34616</v>
      </c>
      <c r="B9" t="s">
        <v>98</v>
      </c>
    </row>
    <row r="10" spans="1:2" x14ac:dyDescent="0.25">
      <c r="A10" s="1">
        <v>34617</v>
      </c>
      <c r="B10" t="s">
        <v>98</v>
      </c>
    </row>
    <row r="11" spans="1:2" x14ac:dyDescent="0.25">
      <c r="A11" s="1">
        <v>34618</v>
      </c>
      <c r="B11" t="s">
        <v>98</v>
      </c>
    </row>
    <row r="12" spans="1:2" x14ac:dyDescent="0.25">
      <c r="A12" s="1">
        <v>34619</v>
      </c>
      <c r="B12" t="s">
        <v>98</v>
      </c>
    </row>
    <row r="13" spans="1:2" x14ac:dyDescent="0.25">
      <c r="A13" s="1">
        <v>34620</v>
      </c>
      <c r="B13" t="s">
        <v>98</v>
      </c>
    </row>
    <row r="14" spans="1:2" x14ac:dyDescent="0.25">
      <c r="A14" s="1">
        <v>34621</v>
      </c>
      <c r="B14" t="s">
        <v>98</v>
      </c>
    </row>
    <row r="15" spans="1:2" x14ac:dyDescent="0.25">
      <c r="A15" s="1">
        <v>34622</v>
      </c>
      <c r="B15" t="s">
        <v>98</v>
      </c>
    </row>
    <row r="16" spans="1:2" x14ac:dyDescent="0.25">
      <c r="A16" s="1">
        <v>34623</v>
      </c>
      <c r="B16" t="s">
        <v>98</v>
      </c>
    </row>
    <row r="17" spans="1:2" x14ac:dyDescent="0.25">
      <c r="A17" s="1">
        <v>34624</v>
      </c>
      <c r="B17" t="s">
        <v>98</v>
      </c>
    </row>
    <row r="18" spans="1:2" x14ac:dyDescent="0.25">
      <c r="A18" s="1">
        <v>34625</v>
      </c>
      <c r="B18" t="s">
        <v>98</v>
      </c>
    </row>
    <row r="19" spans="1:2" x14ac:dyDescent="0.25">
      <c r="A19" s="1">
        <v>34626</v>
      </c>
      <c r="B19" t="s">
        <v>98</v>
      </c>
    </row>
    <row r="20" spans="1:2" x14ac:dyDescent="0.25">
      <c r="A20" s="1">
        <v>34627</v>
      </c>
      <c r="B20" t="s">
        <v>98</v>
      </c>
    </row>
    <row r="21" spans="1:2" x14ac:dyDescent="0.25">
      <c r="A21" s="1">
        <v>34628</v>
      </c>
      <c r="B21" t="s">
        <v>98</v>
      </c>
    </row>
    <row r="22" spans="1:2" x14ac:dyDescent="0.25">
      <c r="A22" s="1">
        <v>34629</v>
      </c>
      <c r="B22" t="s">
        <v>98</v>
      </c>
    </row>
    <row r="23" spans="1:2" x14ac:dyDescent="0.25">
      <c r="A23" s="1">
        <v>34630</v>
      </c>
      <c r="B23" t="s">
        <v>98</v>
      </c>
    </row>
    <row r="24" spans="1:2" x14ac:dyDescent="0.25">
      <c r="A24" s="1">
        <v>34631</v>
      </c>
      <c r="B24" t="s">
        <v>98</v>
      </c>
    </row>
    <row r="25" spans="1:2" x14ac:dyDescent="0.25">
      <c r="A25" s="1">
        <v>34632</v>
      </c>
      <c r="B25" t="s">
        <v>98</v>
      </c>
    </row>
    <row r="26" spans="1:2" x14ac:dyDescent="0.25">
      <c r="A26" s="1">
        <v>34633</v>
      </c>
      <c r="B26" t="s">
        <v>98</v>
      </c>
    </row>
    <row r="27" spans="1:2" x14ac:dyDescent="0.25">
      <c r="A27" s="1">
        <v>34634</v>
      </c>
      <c r="B27" t="s">
        <v>98</v>
      </c>
    </row>
    <row r="28" spans="1:2" x14ac:dyDescent="0.25">
      <c r="A28" s="1">
        <v>34635</v>
      </c>
      <c r="B28" t="s">
        <v>98</v>
      </c>
    </row>
    <row r="29" spans="1:2" x14ac:dyDescent="0.25">
      <c r="A29" s="1">
        <v>34636</v>
      </c>
      <c r="B29" t="s">
        <v>98</v>
      </c>
    </row>
    <row r="30" spans="1:2" x14ac:dyDescent="0.25">
      <c r="A30" s="1">
        <v>34637</v>
      </c>
      <c r="B30" t="s">
        <v>98</v>
      </c>
    </row>
    <row r="31" spans="1:2" x14ac:dyDescent="0.25">
      <c r="A31" s="1">
        <v>34638</v>
      </c>
      <c r="B31" t="s">
        <v>98</v>
      </c>
    </row>
    <row r="32" spans="1:2" x14ac:dyDescent="0.25">
      <c r="A32" s="1">
        <v>34639</v>
      </c>
      <c r="B32" t="s">
        <v>98</v>
      </c>
    </row>
    <row r="33" spans="1:2" x14ac:dyDescent="0.25">
      <c r="A33" s="1">
        <v>34640</v>
      </c>
      <c r="B33" t="s">
        <v>98</v>
      </c>
    </row>
    <row r="34" spans="1:2" x14ac:dyDescent="0.25">
      <c r="A34" s="1">
        <v>34641</v>
      </c>
      <c r="B34" t="s">
        <v>98</v>
      </c>
    </row>
    <row r="35" spans="1:2" x14ac:dyDescent="0.25">
      <c r="A35" s="1">
        <v>34642</v>
      </c>
      <c r="B35" t="s">
        <v>98</v>
      </c>
    </row>
    <row r="36" spans="1:2" x14ac:dyDescent="0.25">
      <c r="A36" s="1">
        <v>34643</v>
      </c>
      <c r="B36" t="s">
        <v>98</v>
      </c>
    </row>
    <row r="37" spans="1:2" x14ac:dyDescent="0.25">
      <c r="A37" s="1">
        <v>34644</v>
      </c>
      <c r="B37" t="s">
        <v>98</v>
      </c>
    </row>
    <row r="38" spans="1:2" x14ac:dyDescent="0.25">
      <c r="A38" s="1">
        <v>34645</v>
      </c>
      <c r="B38" t="s">
        <v>98</v>
      </c>
    </row>
    <row r="39" spans="1:2" x14ac:dyDescent="0.25">
      <c r="A39" s="1">
        <v>34646</v>
      </c>
      <c r="B39" t="s">
        <v>98</v>
      </c>
    </row>
    <row r="40" spans="1:2" x14ac:dyDescent="0.25">
      <c r="A40" s="1">
        <v>34647</v>
      </c>
      <c r="B40" t="s">
        <v>98</v>
      </c>
    </row>
    <row r="41" spans="1:2" x14ac:dyDescent="0.25">
      <c r="A41" s="1">
        <v>34648</v>
      </c>
      <c r="B41" t="s">
        <v>98</v>
      </c>
    </row>
    <row r="42" spans="1:2" x14ac:dyDescent="0.25">
      <c r="A42" s="1">
        <v>34649</v>
      </c>
      <c r="B42" t="s">
        <v>98</v>
      </c>
    </row>
    <row r="43" spans="1:2" x14ac:dyDescent="0.25">
      <c r="A43" s="1">
        <v>34650</v>
      </c>
      <c r="B43" t="s">
        <v>98</v>
      </c>
    </row>
    <row r="44" spans="1:2" x14ac:dyDescent="0.25">
      <c r="A44" s="1">
        <v>34651</v>
      </c>
      <c r="B44" t="s">
        <v>98</v>
      </c>
    </row>
    <row r="45" spans="1:2" x14ac:dyDescent="0.25">
      <c r="A45" s="1">
        <v>34652</v>
      </c>
      <c r="B45" t="s">
        <v>98</v>
      </c>
    </row>
    <row r="46" spans="1:2" x14ac:dyDescent="0.25">
      <c r="A46" s="1">
        <v>34653</v>
      </c>
      <c r="B46" t="s">
        <v>98</v>
      </c>
    </row>
    <row r="47" spans="1:2" x14ac:dyDescent="0.25">
      <c r="A47" s="1">
        <v>34654</v>
      </c>
      <c r="B47" t="s">
        <v>98</v>
      </c>
    </row>
    <row r="48" spans="1:2" x14ac:dyDescent="0.25">
      <c r="A48" s="1">
        <v>34655</v>
      </c>
      <c r="B48" t="s">
        <v>98</v>
      </c>
    </row>
    <row r="49" spans="1:2" x14ac:dyDescent="0.25">
      <c r="A49" s="1">
        <v>34656</v>
      </c>
      <c r="B49" t="s">
        <v>98</v>
      </c>
    </row>
    <row r="50" spans="1:2" x14ac:dyDescent="0.25">
      <c r="A50" s="1">
        <v>34657</v>
      </c>
      <c r="B50" t="s">
        <v>98</v>
      </c>
    </row>
    <row r="51" spans="1:2" x14ac:dyDescent="0.25">
      <c r="A51" s="1">
        <v>34658</v>
      </c>
      <c r="B51" t="s">
        <v>98</v>
      </c>
    </row>
    <row r="52" spans="1:2" x14ac:dyDescent="0.25">
      <c r="A52" s="1">
        <v>34659</v>
      </c>
      <c r="B52" t="s">
        <v>98</v>
      </c>
    </row>
    <row r="53" spans="1:2" x14ac:dyDescent="0.25">
      <c r="A53" s="1">
        <v>34660</v>
      </c>
      <c r="B53" t="s">
        <v>98</v>
      </c>
    </row>
    <row r="54" spans="1:2" x14ac:dyDescent="0.25">
      <c r="A54" s="1">
        <v>34661</v>
      </c>
      <c r="B54" t="s">
        <v>98</v>
      </c>
    </row>
    <row r="55" spans="1:2" x14ac:dyDescent="0.25">
      <c r="A55" s="1">
        <v>34662</v>
      </c>
      <c r="B55" t="s">
        <v>98</v>
      </c>
    </row>
    <row r="56" spans="1:2" x14ac:dyDescent="0.25">
      <c r="A56" s="1">
        <v>34663</v>
      </c>
      <c r="B56" t="s">
        <v>98</v>
      </c>
    </row>
    <row r="57" spans="1:2" x14ac:dyDescent="0.25">
      <c r="A57" s="1">
        <v>34664</v>
      </c>
      <c r="B57" t="s">
        <v>98</v>
      </c>
    </row>
    <row r="58" spans="1:2" x14ac:dyDescent="0.25">
      <c r="A58" s="1">
        <v>34665</v>
      </c>
      <c r="B58" t="s">
        <v>98</v>
      </c>
    </row>
    <row r="59" spans="1:2" x14ac:dyDescent="0.25">
      <c r="A59" s="1">
        <v>34666</v>
      </c>
      <c r="B59" t="s">
        <v>98</v>
      </c>
    </row>
    <row r="60" spans="1:2" x14ac:dyDescent="0.25">
      <c r="A60" s="1">
        <v>34667</v>
      </c>
      <c r="B60" t="s">
        <v>98</v>
      </c>
    </row>
    <row r="61" spans="1:2" x14ac:dyDescent="0.25">
      <c r="A61" s="1">
        <v>34668</v>
      </c>
      <c r="B61" t="s">
        <v>98</v>
      </c>
    </row>
    <row r="62" spans="1:2" x14ac:dyDescent="0.25">
      <c r="A62" s="1">
        <v>34669</v>
      </c>
      <c r="B62" t="s">
        <v>98</v>
      </c>
    </row>
    <row r="63" spans="1:2" x14ac:dyDescent="0.25">
      <c r="A63" s="1">
        <v>34670</v>
      </c>
      <c r="B63" t="s">
        <v>98</v>
      </c>
    </row>
    <row r="64" spans="1:2" x14ac:dyDescent="0.25">
      <c r="A64" s="1">
        <v>34671</v>
      </c>
      <c r="B64" t="s">
        <v>98</v>
      </c>
    </row>
    <row r="65" spans="1:2" x14ac:dyDescent="0.25">
      <c r="A65" s="1">
        <v>34672</v>
      </c>
      <c r="B65" t="s">
        <v>98</v>
      </c>
    </row>
    <row r="66" spans="1:2" x14ac:dyDescent="0.25">
      <c r="A66" s="1">
        <v>34673</v>
      </c>
      <c r="B66" t="s">
        <v>98</v>
      </c>
    </row>
    <row r="67" spans="1:2" x14ac:dyDescent="0.25">
      <c r="A67" s="1">
        <v>34674</v>
      </c>
      <c r="B67" t="s">
        <v>98</v>
      </c>
    </row>
    <row r="68" spans="1:2" x14ac:dyDescent="0.25">
      <c r="A68" s="1">
        <v>34675</v>
      </c>
      <c r="B68" t="s">
        <v>98</v>
      </c>
    </row>
    <row r="69" spans="1:2" x14ac:dyDescent="0.25">
      <c r="A69" s="1">
        <v>34676</v>
      </c>
      <c r="B69" t="s">
        <v>98</v>
      </c>
    </row>
    <row r="70" spans="1:2" x14ac:dyDescent="0.25">
      <c r="A70" s="1">
        <v>34677</v>
      </c>
      <c r="B70" t="s">
        <v>98</v>
      </c>
    </row>
    <row r="71" spans="1:2" x14ac:dyDescent="0.25">
      <c r="A71" s="1">
        <v>34678</v>
      </c>
      <c r="B71" t="s">
        <v>98</v>
      </c>
    </row>
    <row r="72" spans="1:2" x14ac:dyDescent="0.25">
      <c r="A72" s="1">
        <v>34679</v>
      </c>
      <c r="B72" t="s">
        <v>98</v>
      </c>
    </row>
    <row r="73" spans="1:2" x14ac:dyDescent="0.25">
      <c r="A73" s="1">
        <v>34680</v>
      </c>
      <c r="B73" t="s">
        <v>98</v>
      </c>
    </row>
    <row r="74" spans="1:2" x14ac:dyDescent="0.25">
      <c r="A74" s="1">
        <v>34681</v>
      </c>
      <c r="B74" t="s">
        <v>98</v>
      </c>
    </row>
    <row r="75" spans="1:2" x14ac:dyDescent="0.25">
      <c r="A75" s="1">
        <v>34682</v>
      </c>
      <c r="B75" t="s">
        <v>98</v>
      </c>
    </row>
    <row r="76" spans="1:2" x14ac:dyDescent="0.25">
      <c r="A76" s="1">
        <v>34683</v>
      </c>
      <c r="B76" t="s">
        <v>98</v>
      </c>
    </row>
    <row r="77" spans="1:2" x14ac:dyDescent="0.25">
      <c r="A77" s="1">
        <v>34684</v>
      </c>
      <c r="B77" t="s">
        <v>98</v>
      </c>
    </row>
    <row r="78" spans="1:2" x14ac:dyDescent="0.25">
      <c r="A78" s="1">
        <v>34685</v>
      </c>
      <c r="B78" t="s">
        <v>98</v>
      </c>
    </row>
    <row r="79" spans="1:2" x14ac:dyDescent="0.25">
      <c r="A79" s="1">
        <v>34686</v>
      </c>
      <c r="B79" t="s">
        <v>98</v>
      </c>
    </row>
    <row r="80" spans="1:2" x14ac:dyDescent="0.25">
      <c r="A80" s="1">
        <v>34687</v>
      </c>
      <c r="B80" t="s">
        <v>98</v>
      </c>
    </row>
    <row r="81" spans="1:2" x14ac:dyDescent="0.25">
      <c r="A81" s="1">
        <v>34688</v>
      </c>
      <c r="B81" t="s">
        <v>98</v>
      </c>
    </row>
    <row r="82" spans="1:2" x14ac:dyDescent="0.25">
      <c r="A82" s="1">
        <v>34689</v>
      </c>
      <c r="B82" t="s">
        <v>98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0.78739999999999999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0.59055000000000002</v>
      </c>
    </row>
    <row r="87" spans="1:2" x14ac:dyDescent="0.25">
      <c r="A87" s="1">
        <v>34694</v>
      </c>
      <c r="B87">
        <v>0.15748000000000001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0.35432999999999998</v>
      </c>
    </row>
    <row r="97" spans="1:2" x14ac:dyDescent="0.25">
      <c r="A97" s="1">
        <v>34704</v>
      </c>
      <c r="B97">
        <v>0.19685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0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7.8740000000000004E-2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0.11811000000000001</v>
      </c>
    </row>
    <row r="118" spans="1:2" x14ac:dyDescent="0.25">
      <c r="A118" s="1">
        <v>34725</v>
      </c>
      <c r="B118">
        <v>0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 t="s">
        <v>98</v>
      </c>
    </row>
    <row r="135" spans="1:2" x14ac:dyDescent="0.25">
      <c r="A135" s="1">
        <v>34742</v>
      </c>
      <c r="B135" t="s">
        <v>98</v>
      </c>
    </row>
    <row r="136" spans="1:2" x14ac:dyDescent="0.25">
      <c r="A136" s="1">
        <v>34743</v>
      </c>
      <c r="B136">
        <v>0.11811000000000001</v>
      </c>
    </row>
    <row r="137" spans="1:2" x14ac:dyDescent="0.25">
      <c r="A137" s="1">
        <v>34744</v>
      </c>
      <c r="B137">
        <v>0</v>
      </c>
    </row>
    <row r="138" spans="1:2" x14ac:dyDescent="0.25">
      <c r="A138" s="1">
        <v>34745</v>
      </c>
      <c r="B138">
        <v>3.9370000000000002E-2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0.59055000000000002</v>
      </c>
    </row>
    <row r="145" spans="1:2" x14ac:dyDescent="0.25">
      <c r="A145" s="1">
        <v>34752</v>
      </c>
      <c r="B145">
        <v>0.27559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0.11811000000000001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</v>
      </c>
    </row>
    <row r="158" spans="1:2" x14ac:dyDescent="0.25">
      <c r="A158" s="1">
        <v>34764</v>
      </c>
      <c r="B158">
        <v>0.23622000000000001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0.86614000000000002</v>
      </c>
    </row>
    <row r="164" spans="1:2" x14ac:dyDescent="0.25">
      <c r="A164" s="1">
        <v>34770</v>
      </c>
      <c r="B164">
        <v>0.11811000000000001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7.8740000000000004E-2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0.35432999999999998</v>
      </c>
    </row>
    <row r="202" spans="1:2" x14ac:dyDescent="0.25">
      <c r="A202" s="1">
        <v>34808</v>
      </c>
      <c r="B202">
        <v>3.9370000000000002E-2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3.9370000000000002E-2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0.31496000000000002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7.8740000000000004E-2</v>
      </c>
    </row>
    <row r="325" spans="1:2" x14ac:dyDescent="0.25">
      <c r="A325" s="1">
        <v>34931</v>
      </c>
      <c r="B325">
        <v>0.74802999999999997</v>
      </c>
    </row>
    <row r="326" spans="1:2" x14ac:dyDescent="0.25">
      <c r="A326" s="1">
        <v>34932</v>
      </c>
      <c r="B326">
        <v>0.11811000000000001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0.11811000000000001</v>
      </c>
    </row>
    <row r="329" spans="1:2" x14ac:dyDescent="0.25">
      <c r="A329" s="1">
        <v>34935</v>
      </c>
      <c r="B329">
        <v>3.9370000000000002E-2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0.31496000000000002</v>
      </c>
    </row>
    <row r="343" spans="1:2" x14ac:dyDescent="0.25">
      <c r="A343" s="1">
        <v>34949</v>
      </c>
      <c r="B343">
        <v>0.23622000000000001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0.23622000000000001</v>
      </c>
    </row>
    <row r="364" spans="1:3" x14ac:dyDescent="0.25">
      <c r="A364" s="1">
        <v>34970</v>
      </c>
      <c r="B364">
        <v>0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7.3621899999999991</v>
      </c>
      <c r="C367" s="95">
        <f>SUM(B259:B366)</f>
        <v>2.2440899999999995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17</vt:i4>
      </vt:variant>
    </vt:vector>
  </HeadingPairs>
  <TitlesOfParts>
    <vt:vector size="54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2025-11-12T15:50:20Z</dcterms:modified>
</cp:coreProperties>
</file>