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397ED83-1E2F-44D5-B8DD-90A255F861A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5" r:id="rId4"/>
    <sheet name="WY-DD" sheetId="6" r:id="rId5"/>
    <sheet name="2025" sheetId="34" r:id="rId6"/>
    <sheet name="2024" sheetId="33" r:id="rId7"/>
    <sheet name="2023" sheetId="32" r:id="rId8"/>
    <sheet name="2022" sheetId="31" r:id="rId9"/>
    <sheet name="2021" sheetId="30" r:id="rId10"/>
    <sheet name="2020" sheetId="29" r:id="rId11"/>
    <sheet name="2019" sheetId="28" r:id="rId12"/>
    <sheet name="2018" sheetId="27" r:id="rId13"/>
    <sheet name="2017" sheetId="26" r:id="rId14"/>
    <sheet name="2016" sheetId="2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" l="1"/>
  <c r="P28" i="1"/>
  <c r="F15" i="21"/>
  <c r="D27" i="6"/>
  <c r="M29" i="25"/>
  <c r="L29" i="25"/>
  <c r="K29" i="25"/>
  <c r="J29" i="25"/>
  <c r="I29" i="25"/>
  <c r="H29" i="25"/>
  <c r="G29" i="25"/>
  <c r="F29" i="25"/>
  <c r="E29" i="25"/>
  <c r="D29" i="25"/>
  <c r="C29" i="25"/>
  <c r="B29" i="25"/>
  <c r="F2" i="21"/>
  <c r="C367" i="34"/>
  <c r="B367" i="34"/>
  <c r="Q27" i="1"/>
  <c r="P27" i="1"/>
  <c r="D26" i="6"/>
  <c r="C367" i="33"/>
  <c r="B367" i="33"/>
  <c r="Q26" i="1"/>
  <c r="P26" i="1"/>
  <c r="F3" i="21"/>
  <c r="D25" i="6"/>
  <c r="C367" i="32"/>
  <c r="B367" i="32"/>
  <c r="Q25" i="1"/>
  <c r="P25" i="1"/>
  <c r="D24" i="6"/>
  <c r="C367" i="31"/>
  <c r="B367" i="31"/>
  <c r="F4" i="2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4" i="1" l="1"/>
  <c r="P24" i="1"/>
  <c r="C367" i="30"/>
  <c r="B367" i="30"/>
  <c r="F5" i="21"/>
  <c r="C367" i="29" l="1"/>
  <c r="Q23" i="1" s="1"/>
  <c r="B367" i="29"/>
  <c r="P23" i="1" s="1"/>
  <c r="Q22" i="1" l="1"/>
  <c r="C367" i="28"/>
  <c r="B367" i="28"/>
  <c r="P22" i="1" s="1"/>
  <c r="C367" i="27" l="1"/>
  <c r="Q21" i="1" s="1"/>
  <c r="B367" i="27"/>
  <c r="P21" i="1" s="1"/>
  <c r="Q20" i="1" l="1"/>
  <c r="C367" i="26"/>
  <c r="B367" i="26"/>
  <c r="P2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6" i="21" l="1"/>
  <c r="C367" i="24"/>
  <c r="Q19" i="1" s="1"/>
  <c r="B367" i="24"/>
  <c r="P19" i="1" s="1"/>
  <c r="C367" i="23" l="1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18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B7" i="1" l="1"/>
  <c r="E17" i="21" s="1"/>
  <c r="F17" i="21" s="1"/>
  <c r="B367" i="23" l="1"/>
  <c r="B367" i="22"/>
  <c r="P4" i="1" s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D15" i="1" l="1"/>
  <c r="K25" i="3"/>
  <c r="F30" i="3"/>
  <c r="E31" i="3"/>
  <c r="K10" i="3"/>
  <c r="I20" i="3"/>
  <c r="H33" i="3"/>
  <c r="M23" i="3"/>
  <c r="K31" i="3"/>
  <c r="D14" i="3"/>
  <c r="J7" i="3"/>
  <c r="M18" i="3"/>
  <c r="L16" i="3"/>
  <c r="C33" i="3"/>
  <c r="B32" i="3"/>
  <c r="G31" i="3"/>
  <c r="B9" i="3"/>
  <c r="B19" i="3"/>
  <c r="B22" i="3"/>
  <c r="C12" i="3"/>
  <c r="L17" i="3"/>
  <c r="C4" i="3"/>
  <c r="I26" i="3"/>
  <c r="J19" i="3"/>
  <c r="C24" i="3"/>
  <c r="I9" i="3"/>
  <c r="K21" i="3"/>
  <c r="L21" i="3"/>
  <c r="C10" i="3"/>
  <c r="M12" i="3"/>
  <c r="J13" i="3"/>
  <c r="J5" i="3"/>
  <c r="J8" i="3"/>
  <c r="I24" i="3"/>
  <c r="C17" i="3"/>
  <c r="L7" i="3"/>
  <c r="L8" i="3"/>
  <c r="E29" i="3"/>
  <c r="H28" i="3"/>
  <c r="E20" i="3"/>
  <c r="K28" i="3"/>
  <c r="G5" i="3"/>
  <c r="C23" i="3"/>
  <c r="M30" i="3"/>
  <c r="F29" i="3"/>
  <c r="G21" i="3"/>
  <c r="D17" i="3"/>
  <c r="E22" i="3"/>
  <c r="K22" i="3"/>
  <c r="K30" i="3"/>
  <c r="M27" i="3"/>
  <c r="F15" i="3"/>
  <c r="G19" i="3"/>
  <c r="D20" i="3"/>
  <c r="M15" i="3"/>
  <c r="L25" i="3"/>
  <c r="C20" i="3"/>
  <c r="K15" i="3"/>
  <c r="E8" i="3"/>
  <c r="D16" i="3"/>
  <c r="L31" i="3"/>
  <c r="B17" i="3"/>
  <c r="I23" i="3"/>
  <c r="C7" i="3"/>
  <c r="B13" i="3"/>
  <c r="C32" i="3"/>
  <c r="J24" i="3"/>
  <c r="M17" i="3"/>
  <c r="B26" i="3"/>
  <c r="H15" i="3"/>
  <c r="B7" i="3"/>
  <c r="L23" i="3"/>
  <c r="B27" i="3"/>
  <c r="D26" i="3"/>
  <c r="M33" i="3"/>
  <c r="D11" i="3"/>
  <c r="F14" i="3"/>
  <c r="B14" i="3"/>
  <c r="K9" i="3"/>
  <c r="I21" i="3"/>
  <c r="J18" i="3"/>
  <c r="J10" i="3"/>
  <c r="E18" i="3"/>
  <c r="G15" i="3"/>
  <c r="G28" i="3"/>
  <c r="G24" i="3"/>
  <c r="I4" i="3"/>
  <c r="K34" i="3"/>
  <c r="F31" i="3"/>
  <c r="F21" i="3"/>
  <c r="L12" i="3"/>
  <c r="D4" i="3"/>
  <c r="C31" i="3"/>
  <c r="B10" i="3"/>
  <c r="M11" i="3"/>
  <c r="F7" i="3"/>
  <c r="B34" i="3"/>
  <c r="C30" i="3"/>
  <c r="J6" i="3"/>
  <c r="G10" i="3"/>
  <c r="K8" i="3"/>
  <c r="I28" i="3"/>
  <c r="J23" i="3"/>
  <c r="I25" i="3"/>
  <c r="K26" i="3"/>
  <c r="B28" i="3"/>
  <c r="E23" i="3"/>
  <c r="D5" i="3"/>
  <c r="G8" i="3"/>
  <c r="E16" i="3"/>
  <c r="J20" i="3"/>
  <c r="E28" i="3"/>
  <c r="F28" i="3"/>
  <c r="H14" i="3"/>
  <c r="F6" i="3"/>
  <c r="D12" i="3"/>
  <c r="C26" i="3"/>
  <c r="C27" i="3"/>
  <c r="B24" i="3"/>
  <c r="F18" i="3"/>
  <c r="B15" i="3"/>
  <c r="M21" i="3"/>
  <c r="B31" i="3"/>
  <c r="B25" i="3"/>
  <c r="G17" i="3"/>
  <c r="F17" i="3"/>
  <c r="D7" i="3"/>
  <c r="L10" i="3"/>
  <c r="F20" i="3"/>
  <c r="K20" i="3"/>
  <c r="E7" i="3"/>
  <c r="F27" i="3"/>
  <c r="G18" i="3"/>
  <c r="L28" i="3"/>
  <c r="I34" i="3"/>
  <c r="F9" i="3"/>
  <c r="G9" i="3"/>
  <c r="G16" i="3"/>
  <c r="L32" i="3"/>
  <c r="B5" i="3"/>
  <c r="E26" i="3"/>
  <c r="G14" i="3"/>
  <c r="K11" i="3"/>
  <c r="D8" i="3"/>
  <c r="G7" i="3"/>
  <c r="M5" i="3"/>
  <c r="G30" i="3"/>
  <c r="E33" i="3"/>
  <c r="B29" i="3"/>
  <c r="J12" i="3"/>
  <c r="C5" i="3"/>
  <c r="D6" i="3"/>
  <c r="I13" i="3"/>
  <c r="I32" i="3"/>
  <c r="C29" i="3"/>
  <c r="H24" i="3"/>
  <c r="J27" i="3"/>
  <c r="M22" i="3"/>
  <c r="M25" i="3"/>
  <c r="J21" i="3"/>
  <c r="D10" i="3"/>
  <c r="C16" i="3"/>
  <c r="I14" i="3"/>
  <c r="L27" i="3"/>
  <c r="J28" i="3"/>
  <c r="J33" i="3"/>
  <c r="B18" i="3"/>
  <c r="D13" i="3"/>
  <c r="K29" i="3"/>
  <c r="M10" i="3"/>
  <c r="E32" i="3"/>
  <c r="M16" i="3"/>
  <c r="J32" i="3"/>
  <c r="E4" i="3"/>
  <c r="G12" i="3"/>
  <c r="G29" i="3"/>
  <c r="K16" i="3"/>
  <c r="C28" i="3"/>
  <c r="F25" i="3"/>
  <c r="H10" i="3"/>
  <c r="K7" i="3"/>
  <c r="D22" i="3"/>
  <c r="H29" i="3"/>
  <c r="D25" i="3"/>
  <c r="D19" i="3"/>
  <c r="E10" i="3"/>
  <c r="J29" i="3"/>
  <c r="K13" i="3"/>
  <c r="C11" i="3"/>
  <c r="C19" i="3"/>
  <c r="J9" i="3"/>
  <c r="H16" i="3"/>
  <c r="J26" i="3"/>
  <c r="L6" i="3"/>
  <c r="H22" i="3"/>
  <c r="F4" i="3"/>
  <c r="M31" i="3"/>
  <c r="E12" i="3"/>
  <c r="K33" i="3"/>
  <c r="H30" i="3"/>
  <c r="L14" i="3"/>
  <c r="G6" i="3"/>
  <c r="H31" i="3"/>
  <c r="J22" i="3"/>
  <c r="H12" i="3"/>
  <c r="K23" i="3"/>
  <c r="I22" i="3"/>
  <c r="I31" i="3"/>
  <c r="I30" i="3"/>
  <c r="B30" i="3"/>
  <c r="L30" i="3"/>
  <c r="L4" i="3"/>
  <c r="L13" i="3"/>
  <c r="F22" i="3"/>
  <c r="F32" i="3"/>
  <c r="F26" i="3"/>
  <c r="G20" i="3"/>
  <c r="E19" i="3"/>
  <c r="H19" i="3"/>
  <c r="M29" i="3"/>
  <c r="E17" i="3"/>
  <c r="G23" i="3"/>
  <c r="C22" i="3"/>
  <c r="H6" i="3"/>
  <c r="I33" i="3"/>
  <c r="B4" i="3"/>
  <c r="L11" i="3"/>
  <c r="F11" i="3"/>
  <c r="E34" i="3"/>
  <c r="D27" i="3"/>
  <c r="K6" i="3"/>
  <c r="H13" i="3"/>
  <c r="C13" i="3"/>
  <c r="F16" i="3"/>
  <c r="J30" i="3"/>
  <c r="J4" i="3"/>
  <c r="C8" i="3"/>
  <c r="L24" i="3"/>
  <c r="M9" i="3"/>
  <c r="K12" i="3"/>
  <c r="M7" i="3"/>
  <c r="M26" i="3"/>
  <c r="G4" i="3"/>
  <c r="H25" i="3"/>
  <c r="D29" i="3"/>
  <c r="H21" i="3"/>
  <c r="E11" i="3"/>
  <c r="M8" i="3"/>
  <c r="E25" i="3"/>
  <c r="H20" i="3"/>
  <c r="F5" i="3"/>
  <c r="G26" i="3"/>
  <c r="H23" i="3"/>
  <c r="E15" i="3"/>
  <c r="H9" i="3"/>
  <c r="L22" i="3"/>
  <c r="F12" i="3"/>
  <c r="J15" i="3"/>
  <c r="M14" i="3"/>
  <c r="F23" i="3"/>
  <c r="E9" i="3"/>
  <c r="L34" i="3"/>
  <c r="M20" i="3"/>
  <c r="G25" i="3"/>
  <c r="I5" i="3"/>
  <c r="D15" i="3"/>
  <c r="K19" i="3"/>
  <c r="I7" i="3"/>
  <c r="D33" i="3"/>
  <c r="K32" i="3"/>
  <c r="E24" i="3"/>
  <c r="D30" i="3"/>
  <c r="D18" i="3"/>
  <c r="J16" i="3"/>
  <c r="B33" i="3"/>
  <c r="D9" i="3"/>
  <c r="B6" i="3"/>
  <c r="D28" i="3"/>
  <c r="K27" i="3"/>
  <c r="C14" i="3"/>
  <c r="F10" i="3"/>
  <c r="I17" i="3"/>
  <c r="K4" i="3"/>
  <c r="C9" i="3"/>
  <c r="G27" i="3"/>
  <c r="L5" i="3"/>
  <c r="H8" i="3"/>
  <c r="H4" i="3"/>
  <c r="B11" i="3"/>
  <c r="D21" i="3"/>
  <c r="K24" i="3"/>
  <c r="D23" i="3"/>
  <c r="G22" i="3"/>
  <c r="L33" i="3"/>
  <c r="I19" i="3"/>
  <c r="H27" i="3"/>
  <c r="E5" i="3"/>
  <c r="C25" i="3"/>
  <c r="L20" i="3"/>
  <c r="D34" i="3"/>
  <c r="M4" i="3"/>
  <c r="F13" i="3"/>
  <c r="J11" i="3"/>
  <c r="E27" i="3"/>
  <c r="J14" i="3"/>
  <c r="L9" i="3"/>
  <c r="I12" i="3"/>
  <c r="H7" i="3"/>
  <c r="J25" i="3"/>
  <c r="D24" i="3"/>
  <c r="K5" i="3"/>
  <c r="H11" i="3"/>
  <c r="I11" i="3"/>
  <c r="B23" i="3"/>
  <c r="M32" i="3"/>
  <c r="H18" i="3"/>
  <c r="B16" i="3"/>
  <c r="F8" i="3"/>
  <c r="M19" i="3"/>
  <c r="K17" i="3"/>
  <c r="I10" i="3"/>
  <c r="J17" i="3"/>
  <c r="I15" i="3"/>
  <c r="L15" i="3"/>
  <c r="I16" i="3"/>
  <c r="E30" i="3"/>
  <c r="E21" i="3"/>
  <c r="E13" i="3"/>
  <c r="H17" i="3"/>
  <c r="B12" i="3"/>
  <c r="I27" i="3"/>
  <c r="L19" i="3"/>
  <c r="J31" i="3"/>
  <c r="F24" i="3"/>
  <c r="G32" i="3"/>
  <c r="L26" i="3"/>
  <c r="C15" i="3"/>
  <c r="I18" i="3"/>
  <c r="K14" i="3"/>
  <c r="C6" i="3"/>
  <c r="D32" i="3"/>
  <c r="M28" i="3"/>
  <c r="K18" i="3"/>
  <c r="B20" i="3"/>
  <c r="C21" i="3"/>
  <c r="C18" i="3"/>
  <c r="G13" i="3"/>
  <c r="M6" i="3"/>
  <c r="D31" i="3"/>
  <c r="G33" i="3"/>
  <c r="B21" i="3"/>
  <c r="H26" i="3"/>
  <c r="L29" i="3"/>
  <c r="F19" i="3"/>
  <c r="E6" i="3"/>
  <c r="H32" i="3"/>
  <c r="E14" i="3"/>
  <c r="B8" i="3"/>
  <c r="I29" i="3"/>
  <c r="I6" i="3"/>
  <c r="M24" i="3"/>
  <c r="L18" i="3"/>
  <c r="G11" i="3"/>
  <c r="I8" i="3"/>
  <c r="M13" i="3"/>
  <c r="G34" i="3"/>
  <c r="H5" i="3"/>
  <c r="I38" i="3" l="1"/>
  <c r="I35" i="3"/>
  <c r="I37" i="3"/>
  <c r="H35" i="3"/>
  <c r="H37" i="3"/>
  <c r="H38" i="3"/>
  <c r="C35" i="3"/>
  <c r="C37" i="3"/>
  <c r="C38" i="3"/>
  <c r="G35" i="3"/>
  <c r="G38" i="3"/>
  <c r="G37" i="3"/>
  <c r="L35" i="3"/>
  <c r="L38" i="3"/>
  <c r="L37" i="3"/>
  <c r="J37" i="3"/>
  <c r="J35" i="3"/>
  <c r="J38" i="3"/>
  <c r="D40" i="3"/>
  <c r="B37" i="3"/>
  <c r="B38" i="3"/>
  <c r="B35" i="3"/>
  <c r="K37" i="3"/>
  <c r="K35" i="3"/>
  <c r="K38" i="3"/>
  <c r="E35" i="3"/>
  <c r="E37" i="3"/>
  <c r="E38" i="3"/>
  <c r="F37" i="3"/>
  <c r="F38" i="3"/>
  <c r="F35" i="3"/>
  <c r="D42" i="3"/>
  <c r="M37" i="3"/>
  <c r="M38" i="3"/>
  <c r="M35" i="3"/>
  <c r="D38" i="3"/>
  <c r="D35" i="3"/>
  <c r="D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<sst xmlns="http://schemas.openxmlformats.org/spreadsheetml/2006/main" count="516" uniqueCount="112">
  <si>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</si>
  <si>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</si>
  <si>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</si>
  <si>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</si>
  <si>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</si>
  <si>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</si>
  <si>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</si>
  <si>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</si>
  <si>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</si>
  <si>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</si>
  <si>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</si>
  <si>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</si>
  <si>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</si>
  <si>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</si>
  <si>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</si>
  <si>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</si>
  <si>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</si>
  <si>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</si>
  <si>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</si>
  <si>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</si>
  <si>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</si>
  <si>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</si>
  <si>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</si>
  <si>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</si>
  <si>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</si>
  <si>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</si>
  <si>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</si>
  <si>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</si>
  <si>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</si>
  <si>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</si>
  <si>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</si>
  <si>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</si>
  <si>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</si>
  <si>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</si>
  <si>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</si>
  <si>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</si>
  <si>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</si>
  <si>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</si>
  <si>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</si>
  <si>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</si>
  <si>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</si>
  <si>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</si>
  <si>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</si>
  <si>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</si>
  <si>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</si>
  <si>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</si>
  <si>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</si>
  <si>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</si>
  <si>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</si>
  <si>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</si>
  <si>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</si>
  <si>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</si>
  <si>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</si>
  <si>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</si>
  <si>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</si>
  <si>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</si>
  <si>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</si>
  <si>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</si>
  <si>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</si>
  <si>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</si>
  <si>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</si>
  <si>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</si>
  <si>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</si>
  <si>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</si>
  <si>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</si>
  <si>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</si>
  <si>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</si>
  <si>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</si>
  <si>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</si>
  <si>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</si>
  <si>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</si>
  <si>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</si>
  <si>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</si>
  <si>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</si>
  <si>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</si>
  <si>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Horseshoe Lake</t>
  </si>
  <si>
    <t>Weather</t>
  </si>
  <si>
    <t>Cave Creek</t>
  </si>
  <si>
    <r>
      <t>33</t>
    </r>
    <r>
      <rPr>
        <sz val="11"/>
        <color theme="1"/>
        <rFont val="Calibri"/>
        <family val="2"/>
      </rPr>
      <t>° 59’ 08.4”</t>
    </r>
  </si>
  <si>
    <t>111° 43’ 15.5”</t>
  </si>
  <si>
    <t>Location: Horseshoe Lake - SW corner near boat ramp</t>
  </si>
  <si>
    <t>Data collision</t>
  </si>
  <si>
    <t>No rain fell</t>
  </si>
  <si>
    <t>Unknown</t>
  </si>
  <si>
    <t>Repeater</t>
  </si>
  <si>
    <t>Assigned 6mm to 12/11</t>
  </si>
  <si>
    <t>Station installed on 9/11/2000</t>
  </si>
  <si>
    <t>_____</t>
  </si>
  <si>
    <t>Programming error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</si>
  <si>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</si>
  <si>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</si>
  <si>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</si>
  <si>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</si>
  <si>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</si>
  <si>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</si>
  <si>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</si>
  <si>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</si>
  <si>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</si>
  <si>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</si>
  <si>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1..69</t>
  </si>
  <si>
    <t>Horseshoe Lake # 82500</t>
  </si>
  <si>
    <t>Gage ID # History:</t>
  </si>
  <si>
    <r>
      <rPr>
        <b/>
        <sz val="11"/>
        <color theme="1"/>
        <rFont val="Calibri"/>
        <family val="2"/>
        <scheme val="minor"/>
      </rPr>
      <t>82500</t>
    </r>
    <r>
      <rPr>
        <sz val="11"/>
        <color theme="1"/>
        <rFont val="Calibri"/>
        <family val="2"/>
        <scheme val="minor"/>
      </rPr>
      <t>; 5890 prior to 2/2/2018</t>
    </r>
  </si>
  <si>
    <t>Transmitter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</si>
  <si>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</si>
  <si>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</si>
  <si>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2,065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</si>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</sst>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6" fillId="3" borderId="0" xfId="0" applyFont="1" applyFill="1"/>
    <xf numFmtId="0" fontId="0" fillId="3" borderId="12" xfId="0" applyFill="1" applyBorder="1" applyAlignment="1">
      <alignment horizontal="left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5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right" vertical="center" wrapText="1"/>
    </xf>
    <xf numFmtId="3" fontId="29" fillId="0" borderId="13" xfId="0" applyNumberFormat="1" applyFont="1" applyBorder="1" applyAlignment="1">
      <alignment horizontal="right" vertical="center" wrapText="1"/>
    </xf>
    <xf numFmtId="2" fontId="29" fillId="0" borderId="13" xfId="0" applyNumberFormat="1" applyFont="1" applyBorder="1" applyAlignment="1">
      <alignment horizontal="right" vertical="center" wrapText="1"/>
    </xf>
    <xf numFmtId="0" fontId="29" fillId="0" borderId="13" xfId="0" applyFont="1" applyBorder="1" applyAlignment="1">
      <alignment vertical="center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ont>
        <color rgb="FFC0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0">
                  <c:v>18.54327</c:v>
                </c:pt>
                <c:pt idx="1">
                  <c:v>4.2125899999999996</c:v>
                </c:pt>
                <c:pt idx="2">
                  <c:v>12.125959999999996</c:v>
                </c:pt>
                <c:pt idx="3">
                  <c:v>11.377929999999999</c:v>
                </c:pt>
                <c:pt idx="4">
                  <c:v>21.299170000000011</c:v>
                </c:pt>
                <c:pt idx="5">
                  <c:v>8.5826599999999971</c:v>
                </c:pt>
                <c:pt idx="6">
                  <c:v>8.936989999999998</c:v>
                </c:pt>
                <c:pt idx="7">
                  <c:v>19.606259999999999</c:v>
                </c:pt>
                <c:pt idx="8">
                  <c:v>9.330689999999997</c:v>
                </c:pt>
                <c:pt idx="9">
                  <c:v>15.039339999999992</c:v>
                </c:pt>
                <c:pt idx="10">
                  <c:v>9.3700599999999987</c:v>
                </c:pt>
                <c:pt idx="11">
                  <c:v>8.8582499999999982</c:v>
                </c:pt>
                <c:pt idx="12">
                  <c:v>14.448789999999994</c:v>
                </c:pt>
                <c:pt idx="13">
                  <c:v>13.70393</c:v>
                </c:pt>
                <c:pt idx="14">
                  <c:v>16.299179999999996</c:v>
                </c:pt>
                <c:pt idx="15">
                  <c:v>13.385799999999994</c:v>
                </c:pt>
                <c:pt idx="16">
                  <c:v>13.858239999999999</c:v>
                </c:pt>
                <c:pt idx="17">
                  <c:v>8.2676999999999996</c:v>
                </c:pt>
                <c:pt idx="18">
                  <c:v>17.204690000000003</c:v>
                </c:pt>
                <c:pt idx="19">
                  <c:v>14.960599999999999</c:v>
                </c:pt>
                <c:pt idx="20">
                  <c:v>13.267689999999998</c:v>
                </c:pt>
                <c:pt idx="21">
                  <c:v>7.5196699999999987</c:v>
                </c:pt>
                <c:pt idx="22">
                  <c:v>13.346429999999998</c:v>
                </c:pt>
                <c:pt idx="23">
                  <c:v>11.22045</c:v>
                </c:pt>
                <c:pt idx="24">
                  <c:v>7.0472300000000008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C0-4ED0-A7AE-9AE23F33E3F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4.2913300000000003</c:v>
                </c:pt>
                <c:pt idx="1">
                  <c:v>2.59842</c:v>
                </c:pt>
                <c:pt idx="2">
                  <c:v>2.6377900000000003</c:v>
                </c:pt>
                <c:pt idx="3">
                  <c:v>3.3858199999999998</c:v>
                </c:pt>
                <c:pt idx="4">
                  <c:v>4.2913299999999994</c:v>
                </c:pt>
                <c:pt idx="5">
                  <c:v>6.1810899999999984</c:v>
                </c:pt>
                <c:pt idx="6">
                  <c:v>5.1180999999999974</c:v>
                </c:pt>
                <c:pt idx="7">
                  <c:v>5.9448700000000008</c:v>
                </c:pt>
                <c:pt idx="8">
                  <c:v>1.3385799999999999</c:v>
                </c:pt>
                <c:pt idx="9">
                  <c:v>1.5354300000000003</c:v>
                </c:pt>
                <c:pt idx="10">
                  <c:v>2.40157</c:v>
                </c:pt>
                <c:pt idx="11">
                  <c:v>2.4409399999999999</c:v>
                </c:pt>
                <c:pt idx="12">
                  <c:v>5.551169999999999</c:v>
                </c:pt>
                <c:pt idx="13">
                  <c:v>8.7826800000000009</c:v>
                </c:pt>
                <c:pt idx="14">
                  <c:v>3.8976300000000004</c:v>
                </c:pt>
                <c:pt idx="15">
                  <c:v>5.590539999999999</c:v>
                </c:pt>
                <c:pt idx="16">
                  <c:v>2.95275</c:v>
                </c:pt>
                <c:pt idx="17">
                  <c:v>6.4960500000000003</c:v>
                </c:pt>
                <c:pt idx="18">
                  <c:v>4.1338499999999998</c:v>
                </c:pt>
                <c:pt idx="19">
                  <c:v>0.86613999999999991</c:v>
                </c:pt>
                <c:pt idx="20">
                  <c:v>10.590529999999999</c:v>
                </c:pt>
                <c:pt idx="21">
                  <c:v>3.5039299999999995</c:v>
                </c:pt>
                <c:pt idx="22">
                  <c:v>2.6377899999999999</c:v>
                </c:pt>
                <c:pt idx="23">
                  <c:v>3.7401499999999994</c:v>
                </c:pt>
                <c:pt idx="24">
                  <c:v>2.8740100000000002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C0-4ED0-A7AE-9AE23F33E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2804160"/>
        <c:axId val="862804552"/>
      </c:barChart>
      <c:catAx>
        <c:axId val="86280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62804552"/>
        <c:crosses val="autoZero"/>
        <c:auto val="1"/>
        <c:lblAlgn val="ctr"/>
        <c:lblOffset val="100"/>
        <c:noMultiLvlLbl val="0"/>
      </c:catAx>
      <c:valAx>
        <c:axId val="862804552"/>
        <c:scaling>
          <c:orientation val="minMax"/>
          <c:max val="2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628041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Horseshoe Lake: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'WY-DD'!$C$3:$C$27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'WY-DD'!$D$3:$D$27</c:f>
              <c:numCache>
                <c:formatCode>General</c:formatCode>
                <c:ptCount val="25"/>
                <c:pt idx="0">
                  <c:v>49</c:v>
                </c:pt>
                <c:pt idx="1">
                  <c:v>18</c:v>
                </c:pt>
                <c:pt idx="2">
                  <c:v>38</c:v>
                </c:pt>
                <c:pt idx="3">
                  <c:v>37</c:v>
                </c:pt>
                <c:pt idx="4">
                  <c:v>54</c:v>
                </c:pt>
                <c:pt idx="5">
                  <c:v>34</c:v>
                </c:pt>
                <c:pt idx="6">
                  <c:v>33</c:v>
                </c:pt>
                <c:pt idx="7">
                  <c:v>40</c:v>
                </c:pt>
                <c:pt idx="8">
                  <c:v>38</c:v>
                </c:pt>
                <c:pt idx="9">
                  <c:v>31</c:v>
                </c:pt>
                <c:pt idx="10">
                  <c:v>27</c:v>
                </c:pt>
                <c:pt idx="11">
                  <c:v>36</c:v>
                </c:pt>
                <c:pt idx="12">
                  <c:v>37</c:v>
                </c:pt>
                <c:pt idx="13">
                  <c:v>27</c:v>
                </c:pt>
                <c:pt idx="14">
                  <c:v>46</c:v>
                </c:pt>
                <c:pt idx="15">
                  <c:v>43</c:v>
                </c:pt>
                <c:pt idx="16">
                  <c:v>41</c:v>
                </c:pt>
                <c:pt idx="17">
                  <c:v>28</c:v>
                </c:pt>
                <c:pt idx="18">
                  <c:v>42</c:v>
                </c:pt>
                <c:pt idx="19">
                  <c:v>29</c:v>
                </c:pt>
                <c:pt idx="20">
                  <c:v>30</c:v>
                </c:pt>
                <c:pt idx="21">
                  <c:v>30</c:v>
                </c:pt>
                <c:pt idx="22">
                  <c:v>39</c:v>
                </c:pt>
                <c:pt idx="23">
                  <c:v>38</c:v>
                </c:pt>
                <c:pt idx="24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1E-4D14-BDA0-4E8442F55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1516863"/>
        <c:axId val="1419524991"/>
      </c:barChart>
      <c:catAx>
        <c:axId val="1361516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524991"/>
        <c:crosses val="autoZero"/>
        <c:auto val="1"/>
        <c:lblAlgn val="ctr"/>
        <c:lblOffset val="100"/>
        <c:noMultiLvlLbl val="0"/>
      </c:catAx>
      <c:valAx>
        <c:axId val="141952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5168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9'08.4%22N+111%C2%B043'15.5%22W/@33.98567,-111.7209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934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178857</xdr:rowOff>
    </xdr:from>
    <xdr:to>
      <xdr:col>17</xdr:col>
      <xdr:colOff>613832</xdr:colOff>
      <xdr:row>22</xdr:row>
      <xdr:rowOff>179917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2EB5082-BEAC-4E3A-A0CD-E6EF01D250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8567&amp;lon=-111.7209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3" t="s">
        <v>0</v>
      </c>
      <c r="B1" s="134"/>
      <c r="C1" s="134"/>
      <c r="D1" s="13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16</v>
      </c>
      <c r="P3" s="90" t="s">
        <v>74</v>
      </c>
      <c r="Q3" s="90" t="s">
        <v>73</v>
      </c>
    </row>
    <row r="4" spans="1:17" ht="15" customHeight="1" thickBot="1" x14ac:dyDescent="0.3">
      <c r="A4" s="17" t="s">
        <v>101</v>
      </c>
      <c r="B4" s="130" t="s">
        <v>102</v>
      </c>
      <c r="C4" s="131"/>
      <c r="D4" s="132"/>
      <c r="O4" s="2">
        <v>2001</v>
      </c>
      <c r="P4" s="91">
        <f>'2001'!B367</f>
        <v>18.54327</v>
      </c>
      <c r="Q4" s="92">
        <f>'2001'!C367</f>
        <v>4.2913300000000003</v>
      </c>
    </row>
    <row r="5" spans="1:17" ht="15" customHeight="1" thickBot="1" x14ac:dyDescent="0.3">
      <c r="A5" s="17"/>
      <c r="B5" s="131"/>
      <c r="C5" s="131"/>
      <c r="D5" s="132"/>
      <c r="O5" s="2">
        <v>2002</v>
      </c>
      <c r="P5" s="91">
        <f>'2002'!B367</f>
        <v>4.2125899999999996</v>
      </c>
      <c r="Q5" s="92">
        <f>'2002'!C367</f>
        <v>2.59842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2003</v>
      </c>
      <c r="P6" s="91">
        <f>'2003'!B367</f>
        <v>12.125959999999996</v>
      </c>
      <c r="Q6" s="92">
        <f>'2003'!C367</f>
        <v>2.6377900000000003</v>
      </c>
    </row>
    <row r="7" spans="1:17" ht="15.75" thickBot="1" x14ac:dyDescent="0.3">
      <c r="A7" s="17" t="s">
        <v>3</v>
      </c>
      <c r="B7" s="82">
        <f>(D7-B8)/365.25</f>
        <v>25.054072553045859</v>
      </c>
      <c r="C7" s="81" t="s">
        <v>72</v>
      </c>
      <c r="D7" s="80">
        <v>45931</v>
      </c>
      <c r="O7" s="2">
        <v>2004</v>
      </c>
      <c r="P7" s="91">
        <f>'2004'!B367</f>
        <v>11.377929999999999</v>
      </c>
      <c r="Q7" s="92">
        <f>'2004'!C367</f>
        <v>3.3858199999999998</v>
      </c>
    </row>
    <row r="8" spans="1:17" ht="15.75" thickBot="1" x14ac:dyDescent="0.3">
      <c r="A8" s="18" t="s">
        <v>4</v>
      </c>
      <c r="B8" s="19">
        <v>36780</v>
      </c>
      <c r="C8" s="6"/>
      <c r="D8" s="16"/>
      <c r="O8" s="2">
        <v>2005</v>
      </c>
      <c r="P8" s="91">
        <f>'2005'!B367</f>
        <v>21.299170000000011</v>
      </c>
      <c r="Q8" s="92">
        <f>'2005'!C367</f>
        <v>4.2913299999999994</v>
      </c>
    </row>
    <row r="9" spans="1:17" ht="15.75" thickBot="1" x14ac:dyDescent="0.3">
      <c r="A9" s="17" t="s">
        <v>56</v>
      </c>
      <c r="B9" s="12" t="s">
        <v>77</v>
      </c>
      <c r="C9" s="12"/>
      <c r="D9" s="15"/>
      <c r="O9" s="2">
        <v>2006</v>
      </c>
      <c r="P9" s="91">
        <f>'2006'!B367</f>
        <v>8.5826599999999971</v>
      </c>
      <c r="Q9" s="92">
        <f>'2006'!C367</f>
        <v>6.1810899999999984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2007</v>
      </c>
      <c r="P10" s="91">
        <f>'2007'!B367</f>
        <v>8.936989999999998</v>
      </c>
      <c r="Q10" s="92">
        <f>'2007'!C367</f>
        <v>5.1180999999999974</v>
      </c>
    </row>
    <row r="11" spans="1:17" ht="15.75" thickBot="1" x14ac:dyDescent="0.3">
      <c r="A11" s="17" t="s">
        <v>7</v>
      </c>
      <c r="B11" s="12" t="s">
        <v>78</v>
      </c>
      <c r="C11" s="20">
        <v>33.985669999999999</v>
      </c>
      <c r="D11" s="15"/>
      <c r="O11" s="2">
        <v>2008</v>
      </c>
      <c r="P11" s="91">
        <f>'2008'!B367</f>
        <v>19.606259999999999</v>
      </c>
      <c r="Q11" s="92">
        <f>'2008'!C367</f>
        <v>5.9448700000000008</v>
      </c>
    </row>
    <row r="12" spans="1:17" ht="15.75" thickBot="1" x14ac:dyDescent="0.3">
      <c r="A12" s="17" t="s">
        <v>8</v>
      </c>
      <c r="B12" s="98" t="s">
        <v>79</v>
      </c>
      <c r="C12" s="20">
        <v>-111.72096999999999</v>
      </c>
      <c r="D12" s="15"/>
      <c r="O12" s="2">
        <v>2009</v>
      </c>
      <c r="P12" s="91">
        <f>'2009'!B367</f>
        <v>9.330689999999997</v>
      </c>
      <c r="Q12" s="92">
        <f>'2009'!C367</f>
        <v>1.3385799999999999</v>
      </c>
    </row>
    <row r="13" spans="1:17" ht="15.75" thickBot="1" x14ac:dyDescent="0.3">
      <c r="A13" s="17" t="s">
        <v>9</v>
      </c>
      <c r="B13" s="12" t="s">
        <v>106</v>
      </c>
      <c r="C13" s="12"/>
      <c r="D13" s="15"/>
      <c r="O13" s="2">
        <v>2010</v>
      </c>
      <c r="P13" s="91">
        <f>'2010'!B367</f>
        <v>15.039339999999992</v>
      </c>
      <c r="Q13" s="92">
        <f>'2010'!C367</f>
        <v>1.5354300000000003</v>
      </c>
    </row>
    <row r="14" spans="1:17" ht="15.75" thickBot="1" x14ac:dyDescent="0.3">
      <c r="A14" s="99" t="s">
        <v>80</v>
      </c>
      <c r="B14" s="6"/>
      <c r="C14" s="6"/>
      <c r="D14" s="16"/>
      <c r="O14" s="2">
        <v>2011</v>
      </c>
      <c r="P14" s="91">
        <f>'2011'!B367</f>
        <v>9.3700599999999987</v>
      </c>
      <c r="Q14" s="92">
        <f>'2011'!C367</f>
        <v>2.40157</v>
      </c>
    </row>
    <row r="15" spans="1:17" ht="15.75" thickBot="1" x14ac:dyDescent="0.3">
      <c r="A15" s="84" t="s">
        <v>109</v>
      </c>
      <c r="B15" s="12"/>
      <c r="C15" s="12"/>
      <c r="D15" s="62">
        <f>AVERAGE(P4:P34)</f>
        <v>12.472542800000001</v>
      </c>
      <c r="O15" s="2">
        <v>2012</v>
      </c>
      <c r="P15" s="91">
        <f>'2012'!B367</f>
        <v>8.8582499999999982</v>
      </c>
      <c r="Q15" s="92">
        <f>'2012'!C367</f>
        <v>2.4409399999999999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2013</v>
      </c>
      <c r="P16" s="91">
        <f>'2013'!B367</f>
        <v>14.448789999999994</v>
      </c>
      <c r="Q16" s="92">
        <f>'2013'!C367</f>
        <v>5.551169999999999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2014</v>
      </c>
      <c r="P17" s="91">
        <f>'2014'!B367</f>
        <v>13.70393</v>
      </c>
      <c r="Q17" s="92">
        <f>'2014'!C367</f>
        <v>8.7826800000000009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2015</v>
      </c>
      <c r="P18" s="91">
        <f>'2015'!B367</f>
        <v>16.299179999999996</v>
      </c>
      <c r="Q18" s="92">
        <f>'2015'!C367</f>
        <v>3.8976300000000004</v>
      </c>
    </row>
    <row r="19" spans="1:17" ht="15.75" thickBot="1" x14ac:dyDescent="0.3">
      <c r="O19" s="2">
        <v>2016</v>
      </c>
      <c r="P19" s="91">
        <f>'2016'!B367</f>
        <v>13.385799999999994</v>
      </c>
      <c r="Q19" s="92">
        <f>'2016'!C367</f>
        <v>5.590539999999999</v>
      </c>
    </row>
    <row r="20" spans="1:17" ht="15.75" thickBot="1" x14ac:dyDescent="0.3">
      <c r="A20" s="85" t="s">
        <v>15</v>
      </c>
      <c r="B20" s="30"/>
      <c r="C20" s="30"/>
      <c r="D20" s="31"/>
      <c r="O20" s="2">
        <v>2017</v>
      </c>
      <c r="P20" s="91">
        <f>'2017'!B367</f>
        <v>13.858239999999999</v>
      </c>
      <c r="Q20" s="92">
        <f>'2017'!C367</f>
        <v>2.95275</v>
      </c>
    </row>
    <row r="21" spans="1:17" ht="15.75" thickBot="1" x14ac:dyDescent="0.3">
      <c r="A21" s="32" t="s">
        <v>54</v>
      </c>
      <c r="B21" s="33"/>
      <c r="C21" s="33"/>
      <c r="D21" s="34"/>
      <c r="O21" s="2">
        <v>2018</v>
      </c>
      <c r="P21" s="91">
        <f>'2018'!B367</f>
        <v>8.2676999999999996</v>
      </c>
      <c r="Q21" s="92">
        <f>'2018'!C367</f>
        <v>6.4960500000000003</v>
      </c>
    </row>
    <row r="22" spans="1:17" ht="15.75" thickBot="1" x14ac:dyDescent="0.3">
      <c r="A22" s="35" t="s">
        <v>55</v>
      </c>
      <c r="B22" s="36"/>
      <c r="C22" s="36"/>
      <c r="D22" s="37"/>
      <c r="O22" s="2">
        <v>2019</v>
      </c>
      <c r="P22" s="91">
        <f>'2019'!B367</f>
        <v>17.204690000000003</v>
      </c>
      <c r="Q22" s="92">
        <f>'2019'!C367</f>
        <v>4.1338499999999998</v>
      </c>
    </row>
    <row r="23" spans="1:17" ht="15.75" thickBot="1" x14ac:dyDescent="0.3">
      <c r="O23" s="2">
        <v>2020</v>
      </c>
      <c r="P23" s="91">
        <f>'2020'!B367</f>
        <v>14.960599999999999</v>
      </c>
      <c r="Q23" s="92">
        <f>'2020'!C367</f>
        <v>0.86613999999999991</v>
      </c>
    </row>
    <row r="24" spans="1:17" ht="15.75" thickBot="1" x14ac:dyDescent="0.3">
      <c r="A24" s="38" t="s">
        <v>53</v>
      </c>
      <c r="B24" s="54"/>
      <c r="C24" s="54"/>
      <c r="D24" s="39"/>
      <c r="O24" s="2">
        <v>2021</v>
      </c>
      <c r="P24" s="91">
        <f>'2021'!B367</f>
        <v>13.267689999999998</v>
      </c>
      <c r="Q24" s="92">
        <f>'2021'!C367</f>
        <v>10.590529999999999</v>
      </c>
    </row>
    <row r="25" spans="1:17" ht="15.75" thickBot="1" x14ac:dyDescent="0.3">
      <c r="A25" s="40"/>
      <c r="B25" s="40" t="s">
        <v>50</v>
      </c>
      <c r="C25" s="55">
        <v>69</v>
      </c>
      <c r="D25" s="57"/>
      <c r="O25" s="2">
        <v>2022</v>
      </c>
      <c r="P25" s="91">
        <f>'2022'!B367</f>
        <v>7.5196699999999987</v>
      </c>
      <c r="Q25" s="92">
        <f>'2022'!C367</f>
        <v>3.5039299999999995</v>
      </c>
    </row>
    <row r="26" spans="1:17" ht="15.75" thickBot="1" x14ac:dyDescent="0.3">
      <c r="A26" s="40"/>
      <c r="B26" s="40" t="s">
        <v>51</v>
      </c>
      <c r="C26" s="55">
        <v>19</v>
      </c>
      <c r="D26" s="57"/>
      <c r="O26" s="2">
        <v>2023</v>
      </c>
      <c r="P26" s="91">
        <f>'2023'!B367</f>
        <v>13.346429999999998</v>
      </c>
      <c r="Q26" s="92">
        <f>'2023'!C367</f>
        <v>2.6377899999999999</v>
      </c>
    </row>
    <row r="27" spans="1:17" ht="15.75" thickBot="1" x14ac:dyDescent="0.3">
      <c r="A27" s="41"/>
      <c r="B27" s="41" t="s">
        <v>52</v>
      </c>
      <c r="C27" s="56">
        <v>3</v>
      </c>
      <c r="D27" s="58"/>
      <c r="O27" s="2">
        <v>2024</v>
      </c>
      <c r="P27" s="91">
        <f>'2024'!B367</f>
        <v>11.22045</v>
      </c>
      <c r="Q27" s="92">
        <f>'2024'!C367</f>
        <v>3.7401499999999994</v>
      </c>
    </row>
    <row r="28" spans="1:17" ht="15.75" thickBot="1" x14ac:dyDescent="0.3">
      <c r="O28" s="2">
        <v>2025</v>
      </c>
      <c r="P28" s="91">
        <f>'2025'!B367</f>
        <v>7.0472300000000008</v>
      </c>
      <c r="Q28" s="92">
        <f>'2025'!C367</f>
        <v>2.8740100000000002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2026</v>
      </c>
      <c r="P29" s="91"/>
      <c r="Q29" s="92"/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2027</v>
      </c>
      <c r="P30" s="91"/>
      <c r="Q30" s="92"/>
    </row>
    <row r="31" spans="1:17" ht="15.75" thickBot="1" x14ac:dyDescent="0.3">
      <c r="A31" s="44" t="s">
        <v>17</v>
      </c>
      <c r="B31" s="45">
        <f>FREQ!$B$29</f>
        <v>0.98</v>
      </c>
      <c r="C31" s="121">
        <f>FREQ!$C$29</f>
        <v>38058</v>
      </c>
      <c r="D31" s="46">
        <v>15</v>
      </c>
      <c r="O31" s="2">
        <v>2028</v>
      </c>
      <c r="P31" s="91"/>
      <c r="Q31" s="92"/>
    </row>
    <row r="32" spans="1:17" ht="15.75" thickBot="1" x14ac:dyDescent="0.3">
      <c r="A32" s="44" t="s">
        <v>18</v>
      </c>
      <c r="B32" s="45">
        <f>FREQ!$D$29</f>
        <v>2.09</v>
      </c>
      <c r="C32" s="121">
        <f>FREQ!$E$29</f>
        <v>39286</v>
      </c>
      <c r="D32" s="46">
        <v>42</v>
      </c>
      <c r="O32" s="2">
        <v>2029</v>
      </c>
      <c r="P32" s="91"/>
      <c r="Q32" s="92"/>
    </row>
    <row r="33" spans="1:17" ht="15.75" thickBot="1" x14ac:dyDescent="0.3">
      <c r="A33" s="44" t="s">
        <v>19</v>
      </c>
      <c r="B33" s="45">
        <f>FREQ!$F$29</f>
        <v>2.2799999999999998</v>
      </c>
      <c r="C33" s="121">
        <f>FREQ!$G$29</f>
        <v>39286</v>
      </c>
      <c r="D33" s="46">
        <v>31</v>
      </c>
      <c r="O33" s="2">
        <v>2030</v>
      </c>
      <c r="P33" s="91"/>
      <c r="Q33" s="92"/>
    </row>
    <row r="34" spans="1:17" ht="15.75" customHeight="1" thickBot="1" x14ac:dyDescent="0.3">
      <c r="A34" s="44" t="s">
        <v>20</v>
      </c>
      <c r="B34" s="45">
        <f>FREQ!$H$29</f>
        <v>2.68</v>
      </c>
      <c r="C34" s="121">
        <f>FREQ!$I$29</f>
        <v>41870</v>
      </c>
      <c r="D34" s="46">
        <v>41</v>
      </c>
      <c r="O34" s="2">
        <v>2031</v>
      </c>
      <c r="P34" s="91"/>
      <c r="Q34" s="92"/>
    </row>
    <row r="35" spans="1:17" x14ac:dyDescent="0.25">
      <c r="A35" s="44" t="s">
        <v>21</v>
      </c>
      <c r="B35" s="45">
        <f>FREQ!$J$29</f>
        <v>5.39</v>
      </c>
      <c r="C35" s="121">
        <f>FREQ!$K$29</f>
        <v>40199</v>
      </c>
      <c r="D35" s="46">
        <v>106</v>
      </c>
      <c r="O35" s="137" t="s">
        <v>105</v>
      </c>
      <c r="P35" s="138"/>
      <c r="Q35" s="138"/>
    </row>
    <row r="36" spans="1:17" x14ac:dyDescent="0.25">
      <c r="A36" s="47" t="s">
        <v>22</v>
      </c>
      <c r="B36" s="48">
        <f>FREQ!$L$29</f>
        <v>7.32</v>
      </c>
      <c r="C36" s="122">
        <f>FREQ!$M$29</f>
        <v>40199</v>
      </c>
      <c r="D36" s="49">
        <v>155</v>
      </c>
      <c r="O36" s="139"/>
      <c r="P36" s="139"/>
      <c r="Q36" s="139"/>
    </row>
    <row r="38" spans="1:17" ht="15.75" x14ac:dyDescent="0.25">
      <c r="A38" s="135" t="s">
        <v>71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zuukZ0O7eVCbZL7d+vjY1m8HHNdldleZKkbEWwAX8HnXZxbKZ0vmwwi5zlqKBBwA5o8WWmo+LI09w2HbZJ20gw==" saltValue="8B9dklaA9ntOmbGj3YB0ig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6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7.8740000000000004E-2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0.27559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0.51180999999999999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0.39369999999999999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0.66929000000000005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0.62992000000000004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0.98424999999999996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0.59055000000000002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0.27559</v>
      </c>
      <c r="M29" s="4">
        <f ca="1">INDIRECT("'"&amp;$M$1&amp;"'!"&amp;"$B$362")</f>
        <v>0.66929000000000005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7.8740000000000004E-2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0.23622000000000001</v>
      </c>
      <c r="C35" s="71">
        <f ca="1">SUM(C4:C34)</f>
        <v>0.35433000000000003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7.8740000000000004E-2</v>
      </c>
      <c r="G35" s="71">
        <f t="shared" ca="1" si="0"/>
        <v>1.85039</v>
      </c>
      <c r="H35" s="71">
        <f t="shared" ca="1" si="0"/>
        <v>0.62992000000000004</v>
      </c>
      <c r="I35" s="71">
        <f t="shared" ca="1" si="0"/>
        <v>0.43307000000000001</v>
      </c>
      <c r="J35" s="71">
        <f t="shared" ref="J35" ca="1" si="1">SUM(J4:J34)</f>
        <v>0.51180999999999999</v>
      </c>
      <c r="K35" s="71">
        <f t="shared" ref="K35" ca="1" si="2">SUM(K4:K34)</f>
        <v>0</v>
      </c>
      <c r="L35" s="71">
        <f t="shared" ref="L35" ca="1" si="3">SUM(L4:L34)</f>
        <v>0.27559</v>
      </c>
      <c r="M35" s="71">
        <f t="shared" ref="M35" ca="1" si="4">SUM(M4:M34)</f>
        <v>2.59842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0.23622000000000001</v>
      </c>
      <c r="C36" s="73">
        <f ca="1">B36+C35</f>
        <v>0.59055000000000002</v>
      </c>
      <c r="D36" s="73">
        <f t="shared" ref="D36:M36" ca="1" si="5">C36+D35</f>
        <v>0.59055000000000002</v>
      </c>
      <c r="E36" s="73">
        <f t="shared" ca="1" si="5"/>
        <v>0.66929000000000005</v>
      </c>
      <c r="F36" s="73">
        <f t="shared" ca="1" si="5"/>
        <v>0.74803000000000008</v>
      </c>
      <c r="G36" s="73">
        <f t="shared" ca="1" si="5"/>
        <v>2.59842</v>
      </c>
      <c r="H36" s="73">
        <f t="shared" ca="1" si="5"/>
        <v>3.2283400000000002</v>
      </c>
      <c r="I36" s="73">
        <f t="shared" ca="1" si="5"/>
        <v>3.6614100000000001</v>
      </c>
      <c r="J36" s="73">
        <f t="shared" ca="1" si="5"/>
        <v>4.1732199999999997</v>
      </c>
      <c r="K36" s="73">
        <f t="shared" ca="1" si="5"/>
        <v>4.1732199999999997</v>
      </c>
      <c r="L36" s="73">
        <f t="shared" ca="1" si="5"/>
        <v>4.4488099999999999</v>
      </c>
      <c r="M36" s="73">
        <f t="shared" ca="1" si="5"/>
        <v>7.0472299999999999</v>
      </c>
    </row>
    <row r="37" spans="1:22" ht="14.45" customHeight="1" x14ac:dyDescent="0.25">
      <c r="A37" s="72" t="s">
        <v>42</v>
      </c>
      <c r="B37" s="73">
        <f t="shared" ref="B37:M37" ca="1" si="6">MAX(B4:B34)</f>
        <v>7.8740000000000004E-2</v>
      </c>
      <c r="C37" s="73">
        <f t="shared" ca="1" si="6"/>
        <v>0.27559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3.9370000000000002E-2</v>
      </c>
      <c r="G37" s="73">
        <f t="shared" ca="1" si="6"/>
        <v>0.66929000000000005</v>
      </c>
      <c r="H37" s="73">
        <f t="shared" ca="1" si="6"/>
        <v>0.62992000000000004</v>
      </c>
      <c r="I37" s="73">
        <f t="shared" ca="1" si="6"/>
        <v>0.39369999999999999</v>
      </c>
      <c r="J37" s="73">
        <f t="shared" ca="1" si="6"/>
        <v>0.51180999999999999</v>
      </c>
      <c r="K37" s="73">
        <f t="shared" ca="1" si="6"/>
        <v>0</v>
      </c>
      <c r="L37" s="73">
        <f ca="1">MAX(L4:L34)</f>
        <v>0.27559</v>
      </c>
      <c r="M37" s="73">
        <f t="shared" ca="1" si="6"/>
        <v>0.98424999999999996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3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7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0</v>
      </c>
      <c r="L38" s="74">
        <f t="shared" ca="1" si="7"/>
        <v>1</v>
      </c>
      <c r="M38" s="74">
        <f t="shared" ca="1" si="7"/>
        <v>4</v>
      </c>
    </row>
    <row r="40" spans="1:22" ht="15.75" x14ac:dyDescent="0.25">
      <c r="A40" s="75" t="s">
        <v>45</v>
      </c>
      <c r="B40" s="76"/>
      <c r="C40" s="76"/>
      <c r="D40" s="77">
        <f ca="1">MAX(B4:M34)</f>
        <v>0.98424999999999996</v>
      </c>
    </row>
    <row r="41" spans="1:22" ht="15.75" x14ac:dyDescent="0.25">
      <c r="A41" s="75" t="s">
        <v>46</v>
      </c>
      <c r="B41" s="76"/>
      <c r="C41" s="76"/>
      <c r="D41" s="77">
        <f ca="1">MAX(B35:M35)</f>
        <v>2.59842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2.8740100000000002</v>
      </c>
    </row>
    <row r="43" spans="1:22" ht="15.75" x14ac:dyDescent="0.25">
      <c r="A43" s="75" t="s">
        <v>69</v>
      </c>
      <c r="B43" s="76"/>
      <c r="C43" s="76"/>
      <c r="D43" s="77">
        <f ca="1">M36</f>
        <v>7.0472299999999999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0.56501950829144476</v>
      </c>
    </row>
    <row r="45" spans="1:22" ht="15.75" x14ac:dyDescent="0.25">
      <c r="A45" s="75" t="s">
        <v>47</v>
      </c>
      <c r="B45" s="76"/>
      <c r="C45" s="76"/>
      <c r="D45" s="79">
        <f ca="1">SUM(B38:M38)</f>
        <v>24</v>
      </c>
    </row>
    <row r="47" spans="1:22" ht="15.75" x14ac:dyDescent="0.25">
      <c r="A47" s="135" t="s">
        <v>71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G23" sqref="G2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02">
        <v>82500</v>
      </c>
      <c r="B2" s="103">
        <v>45668.5</v>
      </c>
      <c r="C2" s="102" t="s">
        <v>110</v>
      </c>
      <c r="D2" s="103">
        <v>45670.5</v>
      </c>
      <c r="E2" s="102" t="s">
        <v>110</v>
      </c>
      <c r="F2" s="104">
        <f>D2-B2</f>
        <v>2</v>
      </c>
      <c r="G2" s="105" t="s">
        <v>111</v>
      </c>
      <c r="H2" s="105" t="s">
        <v>82</v>
      </c>
      <c r="I2" s="102">
        <v>1</v>
      </c>
    </row>
    <row r="3" spans="1:9" x14ac:dyDescent="0.25">
      <c r="A3" s="102">
        <v>82500</v>
      </c>
      <c r="B3" s="103">
        <v>45133.25</v>
      </c>
      <c r="C3" s="102">
        <v>272</v>
      </c>
      <c r="D3" s="103">
        <v>45138.411111111112</v>
      </c>
      <c r="E3" s="102">
        <v>272</v>
      </c>
      <c r="F3" s="104">
        <f>D3-B3</f>
        <v>5.1611111111124046</v>
      </c>
      <c r="G3" s="105" t="s">
        <v>103</v>
      </c>
      <c r="H3" s="105" t="s">
        <v>82</v>
      </c>
      <c r="I3" s="102">
        <v>1</v>
      </c>
    </row>
    <row r="4" spans="1:9" x14ac:dyDescent="0.25">
      <c r="A4" s="102">
        <v>82500</v>
      </c>
      <c r="B4" s="103">
        <v>44524.25</v>
      </c>
      <c r="C4" s="102">
        <v>8</v>
      </c>
      <c r="D4" s="103">
        <v>44527.25</v>
      </c>
      <c r="E4" s="102">
        <v>8</v>
      </c>
      <c r="F4" s="104">
        <f>D4-B4</f>
        <v>3</v>
      </c>
      <c r="G4" s="105" t="s">
        <v>84</v>
      </c>
      <c r="H4" s="105" t="s">
        <v>82</v>
      </c>
      <c r="I4" s="102">
        <v>1</v>
      </c>
    </row>
    <row r="5" spans="1:9" x14ac:dyDescent="0.25">
      <c r="A5" s="102">
        <v>82500</v>
      </c>
      <c r="B5" s="103">
        <v>44365.25</v>
      </c>
      <c r="C5" s="102">
        <v>68</v>
      </c>
      <c r="D5" s="103">
        <v>44368.369444444441</v>
      </c>
      <c r="E5" s="102">
        <v>68</v>
      </c>
      <c r="F5" s="104">
        <f>D5-B5</f>
        <v>3.1194444444408873</v>
      </c>
      <c r="G5" s="105" t="s">
        <v>103</v>
      </c>
      <c r="H5" s="105" t="s">
        <v>82</v>
      </c>
      <c r="I5" s="102">
        <v>1</v>
      </c>
    </row>
    <row r="6" spans="1:9" x14ac:dyDescent="0.25">
      <c r="A6" s="102">
        <v>82500</v>
      </c>
      <c r="B6" s="103">
        <v>42444.5</v>
      </c>
      <c r="C6" s="102">
        <v>176</v>
      </c>
      <c r="D6" s="103">
        <v>42447</v>
      </c>
      <c r="E6" s="102">
        <v>176</v>
      </c>
      <c r="F6" s="104">
        <f>D6-B6</f>
        <v>2.5</v>
      </c>
      <c r="G6" s="105" t="s">
        <v>88</v>
      </c>
      <c r="H6" s="105" t="s">
        <v>82</v>
      </c>
      <c r="I6" s="102">
        <v>1</v>
      </c>
    </row>
    <row r="7" spans="1:9" x14ac:dyDescent="0.25">
      <c r="A7" s="102">
        <v>82500</v>
      </c>
      <c r="B7" s="22">
        <v>40179.922916666699</v>
      </c>
      <c r="C7" s="21">
        <v>70</v>
      </c>
      <c r="D7" s="22">
        <v>40182.422916666699</v>
      </c>
      <c r="E7" s="21">
        <v>70</v>
      </c>
      <c r="F7" s="23">
        <v>2.5</v>
      </c>
      <c r="G7" s="24" t="s">
        <v>81</v>
      </c>
      <c r="H7" s="24" t="s">
        <v>82</v>
      </c>
      <c r="I7" s="21">
        <v>1</v>
      </c>
    </row>
    <row r="8" spans="1:9" x14ac:dyDescent="0.25">
      <c r="A8" s="102">
        <v>82500</v>
      </c>
      <c r="B8" s="22">
        <v>39808.1472222222</v>
      </c>
      <c r="C8" s="21">
        <v>103</v>
      </c>
      <c r="D8" s="22">
        <v>39812.622916666704</v>
      </c>
      <c r="E8" s="21">
        <v>103</v>
      </c>
      <c r="F8" s="23">
        <v>4.4800000000000004</v>
      </c>
      <c r="G8" s="24" t="s">
        <v>83</v>
      </c>
      <c r="H8" s="24" t="s">
        <v>82</v>
      </c>
      <c r="I8" s="21">
        <v>1</v>
      </c>
    </row>
    <row r="9" spans="1:9" x14ac:dyDescent="0.25">
      <c r="A9" s="102">
        <v>82500</v>
      </c>
      <c r="B9" s="22">
        <v>39610.688888888901</v>
      </c>
      <c r="C9" s="21">
        <v>347</v>
      </c>
      <c r="D9" s="22">
        <v>39616.438888888901</v>
      </c>
      <c r="E9" s="21">
        <v>347</v>
      </c>
      <c r="F9" s="23">
        <v>5.75</v>
      </c>
      <c r="G9" s="24" t="s">
        <v>81</v>
      </c>
      <c r="H9" s="24" t="s">
        <v>82</v>
      </c>
      <c r="I9" s="21">
        <v>1</v>
      </c>
    </row>
    <row r="10" spans="1:9" x14ac:dyDescent="0.25">
      <c r="A10" s="102">
        <v>82500</v>
      </c>
      <c r="B10" s="22">
        <v>39290.069444444402</v>
      </c>
      <c r="C10" s="21">
        <v>167</v>
      </c>
      <c r="D10" s="22">
        <v>39293.445138888899</v>
      </c>
      <c r="E10" s="21">
        <v>167</v>
      </c>
      <c r="F10" s="23">
        <v>3.38</v>
      </c>
      <c r="G10" s="24" t="s">
        <v>83</v>
      </c>
      <c r="H10" s="24" t="s">
        <v>82</v>
      </c>
      <c r="I10" s="21">
        <v>1</v>
      </c>
    </row>
    <row r="11" spans="1:9" x14ac:dyDescent="0.25">
      <c r="A11" s="102">
        <v>82500</v>
      </c>
      <c r="B11" s="22">
        <v>37973.124305555597</v>
      </c>
      <c r="C11" s="21">
        <v>68</v>
      </c>
      <c r="D11" s="22">
        <v>37977.874305555597</v>
      </c>
      <c r="E11" s="21">
        <v>68</v>
      </c>
      <c r="F11" s="23">
        <v>4.75</v>
      </c>
      <c r="G11" s="24" t="s">
        <v>84</v>
      </c>
      <c r="H11" s="24" t="s">
        <v>82</v>
      </c>
      <c r="I11" s="21">
        <v>1</v>
      </c>
    </row>
    <row r="12" spans="1:9" x14ac:dyDescent="0.25">
      <c r="A12" s="102">
        <v>82500</v>
      </c>
      <c r="B12" s="22">
        <v>37964.624305555597</v>
      </c>
      <c r="C12" s="21">
        <v>62</v>
      </c>
      <c r="D12" s="22">
        <v>37970.624305555597</v>
      </c>
      <c r="E12" s="21">
        <v>68</v>
      </c>
      <c r="F12" s="23">
        <v>6</v>
      </c>
      <c r="G12" s="24" t="s">
        <v>84</v>
      </c>
      <c r="H12" s="24" t="s">
        <v>85</v>
      </c>
      <c r="I12" s="21">
        <v>1</v>
      </c>
    </row>
    <row r="13" spans="1:9" x14ac:dyDescent="0.25">
      <c r="A13" s="102">
        <v>82500</v>
      </c>
      <c r="B13" s="22">
        <v>37686.663888888899</v>
      </c>
      <c r="C13" s="21">
        <v>214</v>
      </c>
      <c r="D13" s="22">
        <v>37689.913888888899</v>
      </c>
      <c r="E13" s="21">
        <v>214</v>
      </c>
      <c r="F13" s="23">
        <v>3.25</v>
      </c>
      <c r="G13" s="24" t="s">
        <v>83</v>
      </c>
      <c r="H13" s="24" t="s">
        <v>82</v>
      </c>
      <c r="I13" s="21">
        <v>1</v>
      </c>
    </row>
    <row r="14" spans="1:9" x14ac:dyDescent="0.25">
      <c r="A14" s="102">
        <v>82500</v>
      </c>
      <c r="B14" s="22">
        <v>37652.163888888899</v>
      </c>
      <c r="C14" s="21">
        <v>62</v>
      </c>
      <c r="D14" s="22">
        <v>37655.413888888899</v>
      </c>
      <c r="E14" s="21">
        <v>62</v>
      </c>
      <c r="F14" s="101">
        <v>3.25</v>
      </c>
      <c r="G14" s="24" t="s">
        <v>83</v>
      </c>
      <c r="H14" s="24" t="s">
        <v>82</v>
      </c>
      <c r="I14" s="21">
        <v>1</v>
      </c>
    </row>
    <row r="15" spans="1:9" x14ac:dyDescent="0.25">
      <c r="A15" s="21"/>
      <c r="B15" s="22"/>
      <c r="C15" s="21"/>
      <c r="D15" s="22"/>
      <c r="E15" s="21"/>
      <c r="F15" s="100">
        <f>SUM($F2:$F14)</f>
        <v>49.140555555553291</v>
      </c>
      <c r="G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I16" s="21"/>
    </row>
    <row r="17" spans="1:9" x14ac:dyDescent="0.25">
      <c r="A17" s="21"/>
      <c r="B17" s="22"/>
      <c r="C17" s="123" t="s">
        <v>107</v>
      </c>
      <c r="D17" s="124"/>
      <c r="E17" s="125">
        <f>Meta_Stats!B7*365.25</f>
        <v>9151</v>
      </c>
      <c r="F17" s="126">
        <f>100-(F15/E17)*100</f>
        <v>99.463003436175796</v>
      </c>
      <c r="G17" s="127" t="s">
        <v>108</v>
      </c>
      <c r="H17" s="24" t="s">
        <v>86</v>
      </c>
      <c r="I17" s="21"/>
    </row>
    <row r="18" spans="1:9" x14ac:dyDescent="0.25">
      <c r="H18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3"/>
  <sheetViews>
    <sheetView workbookViewId="0">
      <selection activeCell="G38" sqref="G38"/>
    </sheetView>
  </sheetViews>
  <sheetFormatPr defaultRowHeight="15" x14ac:dyDescent="0.2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  <col min="14" max="14" width="9.7109375" bestFit="1" customWidth="1"/>
  </cols>
  <sheetData>
    <row r="1" spans="1:16" ht="26.25" x14ac:dyDescent="0.4">
      <c r="A1" s="106"/>
      <c r="B1" s="107"/>
      <c r="C1" s="108"/>
      <c r="D1" s="109" t="s">
        <v>89</v>
      </c>
      <c r="E1" s="108"/>
      <c r="F1" s="110"/>
      <c r="G1" s="108"/>
      <c r="H1" s="110"/>
      <c r="I1" s="108"/>
      <c r="J1" s="110"/>
      <c r="K1" s="108"/>
      <c r="L1" s="110"/>
      <c r="M1" s="108"/>
    </row>
    <row r="2" spans="1:16" ht="15.75" thickBot="1" x14ac:dyDescent="0.3">
      <c r="A2" s="111" t="s">
        <v>90</v>
      </c>
      <c r="B2" s="112" t="s">
        <v>91</v>
      </c>
      <c r="C2" s="113" t="s">
        <v>92</v>
      </c>
      <c r="D2" s="112" t="s">
        <v>93</v>
      </c>
      <c r="E2" s="113" t="s">
        <v>92</v>
      </c>
      <c r="F2" s="112" t="s">
        <v>94</v>
      </c>
      <c r="G2" s="113" t="s">
        <v>92</v>
      </c>
      <c r="H2" s="112" t="s">
        <v>95</v>
      </c>
      <c r="I2" s="113" t="s">
        <v>92</v>
      </c>
      <c r="J2" s="112" t="s">
        <v>96</v>
      </c>
      <c r="K2" s="113" t="s">
        <v>92</v>
      </c>
      <c r="L2" s="112" t="s">
        <v>97</v>
      </c>
      <c r="M2" s="113" t="s">
        <v>92</v>
      </c>
      <c r="N2" s="114"/>
      <c r="O2" s="114"/>
      <c r="P2" s="114"/>
    </row>
    <row r="3" spans="1:16" x14ac:dyDescent="0.25">
      <c r="A3" s="111">
        <v>2001</v>
      </c>
      <c r="B3" s="115">
        <v>0.59</v>
      </c>
      <c r="C3" s="128">
        <v>37110</v>
      </c>
      <c r="D3" s="115">
        <v>0.75</v>
      </c>
      <c r="E3" s="128">
        <v>37110</v>
      </c>
      <c r="F3" s="115">
        <v>0.87</v>
      </c>
      <c r="G3" s="128">
        <v>37110</v>
      </c>
      <c r="H3" s="115">
        <v>1.22</v>
      </c>
      <c r="I3" s="128">
        <v>36821</v>
      </c>
      <c r="J3" s="115">
        <v>2.52</v>
      </c>
      <c r="K3" s="128">
        <v>36821</v>
      </c>
      <c r="L3" s="115">
        <v>3.86</v>
      </c>
      <c r="M3" s="128">
        <v>36823</v>
      </c>
      <c r="N3" s="114"/>
      <c r="O3" s="114"/>
      <c r="P3" s="114"/>
    </row>
    <row r="4" spans="1:16" x14ac:dyDescent="0.25">
      <c r="A4" s="111">
        <v>2002</v>
      </c>
      <c r="B4" s="116">
        <v>0.39</v>
      </c>
      <c r="C4" s="128">
        <v>37451</v>
      </c>
      <c r="D4" s="116">
        <v>0.63</v>
      </c>
      <c r="E4" s="128">
        <v>37451</v>
      </c>
      <c r="F4" s="116">
        <v>0.71</v>
      </c>
      <c r="G4" s="128">
        <v>37451</v>
      </c>
      <c r="H4" s="116">
        <v>0.71</v>
      </c>
      <c r="I4" s="128">
        <v>37451</v>
      </c>
      <c r="J4" s="116">
        <v>0.71</v>
      </c>
      <c r="K4" s="128">
        <v>37452</v>
      </c>
      <c r="L4" s="116">
        <v>0.79</v>
      </c>
      <c r="M4" s="128">
        <v>37508</v>
      </c>
    </row>
    <row r="5" spans="1:16" x14ac:dyDescent="0.25">
      <c r="A5" s="111">
        <v>2003</v>
      </c>
      <c r="B5" s="116">
        <v>0.31</v>
      </c>
      <c r="C5" s="128">
        <v>37861</v>
      </c>
      <c r="D5" s="116">
        <v>0.63</v>
      </c>
      <c r="E5" s="128">
        <v>37861</v>
      </c>
      <c r="F5" s="116">
        <v>0.87</v>
      </c>
      <c r="G5" s="128">
        <v>37861</v>
      </c>
      <c r="H5" s="116">
        <v>1.02</v>
      </c>
      <c r="I5" s="128">
        <v>37666</v>
      </c>
      <c r="J5" s="116">
        <v>3.03</v>
      </c>
      <c r="K5" s="128">
        <v>37666</v>
      </c>
      <c r="L5" s="116">
        <v>3.66</v>
      </c>
      <c r="M5" s="128">
        <v>37667</v>
      </c>
    </row>
    <row r="6" spans="1:16" x14ac:dyDescent="0.25">
      <c r="A6" s="111">
        <v>2004</v>
      </c>
      <c r="B6" s="116">
        <v>0.98</v>
      </c>
      <c r="C6" s="128">
        <v>38058</v>
      </c>
      <c r="D6" s="116">
        <v>1.02</v>
      </c>
      <c r="E6" s="128">
        <v>38058</v>
      </c>
      <c r="F6" s="116">
        <v>1.1399999999999999</v>
      </c>
      <c r="G6" s="128">
        <v>38058</v>
      </c>
      <c r="H6" s="116">
        <v>1.1399999999999999</v>
      </c>
      <c r="I6" s="128">
        <v>38058</v>
      </c>
      <c r="J6" s="116">
        <v>1.65</v>
      </c>
      <c r="K6" s="128">
        <v>38304</v>
      </c>
      <c r="L6" s="116">
        <v>1.65</v>
      </c>
      <c r="M6" s="128">
        <v>37940</v>
      </c>
    </row>
    <row r="7" spans="1:16" x14ac:dyDescent="0.25">
      <c r="A7" s="111">
        <v>2005</v>
      </c>
      <c r="B7" s="116">
        <v>0.51</v>
      </c>
      <c r="C7" s="128">
        <v>38573</v>
      </c>
      <c r="D7" s="116">
        <v>0.75</v>
      </c>
      <c r="E7" s="128">
        <v>38562</v>
      </c>
      <c r="F7" s="116">
        <v>0.75</v>
      </c>
      <c r="G7" s="128">
        <v>38562</v>
      </c>
      <c r="H7" s="116">
        <v>0.91</v>
      </c>
      <c r="I7" s="128">
        <v>38350</v>
      </c>
      <c r="J7" s="116">
        <v>2.2799999999999998</v>
      </c>
      <c r="K7" s="128">
        <v>38395</v>
      </c>
      <c r="L7" s="116">
        <v>3.23</v>
      </c>
      <c r="M7" s="128">
        <v>38396</v>
      </c>
    </row>
    <row r="8" spans="1:16" x14ac:dyDescent="0.25">
      <c r="A8" s="111">
        <v>2006</v>
      </c>
      <c r="B8" s="116">
        <v>0.67</v>
      </c>
      <c r="C8" s="128">
        <v>38963</v>
      </c>
      <c r="D8" s="116">
        <v>0.83</v>
      </c>
      <c r="E8" s="128">
        <v>38943</v>
      </c>
      <c r="F8" s="116">
        <v>0.87</v>
      </c>
      <c r="G8" s="128">
        <v>38943</v>
      </c>
      <c r="H8" s="116">
        <v>0.87</v>
      </c>
      <c r="I8" s="128">
        <v>38943</v>
      </c>
      <c r="J8" s="116">
        <v>1.26</v>
      </c>
      <c r="K8" s="128">
        <v>38788</v>
      </c>
      <c r="L8" s="116">
        <v>1.26</v>
      </c>
      <c r="M8" s="128">
        <v>38790</v>
      </c>
      <c r="N8" s="1"/>
    </row>
    <row r="9" spans="1:16" x14ac:dyDescent="0.25">
      <c r="A9" s="111">
        <v>2007</v>
      </c>
      <c r="B9" s="116">
        <v>0.87</v>
      </c>
      <c r="C9" s="128">
        <v>39286</v>
      </c>
      <c r="D9" s="116">
        <v>2.09</v>
      </c>
      <c r="E9" s="128">
        <v>39286</v>
      </c>
      <c r="F9" s="116">
        <v>2.2799999999999998</v>
      </c>
      <c r="G9" s="128">
        <v>39286</v>
      </c>
      <c r="H9" s="116">
        <v>2.36</v>
      </c>
      <c r="I9" s="128">
        <v>39286</v>
      </c>
      <c r="J9" s="116">
        <v>2.36</v>
      </c>
      <c r="K9" s="128">
        <v>39287</v>
      </c>
      <c r="L9" s="116">
        <v>2.76</v>
      </c>
      <c r="M9" s="128">
        <v>39287</v>
      </c>
    </row>
    <row r="10" spans="1:16" x14ac:dyDescent="0.25">
      <c r="A10" s="111">
        <v>2008</v>
      </c>
      <c r="B10" s="116">
        <v>0.59</v>
      </c>
      <c r="C10" s="128">
        <v>39674</v>
      </c>
      <c r="D10" s="116">
        <v>0.79</v>
      </c>
      <c r="E10" s="128">
        <v>39665</v>
      </c>
      <c r="F10" s="116">
        <v>0.94</v>
      </c>
      <c r="G10" s="128">
        <v>39669</v>
      </c>
      <c r="H10" s="116">
        <v>1.61</v>
      </c>
      <c r="I10" s="128">
        <v>39474</v>
      </c>
      <c r="J10" s="116">
        <v>4.37</v>
      </c>
      <c r="K10" s="128">
        <v>39417</v>
      </c>
      <c r="L10" s="116">
        <v>5.16</v>
      </c>
      <c r="M10" s="128">
        <v>39419</v>
      </c>
    </row>
    <row r="11" spans="1:16" x14ac:dyDescent="0.25">
      <c r="A11" s="111">
        <v>2009</v>
      </c>
      <c r="B11" s="116">
        <v>0.59</v>
      </c>
      <c r="C11" s="128">
        <v>40047</v>
      </c>
      <c r="D11" s="116">
        <v>0.79</v>
      </c>
      <c r="E11" s="128">
        <v>40047</v>
      </c>
      <c r="F11" s="116">
        <v>0.79</v>
      </c>
      <c r="G11" s="128">
        <v>40047</v>
      </c>
      <c r="H11" s="116">
        <v>0.79</v>
      </c>
      <c r="I11" s="128">
        <v>40047</v>
      </c>
      <c r="J11" s="116">
        <v>1.46</v>
      </c>
      <c r="K11" s="128">
        <v>39853</v>
      </c>
      <c r="L11" s="116">
        <v>2.2400000000000002</v>
      </c>
      <c r="M11" s="128">
        <v>39854</v>
      </c>
    </row>
    <row r="12" spans="1:16" x14ac:dyDescent="0.25">
      <c r="A12" s="111">
        <v>2010</v>
      </c>
      <c r="B12" s="116">
        <v>0.35</v>
      </c>
      <c r="C12" s="128">
        <v>40154</v>
      </c>
      <c r="D12" s="116">
        <v>0.47</v>
      </c>
      <c r="E12" s="128">
        <v>40199</v>
      </c>
      <c r="F12" s="116">
        <v>1.22</v>
      </c>
      <c r="G12" s="128">
        <v>40199</v>
      </c>
      <c r="H12" s="116">
        <v>1.97</v>
      </c>
      <c r="I12" s="128">
        <v>40199</v>
      </c>
      <c r="J12" s="116">
        <v>5.39</v>
      </c>
      <c r="K12" s="128">
        <v>40199</v>
      </c>
      <c r="L12" s="116">
        <v>7.32</v>
      </c>
      <c r="M12" s="128">
        <v>40199</v>
      </c>
    </row>
    <row r="13" spans="1:16" x14ac:dyDescent="0.25">
      <c r="A13" s="111">
        <v>2011</v>
      </c>
      <c r="B13" s="116">
        <v>0.59</v>
      </c>
      <c r="C13" s="128">
        <v>40735</v>
      </c>
      <c r="D13" s="116">
        <v>1.06</v>
      </c>
      <c r="E13" s="128">
        <v>40735</v>
      </c>
      <c r="F13" s="116">
        <v>1.1000000000000001</v>
      </c>
      <c r="G13" s="128">
        <v>40735</v>
      </c>
      <c r="H13" s="116">
        <v>1.1000000000000001</v>
      </c>
      <c r="I13" s="128">
        <v>40735</v>
      </c>
      <c r="J13" s="116">
        <v>1.65</v>
      </c>
      <c r="K13" s="128">
        <v>40542</v>
      </c>
      <c r="L13" s="116">
        <v>1.65</v>
      </c>
      <c r="M13" s="128">
        <v>40544</v>
      </c>
    </row>
    <row r="14" spans="1:16" x14ac:dyDescent="0.25">
      <c r="A14" s="111">
        <v>2012</v>
      </c>
      <c r="B14" s="116">
        <v>0.31</v>
      </c>
      <c r="C14" s="128">
        <v>41142</v>
      </c>
      <c r="D14" s="116">
        <v>0.63</v>
      </c>
      <c r="E14" s="128">
        <v>41142</v>
      </c>
      <c r="F14" s="116">
        <v>0.87</v>
      </c>
      <c r="G14" s="128">
        <v>40852</v>
      </c>
      <c r="H14" s="116">
        <v>0.98</v>
      </c>
      <c r="I14" s="128">
        <v>40852</v>
      </c>
      <c r="J14" s="116">
        <v>1.42</v>
      </c>
      <c r="K14" s="128">
        <v>40890</v>
      </c>
      <c r="L14" s="116">
        <v>1.81</v>
      </c>
      <c r="M14" s="128">
        <v>40892</v>
      </c>
    </row>
    <row r="15" spans="1:16" x14ac:dyDescent="0.25">
      <c r="A15" s="111">
        <v>2013</v>
      </c>
      <c r="B15" s="116">
        <v>0.79</v>
      </c>
      <c r="C15" s="128">
        <v>41475</v>
      </c>
      <c r="D15" s="116">
        <v>1.65</v>
      </c>
      <c r="E15" s="128">
        <v>41475</v>
      </c>
      <c r="F15" s="116" t="s">
        <v>99</v>
      </c>
      <c r="G15" s="128">
        <v>41475</v>
      </c>
      <c r="H15" s="116">
        <v>1.73</v>
      </c>
      <c r="I15" s="128">
        <v>41475</v>
      </c>
      <c r="J15" s="116">
        <v>2.44</v>
      </c>
      <c r="K15" s="128">
        <v>41342</v>
      </c>
      <c r="L15" s="116">
        <v>3.23</v>
      </c>
      <c r="M15" s="128">
        <v>41476</v>
      </c>
    </row>
    <row r="16" spans="1:16" x14ac:dyDescent="0.25">
      <c r="A16" s="111">
        <v>2014</v>
      </c>
      <c r="B16" s="116">
        <v>0.43</v>
      </c>
      <c r="C16" s="128">
        <v>41870</v>
      </c>
      <c r="D16" s="116">
        <v>1.1399999999999999</v>
      </c>
      <c r="E16" s="128">
        <v>41870</v>
      </c>
      <c r="F16" s="116">
        <v>1.81</v>
      </c>
      <c r="G16" s="128">
        <v>41870</v>
      </c>
      <c r="H16" s="116">
        <v>2.68</v>
      </c>
      <c r="I16" s="128">
        <v>41870</v>
      </c>
      <c r="J16" s="116">
        <v>2.91</v>
      </c>
      <c r="K16" s="128">
        <v>41871</v>
      </c>
      <c r="L16" s="116">
        <v>3.43</v>
      </c>
      <c r="M16" s="128">
        <v>41871</v>
      </c>
    </row>
    <row r="17" spans="1:13" x14ac:dyDescent="0.25">
      <c r="A17" s="111">
        <v>2015</v>
      </c>
      <c r="B17" s="116">
        <v>0.43</v>
      </c>
      <c r="C17" s="128">
        <v>42243</v>
      </c>
      <c r="D17" s="116">
        <v>0.75</v>
      </c>
      <c r="E17" s="128">
        <v>41921</v>
      </c>
      <c r="F17" s="116">
        <v>1.5</v>
      </c>
      <c r="G17" s="128">
        <v>41921</v>
      </c>
      <c r="H17" s="116">
        <v>1.77</v>
      </c>
      <c r="I17" s="128">
        <v>41921</v>
      </c>
      <c r="J17" s="116">
        <v>2.48</v>
      </c>
      <c r="K17" s="128">
        <v>41921</v>
      </c>
      <c r="L17" s="116">
        <v>2.48</v>
      </c>
      <c r="M17" s="128">
        <v>41923</v>
      </c>
    </row>
    <row r="18" spans="1:13" x14ac:dyDescent="0.25">
      <c r="A18" s="111">
        <v>2016</v>
      </c>
      <c r="B18" s="116">
        <v>0.87</v>
      </c>
      <c r="C18" s="128">
        <v>42587</v>
      </c>
      <c r="D18" s="116">
        <v>1.3</v>
      </c>
      <c r="E18" s="128">
        <v>42587</v>
      </c>
      <c r="F18" s="116">
        <v>1.38</v>
      </c>
      <c r="G18" s="128">
        <v>42587</v>
      </c>
      <c r="H18" s="116">
        <v>1.42</v>
      </c>
      <c r="I18" s="128">
        <v>42584</v>
      </c>
      <c r="J18" s="116">
        <v>1.61</v>
      </c>
      <c r="K18" s="128">
        <v>42585</v>
      </c>
      <c r="L18" s="116">
        <v>3.07</v>
      </c>
      <c r="M18" s="128">
        <v>42587</v>
      </c>
    </row>
    <row r="19" spans="1:13" x14ac:dyDescent="0.25">
      <c r="A19" s="111">
        <v>2017</v>
      </c>
      <c r="B19" s="116">
        <v>0.43</v>
      </c>
      <c r="C19" s="128">
        <v>42961</v>
      </c>
      <c r="D19" s="116">
        <v>0.75</v>
      </c>
      <c r="E19" s="128">
        <v>42961</v>
      </c>
      <c r="F19" s="116">
        <v>0.75</v>
      </c>
      <c r="G19" s="128">
        <v>42961</v>
      </c>
      <c r="H19" s="116">
        <v>0.87</v>
      </c>
      <c r="I19" s="128">
        <v>42726</v>
      </c>
      <c r="J19" s="116">
        <v>1.57</v>
      </c>
      <c r="K19" s="128">
        <v>42793</v>
      </c>
      <c r="L19" s="116">
        <v>1.89</v>
      </c>
      <c r="M19" s="128">
        <v>42726</v>
      </c>
    </row>
    <row r="20" spans="1:13" x14ac:dyDescent="0.25">
      <c r="A20" s="111">
        <v>2018</v>
      </c>
      <c r="B20" s="116">
        <v>0.59</v>
      </c>
      <c r="C20" s="128">
        <v>43267</v>
      </c>
      <c r="D20" s="116">
        <v>0.83</v>
      </c>
      <c r="E20" s="128">
        <v>43267</v>
      </c>
      <c r="F20" s="116">
        <v>1.18</v>
      </c>
      <c r="G20" s="128">
        <v>43267</v>
      </c>
      <c r="H20" s="116">
        <v>1.46</v>
      </c>
      <c r="I20" s="128">
        <v>43267</v>
      </c>
      <c r="J20" s="116">
        <v>1.5</v>
      </c>
      <c r="K20" s="128">
        <v>43267</v>
      </c>
      <c r="L20" s="116">
        <v>1.5</v>
      </c>
      <c r="M20" s="128">
        <v>43267</v>
      </c>
    </row>
    <row r="21" spans="1:13" x14ac:dyDescent="0.25">
      <c r="A21" s="111">
        <v>2019</v>
      </c>
      <c r="B21" s="116">
        <v>0.67</v>
      </c>
      <c r="C21" s="128">
        <v>43731</v>
      </c>
      <c r="D21" s="116">
        <v>0.75</v>
      </c>
      <c r="E21" s="128">
        <v>43731</v>
      </c>
      <c r="F21" s="116">
        <v>0.94</v>
      </c>
      <c r="G21" s="128">
        <v>43731</v>
      </c>
      <c r="H21" s="116">
        <v>1.46</v>
      </c>
      <c r="I21" s="128">
        <v>43731</v>
      </c>
      <c r="J21" s="116">
        <v>1.89</v>
      </c>
      <c r="K21" s="128">
        <v>43731</v>
      </c>
      <c r="L21" s="116">
        <v>2.09</v>
      </c>
      <c r="M21" s="128">
        <v>43731</v>
      </c>
    </row>
    <row r="22" spans="1:13" x14ac:dyDescent="0.25">
      <c r="A22" s="111">
        <v>2020</v>
      </c>
      <c r="B22" s="116">
        <v>0.47</v>
      </c>
      <c r="C22" s="128">
        <v>43902</v>
      </c>
      <c r="D22" s="116">
        <v>0.55000000000000004</v>
      </c>
      <c r="E22" s="128">
        <v>43798</v>
      </c>
      <c r="F22" s="116">
        <v>0.98</v>
      </c>
      <c r="G22" s="128">
        <v>43798</v>
      </c>
      <c r="H22" s="116">
        <v>1.34</v>
      </c>
      <c r="I22" s="128">
        <v>43789</v>
      </c>
      <c r="J22" s="116">
        <v>2.44</v>
      </c>
      <c r="K22" s="128">
        <v>43789</v>
      </c>
      <c r="L22" s="116">
        <v>2.99</v>
      </c>
      <c r="M22" s="128">
        <v>43789</v>
      </c>
    </row>
    <row r="23" spans="1:13" x14ac:dyDescent="0.25">
      <c r="A23" s="111">
        <v>2021</v>
      </c>
      <c r="B23" s="116">
        <v>0.47</v>
      </c>
      <c r="C23" s="128">
        <v>44426</v>
      </c>
      <c r="D23" s="116">
        <v>1.38</v>
      </c>
      <c r="E23" s="128">
        <v>44426</v>
      </c>
      <c r="F23" s="116">
        <v>1.61</v>
      </c>
      <c r="G23" s="128">
        <v>44426</v>
      </c>
      <c r="H23" s="116">
        <v>2.36</v>
      </c>
      <c r="I23" s="128">
        <v>44426</v>
      </c>
      <c r="J23" s="116">
        <v>2.64</v>
      </c>
      <c r="K23" s="128">
        <v>44400</v>
      </c>
      <c r="L23" s="116">
        <v>3.54</v>
      </c>
      <c r="M23" s="128">
        <v>44400</v>
      </c>
    </row>
    <row r="24" spans="1:13" x14ac:dyDescent="0.25">
      <c r="A24" s="111">
        <v>2022</v>
      </c>
      <c r="B24" s="116">
        <v>0.43</v>
      </c>
      <c r="C24" s="128">
        <v>44737</v>
      </c>
      <c r="D24" s="116">
        <v>0.87</v>
      </c>
      <c r="E24" s="128">
        <v>44737</v>
      </c>
      <c r="F24" s="116">
        <v>0.87</v>
      </c>
      <c r="G24" s="128">
        <v>44737</v>
      </c>
      <c r="H24" s="116">
        <v>1.02</v>
      </c>
      <c r="I24" s="128">
        <v>44554</v>
      </c>
      <c r="J24" s="116">
        <v>1.85</v>
      </c>
      <c r="K24" s="128">
        <v>44554</v>
      </c>
      <c r="L24" s="116">
        <v>1.85</v>
      </c>
      <c r="M24" s="128">
        <v>44554</v>
      </c>
    </row>
    <row r="25" spans="1:13" x14ac:dyDescent="0.25">
      <c r="A25" s="111">
        <v>2023</v>
      </c>
      <c r="B25" s="116">
        <v>0.71</v>
      </c>
      <c r="C25" s="128">
        <v>45181</v>
      </c>
      <c r="D25" s="116">
        <v>1.02</v>
      </c>
      <c r="E25" s="128">
        <v>45181</v>
      </c>
      <c r="F25" s="116">
        <v>1.46</v>
      </c>
      <c r="G25" s="128">
        <v>45181</v>
      </c>
      <c r="H25" s="116">
        <v>1.61</v>
      </c>
      <c r="I25" s="128">
        <v>45181</v>
      </c>
      <c r="J25" s="116">
        <v>2.3199999999999998</v>
      </c>
      <c r="K25" s="128">
        <v>45181</v>
      </c>
      <c r="L25" s="116">
        <v>2.3199999999999998</v>
      </c>
      <c r="M25" s="128">
        <v>45181</v>
      </c>
    </row>
    <row r="26" spans="1:13" x14ac:dyDescent="0.25">
      <c r="A26" s="111">
        <v>2024</v>
      </c>
      <c r="B26" s="116">
        <v>0.63</v>
      </c>
      <c r="C26" s="128">
        <v>45514</v>
      </c>
      <c r="D26" s="116">
        <v>0.75</v>
      </c>
      <c r="E26" s="128">
        <v>45512</v>
      </c>
      <c r="F26" s="116">
        <v>0.83</v>
      </c>
      <c r="G26" s="128">
        <v>45512</v>
      </c>
      <c r="H26" s="116">
        <v>0.91</v>
      </c>
      <c r="I26" s="128">
        <v>45323</v>
      </c>
      <c r="J26" s="116">
        <v>1.1399999999999999</v>
      </c>
      <c r="K26" s="128">
        <v>45323</v>
      </c>
      <c r="L26" s="116">
        <v>1.54</v>
      </c>
      <c r="M26" s="128">
        <v>45515</v>
      </c>
    </row>
    <row r="27" spans="1:13" ht="15.75" thickBot="1" x14ac:dyDescent="0.3">
      <c r="A27" s="111">
        <v>2025</v>
      </c>
      <c r="B27" s="118">
        <v>0.47</v>
      </c>
      <c r="C27" s="128">
        <v>45926</v>
      </c>
      <c r="D27" s="118">
        <v>0.55000000000000004</v>
      </c>
      <c r="E27" s="128">
        <v>45729</v>
      </c>
      <c r="F27" s="118">
        <v>0.67</v>
      </c>
      <c r="G27" s="128">
        <v>45729</v>
      </c>
      <c r="H27" s="118">
        <v>0.75</v>
      </c>
      <c r="I27" s="128">
        <v>45919</v>
      </c>
      <c r="J27" s="118">
        <v>0.98</v>
      </c>
      <c r="K27" s="128">
        <v>45919</v>
      </c>
      <c r="L27" s="118">
        <v>1.02</v>
      </c>
      <c r="M27" s="128">
        <v>45929</v>
      </c>
    </row>
    <row r="28" spans="1:13" x14ac:dyDescent="0.25">
      <c r="A28" s="119"/>
      <c r="B28" s="120"/>
      <c r="C28" s="128"/>
      <c r="D28" s="120"/>
      <c r="E28" s="128"/>
      <c r="F28" s="120"/>
      <c r="G28" s="128"/>
      <c r="H28" s="120"/>
      <c r="I28" s="128"/>
      <c r="J28" s="120"/>
      <c r="K28" s="128"/>
      <c r="L28" s="120"/>
      <c r="M28" s="128"/>
    </row>
    <row r="29" spans="1:13" x14ac:dyDescent="0.25">
      <c r="A29" s="111" t="s">
        <v>98</v>
      </c>
      <c r="B29" s="112">
        <f>MAX(B3:B27)</f>
        <v>0.98</v>
      </c>
      <c r="C29" s="129">
        <f>VLOOKUP(MAX($B$3:$B$27), $B$3:$C$27, 2, FALSE)</f>
        <v>38058</v>
      </c>
      <c r="D29" s="112">
        <f>MAX(D3:D27)</f>
        <v>2.09</v>
      </c>
      <c r="E29" s="129">
        <f>VLOOKUP(MAX($D$3:$D$27), $D$3:$E$27, 2, FALSE)</f>
        <v>39286</v>
      </c>
      <c r="F29" s="112">
        <f>MAX(F3:F27)</f>
        <v>2.2799999999999998</v>
      </c>
      <c r="G29" s="129">
        <f>VLOOKUP(MAX($F$3:$F$27), $F$3:$G$27, 2, FALSE)</f>
        <v>39286</v>
      </c>
      <c r="H29" s="112">
        <f>MAX(H3:H27)</f>
        <v>2.68</v>
      </c>
      <c r="I29" s="129">
        <f>VLOOKUP(MAX($H$3:$H$27), $H$3:$I$27, 2, FALSE)</f>
        <v>41870</v>
      </c>
      <c r="J29" s="112">
        <f>MAX(J3:J27)</f>
        <v>5.39</v>
      </c>
      <c r="K29" s="129">
        <f>VLOOKUP(MAX($J$3:$J$27), $J$3:$K$27, 2, FALSE)</f>
        <v>40199</v>
      </c>
      <c r="L29" s="112">
        <f>MAX(L3:L27)</f>
        <v>7.32</v>
      </c>
      <c r="M29" s="129">
        <f>VLOOKUP(MAX($L$3:$L$27), $L$3:$M$27, 2, FALSE)</f>
        <v>40199</v>
      </c>
    </row>
    <row r="32" spans="1:13" x14ac:dyDescent="0.25">
      <c r="A32" s="117"/>
    </row>
    <row r="33" spans="1:1" x14ac:dyDescent="0.25">
      <c r="A33" s="117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">
    <tabColor theme="2" tint="-0.249977111117893"/>
  </sheetPr>
  <dimension ref="A1:D27"/>
  <sheetViews>
    <sheetView zoomScale="90" zoomScaleNormal="90" workbookViewId="0">
      <selection activeCell="G26" sqref="G2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0" t="s">
        <v>104</v>
      </c>
      <c r="D2" s="140"/>
    </row>
    <row r="3" spans="1:4" x14ac:dyDescent="0.25">
      <c r="A3">
        <v>2023</v>
      </c>
      <c r="C3">
        <v>2001</v>
      </c>
      <c r="D3">
        <f>COUNTIF('2001'!$B1:$B366,"&gt;.01")</f>
        <v>49</v>
      </c>
    </row>
    <row r="4" spans="1:4" x14ac:dyDescent="0.25">
      <c r="A4">
        <v>2022</v>
      </c>
      <c r="C4">
        <v>2002</v>
      </c>
      <c r="D4">
        <f>COUNTIF('2002'!$B1:$B366,"&gt;.01")</f>
        <v>18</v>
      </c>
    </row>
    <row r="5" spans="1:4" x14ac:dyDescent="0.25">
      <c r="A5">
        <v>2021</v>
      </c>
      <c r="C5">
        <v>2003</v>
      </c>
      <c r="D5">
        <f>COUNTIF('2003'!$B1:$B366,"&gt;.01")</f>
        <v>38</v>
      </c>
    </row>
    <row r="6" spans="1:4" x14ac:dyDescent="0.25">
      <c r="A6">
        <v>2020</v>
      </c>
      <c r="C6">
        <v>2004</v>
      </c>
      <c r="D6">
        <f>COUNTIF('2004'!$B1:$B366,"&gt;.01")</f>
        <v>37</v>
      </c>
    </row>
    <row r="7" spans="1:4" x14ac:dyDescent="0.25">
      <c r="A7">
        <v>2019</v>
      </c>
      <c r="C7">
        <v>2005</v>
      </c>
      <c r="D7">
        <f>COUNTIF('2005'!$B1:$B366,"&gt;.01")</f>
        <v>54</v>
      </c>
    </row>
    <row r="8" spans="1:4" x14ac:dyDescent="0.25">
      <c r="A8">
        <v>2018</v>
      </c>
      <c r="C8">
        <v>2006</v>
      </c>
      <c r="D8">
        <f>COUNTIF('2006'!$B1:$B366,"&gt;.01")</f>
        <v>34</v>
      </c>
    </row>
    <row r="9" spans="1:4" x14ac:dyDescent="0.25">
      <c r="A9">
        <v>2017</v>
      </c>
      <c r="C9">
        <v>2007</v>
      </c>
      <c r="D9">
        <f>COUNTIF('2007'!$B1:$B366,"&gt;.01")</f>
        <v>33</v>
      </c>
    </row>
    <row r="10" spans="1:4" x14ac:dyDescent="0.25">
      <c r="A10">
        <v>2016</v>
      </c>
      <c r="C10">
        <v>2008</v>
      </c>
      <c r="D10">
        <f>COUNTIF('2008'!$B1:$B366,"&gt;.01")</f>
        <v>40</v>
      </c>
    </row>
    <row r="11" spans="1:4" x14ac:dyDescent="0.25">
      <c r="A11">
        <v>2015</v>
      </c>
      <c r="C11">
        <v>2009</v>
      </c>
      <c r="D11">
        <f>COUNTIF('2009'!$B1:$B366,"&gt;.01")</f>
        <v>38</v>
      </c>
    </row>
    <row r="12" spans="1:4" x14ac:dyDescent="0.25">
      <c r="A12">
        <v>2014</v>
      </c>
      <c r="C12">
        <v>2010</v>
      </c>
      <c r="D12">
        <f>COUNTIF('2010'!$B1:$B366,"&gt;.01")</f>
        <v>31</v>
      </c>
    </row>
    <row r="13" spans="1:4" x14ac:dyDescent="0.25">
      <c r="A13">
        <v>2013</v>
      </c>
      <c r="C13">
        <v>2011</v>
      </c>
      <c r="D13">
        <f>COUNTIF('2011'!$B1:$B366,"&gt;.01")</f>
        <v>27</v>
      </c>
    </row>
    <row r="14" spans="1:4" x14ac:dyDescent="0.25">
      <c r="A14">
        <v>2012</v>
      </c>
      <c r="C14">
        <v>2012</v>
      </c>
      <c r="D14">
        <f>COUNTIF('2012'!$B1:$B366,"&gt;.01")</f>
        <v>36</v>
      </c>
    </row>
    <row r="15" spans="1:4" x14ac:dyDescent="0.25">
      <c r="A15">
        <v>2011</v>
      </c>
      <c r="C15">
        <v>2013</v>
      </c>
      <c r="D15">
        <f>COUNTIF('2013'!$B1:$B366,"&gt;.01")</f>
        <v>37</v>
      </c>
    </row>
    <row r="16" spans="1:4" x14ac:dyDescent="0.25">
      <c r="A16">
        <v>2010</v>
      </c>
      <c r="C16">
        <v>2014</v>
      </c>
      <c r="D16">
        <f>COUNTIF('2014'!$B1:$B366,"&gt;.01")</f>
        <v>27</v>
      </c>
    </row>
    <row r="17" spans="1:4" x14ac:dyDescent="0.25">
      <c r="A17">
        <v>2009</v>
      </c>
      <c r="C17">
        <v>2015</v>
      </c>
      <c r="D17">
        <f>COUNTIF('2015'!$B1:$B366,"&gt;.01")</f>
        <v>46</v>
      </c>
    </row>
    <row r="18" spans="1:4" x14ac:dyDescent="0.25">
      <c r="A18">
        <v>2008</v>
      </c>
      <c r="C18">
        <v>2016</v>
      </c>
      <c r="D18">
        <f>COUNTIF('2016'!$B1:$B366,"&gt;.01")</f>
        <v>43</v>
      </c>
    </row>
    <row r="19" spans="1:4" x14ac:dyDescent="0.25">
      <c r="A19">
        <v>2007</v>
      </c>
      <c r="C19">
        <v>2017</v>
      </c>
      <c r="D19">
        <f>COUNTIF('2017'!$B1:$B366,"&gt;.01")</f>
        <v>41</v>
      </c>
    </row>
    <row r="20" spans="1:4" x14ac:dyDescent="0.25">
      <c r="A20">
        <v>2006</v>
      </c>
      <c r="C20">
        <v>2018</v>
      </c>
      <c r="D20">
        <f>COUNTIF('2018'!$B1:$B366,"&gt;.01")</f>
        <v>28</v>
      </c>
    </row>
    <row r="21" spans="1:4" x14ac:dyDescent="0.25">
      <c r="A21">
        <v>2005</v>
      </c>
      <c r="C21">
        <v>2019</v>
      </c>
      <c r="D21">
        <f>COUNTIF('2019'!$B1:$B366,"&gt;.01")</f>
        <v>42</v>
      </c>
    </row>
    <row r="22" spans="1:4" x14ac:dyDescent="0.25">
      <c r="A22">
        <v>2004</v>
      </c>
      <c r="C22">
        <v>2020</v>
      </c>
      <c r="D22">
        <f>COUNTIF('2020'!$B1:$B366,"&gt;.01")</f>
        <v>29</v>
      </c>
    </row>
    <row r="23" spans="1:4" x14ac:dyDescent="0.25">
      <c r="A23">
        <v>2003</v>
      </c>
      <c r="C23">
        <v>2021</v>
      </c>
      <c r="D23">
        <f>COUNTIF('2021'!$B1:$B366,"&gt;.01")</f>
        <v>30</v>
      </c>
    </row>
    <row r="24" spans="1:4" x14ac:dyDescent="0.25">
      <c r="A24">
        <v>2002</v>
      </c>
      <c r="C24">
        <v>2022</v>
      </c>
      <c r="D24">
        <f>COUNTIF('2022'!$B1:$B366,"&gt;.01")</f>
        <v>30</v>
      </c>
    </row>
    <row r="25" spans="1:4" x14ac:dyDescent="0.25">
      <c r="A25">
        <v>2001</v>
      </c>
      <c r="C25">
        <v>2023</v>
      </c>
      <c r="D25">
        <f>COUNTIF('2023'!$B1:$B366,"&gt;.01")</f>
        <v>39</v>
      </c>
    </row>
    <row r="26" spans="1:4" x14ac:dyDescent="0.25">
      <c r="A26">
        <v>2000</v>
      </c>
      <c r="C26">
        <v>2024</v>
      </c>
      <c r="D26">
        <f>COUNTIF('2024'!$B1:$B366,"&gt;.01")</f>
        <v>38</v>
      </c>
    </row>
    <row r="27" spans="1:4" x14ac:dyDescent="0.25">
      <c r="C27">
        <v>2025</v>
      </c>
      <c r="D27">
        <f>COUNTIF('2025'!$B1:$B366,"&gt;.01")</f>
        <v>24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B4A0-7E8C-4935-99B5-B5513E1934E0}">
  <dimension ref="A1:C368"/>
  <sheetViews>
    <sheetView zoomScaleNormal="100" workbookViewId="0">
      <selection activeCell="F16" sqref="F1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7.8740000000000004E-2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7.8740000000000004E-2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7.8740000000000004E-2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0.27559</v>
      </c>
    </row>
    <row r="34" spans="1:2" ht="15" customHeight="1" x14ac:dyDescent="0.25">
      <c r="A34" s="83">
        <v>44868</v>
      </c>
      <c r="B34" s="3">
        <v>7.8740000000000004E-2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</v>
      </c>
    </row>
    <row r="94" spans="1:2" ht="15" customHeight="1" x14ac:dyDescent="0.25">
      <c r="A94" s="83">
        <v>44928</v>
      </c>
      <c r="B94" s="3">
        <v>0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 t="s">
        <v>87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</v>
      </c>
    </row>
    <row r="108" spans="1:2" ht="15" customHeight="1" x14ac:dyDescent="0.25">
      <c r="A108" s="83">
        <v>44942</v>
      </c>
      <c r="B108" s="3">
        <v>0</v>
      </c>
    </row>
    <row r="109" spans="1:2" ht="15" customHeight="1" x14ac:dyDescent="0.25">
      <c r="A109" s="83">
        <v>44943</v>
      </c>
      <c r="B109" s="3">
        <v>0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7.8740000000000004E-2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3.9370000000000002E-2</v>
      </c>
    </row>
    <row r="137" spans="1:2" ht="15" customHeight="1" x14ac:dyDescent="0.25">
      <c r="A137" s="83">
        <v>44971</v>
      </c>
      <c r="B137" s="3">
        <v>3.9370000000000002E-2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3.9370000000000002E-2</v>
      </c>
    </row>
    <row r="159" spans="1:2" ht="15" customHeight="1" x14ac:dyDescent="0.25">
      <c r="A159" s="83">
        <v>44992</v>
      </c>
      <c r="B159" s="3">
        <v>0.59055000000000002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0.27559</v>
      </c>
    </row>
    <row r="164" spans="1:2" ht="15" customHeight="1" x14ac:dyDescent="0.25">
      <c r="A164" s="83">
        <v>44997</v>
      </c>
      <c r="B164" s="3">
        <v>7.8740000000000004E-2</v>
      </c>
    </row>
    <row r="165" spans="1:2" ht="15" customHeight="1" x14ac:dyDescent="0.25">
      <c r="A165" s="83">
        <v>44998</v>
      </c>
      <c r="B165" s="3">
        <v>0.66929000000000005</v>
      </c>
    </row>
    <row r="166" spans="1:2" ht="15" customHeight="1" x14ac:dyDescent="0.25">
      <c r="A166" s="83">
        <v>44999</v>
      </c>
      <c r="B166" s="3">
        <v>3.9370000000000002E-2</v>
      </c>
    </row>
    <row r="167" spans="1:2" ht="15" customHeight="1" x14ac:dyDescent="0.25">
      <c r="A167" s="83">
        <v>45000</v>
      </c>
      <c r="B167" s="3">
        <v>0.15748000000000001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0.62992000000000004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0.39369999999999999</v>
      </c>
    </row>
    <row r="220" spans="1:2" ht="15" customHeight="1" x14ac:dyDescent="0.25">
      <c r="A220" s="83">
        <v>45053</v>
      </c>
      <c r="B220" s="3">
        <v>3.9370000000000002E-2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0.51180999999999999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0.27559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0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0.98424999999999996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0.59055000000000002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0.66929000000000005</v>
      </c>
    </row>
    <row r="363" spans="1:3" ht="15" customHeight="1" x14ac:dyDescent="0.25">
      <c r="A363" s="83">
        <v>45196</v>
      </c>
      <c r="B363" s="3">
        <v>0.35432999999999998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7.0472300000000008</v>
      </c>
      <c r="C367" s="94">
        <f>SUM(B260:B366)</f>
        <v>2.8740100000000002</v>
      </c>
    </row>
    <row r="368" spans="1:3" x14ac:dyDescent="0.25">
      <c r="A368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9393D-809B-4E7F-8F86-36FAA329D8B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0.59055000000000002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0.23622000000000001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0.11811000000000001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0.62992000000000004</v>
      </c>
    </row>
    <row r="84" spans="1:2" ht="15" customHeight="1" x14ac:dyDescent="0.25">
      <c r="A84" s="83">
        <v>45283</v>
      </c>
      <c r="B84" s="3">
        <v>0.27559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7.8740000000000004E-2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7.8740000000000004E-2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3.9370000000000002E-2</v>
      </c>
    </row>
    <row r="114" spans="1:2" ht="15" customHeight="1" x14ac:dyDescent="0.25">
      <c r="A114" s="83">
        <v>45313</v>
      </c>
      <c r="B114" s="3">
        <v>0.15748000000000001</v>
      </c>
    </row>
    <row r="115" spans="1:2" ht="15" customHeight="1" x14ac:dyDescent="0.25">
      <c r="A115" s="83">
        <v>45314</v>
      </c>
      <c r="B115" s="3">
        <v>0.47244000000000003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0.62992000000000004</v>
      </c>
    </row>
    <row r="125" spans="1:2" ht="15" customHeight="1" x14ac:dyDescent="0.25">
      <c r="A125" s="83">
        <v>45324</v>
      </c>
      <c r="B125" s="3">
        <v>0.59055000000000002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0.43307000000000001</v>
      </c>
    </row>
    <row r="130" spans="1:2" ht="15" customHeight="1" x14ac:dyDescent="0.25">
      <c r="A130" s="83">
        <v>45329</v>
      </c>
      <c r="B130" s="3">
        <v>0.43307000000000001</v>
      </c>
    </row>
    <row r="131" spans="1:2" ht="15" customHeight="1" x14ac:dyDescent="0.25">
      <c r="A131" s="83">
        <v>45330</v>
      </c>
      <c r="B131" s="3">
        <v>0.23622000000000001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0.15748000000000001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3.9370000000000002E-2</v>
      </c>
    </row>
    <row r="160" spans="1:2" ht="15" customHeight="1" x14ac:dyDescent="0.25">
      <c r="A160" s="83">
        <v>45359</v>
      </c>
      <c r="B160" s="3">
        <v>0.11811000000000001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0</v>
      </c>
    </row>
    <row r="167" spans="1:2" ht="15" customHeight="1" x14ac:dyDescent="0.25">
      <c r="A167" s="83">
        <v>45366</v>
      </c>
      <c r="B167" s="3">
        <v>0.35432999999999998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0.11811000000000001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0.51180999999999999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0.19685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0.35432999999999998</v>
      </c>
    </row>
    <row r="184" spans="1:2" ht="15" customHeight="1" x14ac:dyDescent="0.25">
      <c r="A184" s="83">
        <v>45383</v>
      </c>
      <c r="B184" s="3">
        <v>0.43307000000000001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0.19685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0.43307000000000001</v>
      </c>
    </row>
    <row r="269" spans="1:2" ht="15" customHeight="1" x14ac:dyDescent="0.25">
      <c r="A269" s="83">
        <v>45468</v>
      </c>
      <c r="B269" s="3">
        <v>0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0.74802999999999997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3.9370000000000002E-2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0.19685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0.39369999999999999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3.9370000000000002E-2</v>
      </c>
    </row>
    <row r="299" spans="1:2" ht="15" customHeight="1" x14ac:dyDescent="0.25">
      <c r="A299" s="83">
        <v>45498</v>
      </c>
      <c r="B299" s="3">
        <v>3.9370000000000002E-2</v>
      </c>
    </row>
    <row r="300" spans="1:2" ht="15" customHeight="1" x14ac:dyDescent="0.25">
      <c r="A300" s="83">
        <v>45499</v>
      </c>
      <c r="B300" s="3">
        <v>0.11811000000000001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0.82677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0.70865999999999996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0.11811000000000001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3.9370000000000002E-2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3.9370000000000002E-2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11.22045</v>
      </c>
      <c r="C367" s="94">
        <f>SUM(B260:B366)</f>
        <v>3.7401499999999994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98E57-BC6E-4CBF-BE2B-30E63275BDA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0.23622000000000001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0.62992000000000004</v>
      </c>
    </row>
    <row r="16" spans="1:2" ht="15" customHeight="1" x14ac:dyDescent="0.25">
      <c r="A16" s="83">
        <v>44850</v>
      </c>
      <c r="B16" s="3">
        <v>0.15748000000000001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0.11811000000000001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7.8740000000000004E-2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0.23622000000000001</v>
      </c>
    </row>
    <row r="65" spans="1:2" ht="15" customHeight="1" x14ac:dyDescent="0.25">
      <c r="A65" s="83">
        <v>44899</v>
      </c>
      <c r="B65" s="3">
        <v>0.39369999999999999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0.15748000000000001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3.9370000000000002E-2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0.35432999999999998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3.9370000000000002E-2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1.7716499999999999</v>
      </c>
    </row>
    <row r="94" spans="1:2" ht="15" customHeight="1" x14ac:dyDescent="0.25">
      <c r="A94" s="83">
        <v>44928</v>
      </c>
      <c r="B94" s="3">
        <v>0.15748000000000001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3.9370000000000002E-2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0.39369999999999999</v>
      </c>
    </row>
    <row r="108" spans="1:2" ht="15" customHeight="1" x14ac:dyDescent="0.25">
      <c r="A108" s="83">
        <v>44942</v>
      </c>
      <c r="B108" s="3">
        <v>0.66929000000000005</v>
      </c>
    </row>
    <row r="109" spans="1:2" ht="15" customHeight="1" x14ac:dyDescent="0.25">
      <c r="A109" s="83">
        <v>44943</v>
      </c>
      <c r="B109" s="3">
        <v>7.8740000000000004E-2</v>
      </c>
    </row>
    <row r="110" spans="1:2" ht="15" customHeight="1" x14ac:dyDescent="0.25">
      <c r="A110" s="83">
        <v>44944</v>
      </c>
      <c r="B110" s="3">
        <v>3.9370000000000002E-2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3.9370000000000002E-2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0.19685</v>
      </c>
    </row>
    <row r="137" spans="1:2" ht="15" customHeight="1" x14ac:dyDescent="0.25">
      <c r="A137" s="83">
        <v>44971</v>
      </c>
      <c r="B137" s="3">
        <v>0.74802999999999997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0.74802999999999997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0.27559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0.74802999999999997</v>
      </c>
    </row>
    <row r="154" spans="1:2" ht="15" customHeight="1" x14ac:dyDescent="0.25">
      <c r="A154" s="83">
        <v>44987</v>
      </c>
      <c r="B154" s="3">
        <v>3.9370000000000002E-2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0.15748000000000001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0.74802999999999997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0.90551000000000004</v>
      </c>
    </row>
    <row r="174" spans="1:2" ht="15" customHeight="1" x14ac:dyDescent="0.25">
      <c r="A174" s="83">
        <v>45007</v>
      </c>
      <c r="B174" s="3">
        <v>0.39369999999999999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3.9370000000000002E-2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3.9370000000000002E-2</v>
      </c>
    </row>
    <row r="231" spans="1:2" ht="15" customHeight="1" x14ac:dyDescent="0.25">
      <c r="A231" s="83">
        <v>45064</v>
      </c>
      <c r="B231" s="3">
        <v>3.9370000000000002E-2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 t="s">
        <v>87</v>
      </c>
    </row>
    <row r="302" spans="1:2" ht="15" customHeight="1" x14ac:dyDescent="0.25">
      <c r="A302" s="83">
        <v>45135</v>
      </c>
      <c r="B302" s="3" t="s">
        <v>87</v>
      </c>
    </row>
    <row r="303" spans="1:2" ht="15" customHeight="1" x14ac:dyDescent="0.25">
      <c r="A303" s="83">
        <v>45136</v>
      </c>
      <c r="B303" s="3" t="s">
        <v>87</v>
      </c>
    </row>
    <row r="304" spans="1:2" ht="15" customHeight="1" x14ac:dyDescent="0.25">
      <c r="A304" s="83">
        <v>45137</v>
      </c>
      <c r="B304" s="3" t="s">
        <v>87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3.9370000000000002E-2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3.9370000000000002E-2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0.11811000000000001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7.8740000000000004E-2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3.9370000000000002E-2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1.7716499999999999</v>
      </c>
    </row>
    <row r="349" spans="1:2" ht="15" customHeight="1" x14ac:dyDescent="0.25">
      <c r="A349" s="83">
        <v>45182</v>
      </c>
      <c r="B349" s="3">
        <v>0.55118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13.346429999999998</v>
      </c>
      <c r="C367" s="94">
        <f>SUM(B260:B366)</f>
        <v>2.6377899999999999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699C1-9BE2-4B35-9172-CA6F013FE0F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0.27559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3.9370000000000002E-2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 t="s">
        <v>87</v>
      </c>
    </row>
    <row r="57" spans="1:2" ht="15" customHeight="1" x14ac:dyDescent="0.25">
      <c r="A57" s="83">
        <v>44526</v>
      </c>
      <c r="B57" s="3" t="s">
        <v>87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0.39369999999999999</v>
      </c>
    </row>
    <row r="71" spans="1:2" ht="15" customHeight="1" x14ac:dyDescent="0.25">
      <c r="A71" s="83">
        <v>44540</v>
      </c>
      <c r="B71" s="3">
        <v>0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7.8740000000000004E-2</v>
      </c>
    </row>
    <row r="76" spans="1:2" ht="15" customHeight="1" x14ac:dyDescent="0.25">
      <c r="A76" s="83">
        <v>44545</v>
      </c>
      <c r="B76" s="3">
        <v>7.8740000000000004E-2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1.85039</v>
      </c>
    </row>
    <row r="86" spans="1:2" ht="15" customHeight="1" x14ac:dyDescent="0.25">
      <c r="A86" s="83">
        <v>44555</v>
      </c>
      <c r="B86" s="3">
        <v>3.9370000000000002E-2</v>
      </c>
    </row>
    <row r="87" spans="1:2" ht="15" customHeight="1" x14ac:dyDescent="0.25">
      <c r="A87" s="83">
        <v>44556</v>
      </c>
      <c r="B87" s="3">
        <v>3.9370000000000002E-2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0.15748000000000001</v>
      </c>
    </row>
    <row r="90" spans="1:2" ht="15" customHeight="1" x14ac:dyDescent="0.25">
      <c r="A90" s="83">
        <v>44559</v>
      </c>
      <c r="B90" s="3">
        <v>7.8740000000000004E-2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3.9370000000000002E-2</v>
      </c>
    </row>
    <row r="93" spans="1:2" ht="15" customHeight="1" x14ac:dyDescent="0.25">
      <c r="A93" s="83">
        <v>44562</v>
      </c>
      <c r="B93" s="3">
        <v>7.8740000000000004E-2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0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0.39369999999999999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0.19685</v>
      </c>
    </row>
    <row r="181" spans="1:2" ht="15" customHeight="1" x14ac:dyDescent="0.25">
      <c r="A181" s="83">
        <v>44649</v>
      </c>
      <c r="B181" s="3">
        <v>0.27559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0</v>
      </c>
    </row>
    <row r="269" spans="1:2" ht="15" customHeight="1" x14ac:dyDescent="0.25">
      <c r="A269" s="83">
        <v>44737</v>
      </c>
      <c r="B269" s="3">
        <v>0.86614000000000002</v>
      </c>
    </row>
    <row r="270" spans="1:2" ht="15" customHeight="1" x14ac:dyDescent="0.25">
      <c r="A270" s="83">
        <v>44738</v>
      </c>
      <c r="B270" s="3">
        <v>0.23622000000000001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0.27559</v>
      </c>
    </row>
    <row r="274" spans="1:2" ht="15" customHeight="1" x14ac:dyDescent="0.25">
      <c r="A274" s="83">
        <v>44742</v>
      </c>
      <c r="B274" s="3">
        <v>0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0.31496000000000002</v>
      </c>
    </row>
    <row r="291" spans="1:2" ht="15" customHeight="1" x14ac:dyDescent="0.25">
      <c r="A291" s="83">
        <v>44759</v>
      </c>
      <c r="B291" s="3">
        <v>0</v>
      </c>
    </row>
    <row r="292" spans="1:2" ht="15" customHeight="1" x14ac:dyDescent="0.25">
      <c r="A292" s="83">
        <v>44760</v>
      </c>
      <c r="B292" s="3">
        <v>0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</v>
      </c>
    </row>
    <row r="300" spans="1:2" ht="15" customHeight="1" x14ac:dyDescent="0.25">
      <c r="A300" s="83">
        <v>44768</v>
      </c>
      <c r="B300" s="3">
        <v>0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0.11811000000000001</v>
      </c>
    </row>
    <row r="303" spans="1:2" ht="15" customHeight="1" x14ac:dyDescent="0.25">
      <c r="A303" s="83">
        <v>44771</v>
      </c>
      <c r="B303" s="3">
        <v>0</v>
      </c>
    </row>
    <row r="304" spans="1:2" ht="15" customHeight="1" x14ac:dyDescent="0.25">
      <c r="A304" s="83">
        <v>44772</v>
      </c>
      <c r="B304" s="3">
        <v>3.9370000000000002E-2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3.9370000000000002E-2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0</v>
      </c>
    </row>
    <row r="315" spans="1:2" ht="15" customHeight="1" x14ac:dyDescent="0.25">
      <c r="A315" s="83">
        <v>44783</v>
      </c>
      <c r="B315" s="3">
        <v>0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0.31496000000000002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0.19685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0.19685</v>
      </c>
    </row>
    <row r="324" spans="1:2" ht="15" customHeight="1" x14ac:dyDescent="0.25">
      <c r="A324" s="83">
        <v>44792</v>
      </c>
      <c r="B324" s="3">
        <v>7.8740000000000004E-2</v>
      </c>
    </row>
    <row r="325" spans="1:2" ht="15" customHeight="1" x14ac:dyDescent="0.25">
      <c r="A325" s="83">
        <v>44793</v>
      </c>
      <c r="B325" s="3">
        <v>0</v>
      </c>
    </row>
    <row r="326" spans="1:2" ht="15" customHeight="1" x14ac:dyDescent="0.25">
      <c r="A326" s="83">
        <v>44794</v>
      </c>
      <c r="B326" s="3">
        <v>0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0</v>
      </c>
    </row>
    <row r="346" spans="1:2" ht="15" customHeight="1" x14ac:dyDescent="0.25">
      <c r="A346" s="83">
        <v>44814</v>
      </c>
      <c r="B346" s="3">
        <v>0</v>
      </c>
    </row>
    <row r="347" spans="1:2" ht="15" customHeight="1" x14ac:dyDescent="0.25">
      <c r="A347" s="83">
        <v>44815</v>
      </c>
      <c r="B347" s="3">
        <v>0.11811000000000001</v>
      </c>
    </row>
    <row r="348" spans="1:2" ht="15" customHeight="1" x14ac:dyDescent="0.25">
      <c r="A348" s="83">
        <v>44816</v>
      </c>
      <c r="B348" s="3">
        <v>0.11811000000000001</v>
      </c>
    </row>
    <row r="349" spans="1:2" ht="15" customHeight="1" x14ac:dyDescent="0.25">
      <c r="A349" s="83">
        <v>44817</v>
      </c>
      <c r="B349" s="3">
        <v>7.8740000000000004E-2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0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0.51180999999999999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7.5196699999999987</v>
      </c>
      <c r="C367" s="94">
        <f>SUM(B259:B366)</f>
        <v>3.5039299999999995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70D76-8F9D-4734-96AD-33E90812C9C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7.8740000000000004E-2</v>
      </c>
    </row>
    <row r="40" spans="1:2" ht="15" customHeight="1" x14ac:dyDescent="0.25">
      <c r="A40" s="83">
        <v>44144</v>
      </c>
      <c r="B40" s="3">
        <v>3.9370000000000002E-2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0.27559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0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</v>
      </c>
    </row>
    <row r="115" spans="1:2" ht="15" customHeight="1" x14ac:dyDescent="0.25">
      <c r="A115" s="83">
        <v>44219</v>
      </c>
      <c r="B115" s="3">
        <v>0.23622000000000001</v>
      </c>
    </row>
    <row r="116" spans="1:2" ht="15" customHeight="1" x14ac:dyDescent="0.25">
      <c r="A116" s="83">
        <v>44220</v>
      </c>
      <c r="B116" s="3">
        <v>0.27559</v>
      </c>
    </row>
    <row r="117" spans="1:2" ht="15" customHeight="1" x14ac:dyDescent="0.25">
      <c r="A117" s="83">
        <v>44221</v>
      </c>
      <c r="B117" s="3">
        <v>0.90551000000000004</v>
      </c>
    </row>
    <row r="118" spans="1:2" ht="15" customHeight="1" x14ac:dyDescent="0.25">
      <c r="A118" s="83">
        <v>44222</v>
      </c>
      <c r="B118" s="3">
        <v>0.51180999999999999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0.15748000000000001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7.8740000000000004E-2</v>
      </c>
    </row>
    <row r="165" spans="1:2" ht="15" customHeight="1" x14ac:dyDescent="0.25">
      <c r="A165" s="83">
        <v>44268</v>
      </c>
      <c r="B165" s="3">
        <v>7.8740000000000004E-2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3.9370000000000002E-2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 t="s">
        <v>87</v>
      </c>
    </row>
    <row r="264" spans="1:2" ht="15" customHeight="1" x14ac:dyDescent="0.25">
      <c r="A264" s="83">
        <v>44367</v>
      </c>
      <c r="B264" s="3" t="s">
        <v>87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7.8740000000000004E-2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0.15748000000000001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3.9370000000000002E-2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3.9370000000000002E-2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3.9370000000000002E-2</v>
      </c>
    </row>
    <row r="289" spans="1:2" ht="15" customHeight="1" x14ac:dyDescent="0.25">
      <c r="A289" s="83">
        <v>44392</v>
      </c>
      <c r="B289" s="3">
        <v>0</v>
      </c>
    </row>
    <row r="290" spans="1:2" ht="15" customHeight="1" x14ac:dyDescent="0.25">
      <c r="A290" s="83">
        <v>44393</v>
      </c>
      <c r="B290" s="3">
        <v>0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0.66929000000000005</v>
      </c>
    </row>
    <row r="297" spans="1:2" ht="15" customHeight="1" x14ac:dyDescent="0.25">
      <c r="A297" s="83">
        <v>44400</v>
      </c>
      <c r="B297" s="3">
        <v>2.00787</v>
      </c>
    </row>
    <row r="298" spans="1:2" ht="15" customHeight="1" x14ac:dyDescent="0.25">
      <c r="A298" s="83">
        <v>44401</v>
      </c>
      <c r="B298" s="3">
        <v>0.15748000000000001</v>
      </c>
    </row>
    <row r="299" spans="1:2" ht="15" customHeight="1" x14ac:dyDescent="0.25">
      <c r="A299" s="83">
        <v>44402</v>
      </c>
      <c r="B299" s="3">
        <v>0.74802999999999997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0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3.9370000000000002E-2</v>
      </c>
    </row>
    <row r="316" spans="1:2" ht="15" customHeight="1" x14ac:dyDescent="0.25">
      <c r="A316" s="83">
        <v>44419</v>
      </c>
      <c r="B316" s="3">
        <v>1.0629900000000001</v>
      </c>
    </row>
    <row r="317" spans="1:2" ht="15" customHeight="1" x14ac:dyDescent="0.25">
      <c r="A317" s="83">
        <v>44420</v>
      </c>
      <c r="B317" s="3">
        <v>0.59055000000000002</v>
      </c>
    </row>
    <row r="318" spans="1:2" ht="15" customHeight="1" x14ac:dyDescent="0.25">
      <c r="A318" s="83">
        <v>44421</v>
      </c>
      <c r="B318" s="3">
        <v>0</v>
      </c>
    </row>
    <row r="319" spans="1:2" ht="15" customHeight="1" x14ac:dyDescent="0.25">
      <c r="A319" s="83">
        <v>44422</v>
      </c>
      <c r="B319" s="3">
        <v>7.8740000000000004E-2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7.8740000000000004E-2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2.40157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0</v>
      </c>
    </row>
    <row r="336" spans="1:2" ht="15" customHeight="1" x14ac:dyDescent="0.25">
      <c r="A336" s="83">
        <v>44439</v>
      </c>
      <c r="B336" s="3">
        <v>0.39369999999999999</v>
      </c>
    </row>
    <row r="337" spans="1:2" ht="15" customHeight="1" x14ac:dyDescent="0.25">
      <c r="A337" s="83">
        <v>44440</v>
      </c>
      <c r="B337" s="3">
        <v>0.98424999999999996</v>
      </c>
    </row>
    <row r="338" spans="1:2" ht="15" customHeight="1" x14ac:dyDescent="0.25">
      <c r="A338" s="83">
        <v>44441</v>
      </c>
      <c r="B338" s="3">
        <v>3.9370000000000002E-2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0.98424999999999996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13.267689999999998</v>
      </c>
      <c r="C367" s="94">
        <f>SUM(B261:B366)</f>
        <v>10.590529999999999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0.23622000000000001</v>
      </c>
    </row>
    <row r="51" spans="1:2" ht="15" customHeight="1" x14ac:dyDescent="0.25">
      <c r="A51" s="83">
        <v>43789</v>
      </c>
      <c r="B51" s="3">
        <v>2.3622000000000001</v>
      </c>
    </row>
    <row r="52" spans="1:2" ht="15" customHeight="1" x14ac:dyDescent="0.25">
      <c r="A52" s="83">
        <v>43790</v>
      </c>
      <c r="B52" s="3">
        <v>0.35432999999999998</v>
      </c>
    </row>
    <row r="53" spans="1:2" ht="15" customHeight="1" x14ac:dyDescent="0.25">
      <c r="A53" s="83">
        <v>43791</v>
      </c>
      <c r="B53" s="3">
        <v>3.9370000000000002E-2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0.39369999999999999</v>
      </c>
    </row>
    <row r="60" spans="1:2" ht="15" customHeight="1" x14ac:dyDescent="0.25">
      <c r="A60" s="83">
        <v>43798</v>
      </c>
      <c r="B60" s="3">
        <v>1.45669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3.9370000000000002E-2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0.15748000000000001</v>
      </c>
    </row>
    <row r="69" spans="1:2" ht="15" customHeight="1" x14ac:dyDescent="0.25">
      <c r="A69" s="83">
        <v>43807</v>
      </c>
      <c r="B69" s="3">
        <v>0.23622000000000001</v>
      </c>
    </row>
    <row r="70" spans="1:2" ht="15" customHeight="1" x14ac:dyDescent="0.25">
      <c r="A70" s="83">
        <v>43808</v>
      </c>
      <c r="B70" s="3">
        <v>0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0.19685</v>
      </c>
    </row>
    <row r="85" spans="1:2" ht="15" customHeight="1" x14ac:dyDescent="0.25">
      <c r="A85" s="83">
        <v>43823</v>
      </c>
      <c r="B85" s="3">
        <v>0.62992000000000004</v>
      </c>
    </row>
    <row r="86" spans="1:2" ht="15" customHeight="1" x14ac:dyDescent="0.25">
      <c r="A86" s="83">
        <v>43824</v>
      </c>
      <c r="B86" s="3">
        <v>0.43307000000000001</v>
      </c>
    </row>
    <row r="87" spans="1:2" ht="15" customHeight="1" x14ac:dyDescent="0.25">
      <c r="A87" s="83">
        <v>43825</v>
      </c>
      <c r="B87" s="3">
        <v>0.39369999999999999</v>
      </c>
    </row>
    <row r="88" spans="1:2" ht="15" customHeight="1" x14ac:dyDescent="0.25">
      <c r="A88" s="83">
        <v>43826</v>
      </c>
      <c r="B88" s="3">
        <v>0.23622000000000001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3.9370000000000002E-2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0.55118</v>
      </c>
    </row>
    <row r="134" spans="1:2" ht="15" customHeight="1" x14ac:dyDescent="0.25">
      <c r="A134" s="83">
        <v>43872</v>
      </c>
      <c r="B134" s="3">
        <v>0.74802999999999997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1.4960599999999999</v>
      </c>
    </row>
    <row r="146" spans="1:2" ht="15" customHeight="1" x14ac:dyDescent="0.25">
      <c r="A146" s="83">
        <v>43884</v>
      </c>
      <c r="B146" s="3">
        <v>0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0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0.39369999999999999</v>
      </c>
    </row>
    <row r="163" spans="1:2" ht="15" customHeight="1" x14ac:dyDescent="0.25">
      <c r="A163" s="83">
        <v>43901</v>
      </c>
      <c r="B163" s="3">
        <v>0.86614000000000002</v>
      </c>
    </row>
    <row r="164" spans="1:2" ht="15" customHeight="1" x14ac:dyDescent="0.25">
      <c r="A164" s="83">
        <v>43902</v>
      </c>
      <c r="B164" s="3">
        <v>1.0629900000000001</v>
      </c>
    </row>
    <row r="165" spans="1:2" ht="15" customHeight="1" x14ac:dyDescent="0.25">
      <c r="A165" s="83">
        <v>43903</v>
      </c>
      <c r="B165" s="3">
        <v>0.66929000000000005</v>
      </c>
    </row>
    <row r="166" spans="1:2" ht="15" customHeight="1" x14ac:dyDescent="0.25">
      <c r="A166" s="83">
        <v>43904</v>
      </c>
      <c r="B166" s="3">
        <v>0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0.78739999999999999</v>
      </c>
    </row>
    <row r="171" spans="1:2" ht="15" customHeight="1" x14ac:dyDescent="0.25">
      <c r="A171" s="83">
        <v>43909</v>
      </c>
      <c r="B171" s="3">
        <v>0.15748000000000001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0.15748000000000001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3.9370000000000002E-2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0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7.8740000000000004E-2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0.35432999999999998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0</v>
      </c>
    </row>
    <row r="335" spans="1:2" ht="15" customHeight="1" x14ac:dyDescent="0.25">
      <c r="A335" s="83">
        <v>44073</v>
      </c>
      <c r="B335" s="3">
        <v>0.39369999999999999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14.960599999999999</v>
      </c>
      <c r="C367" s="94">
        <f>SUM(B260:B366)</f>
        <v>0.86613999999999991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7.8740000000000004E-2</v>
      </c>
    </row>
    <row r="2" spans="1:2" ht="15" customHeight="1" x14ac:dyDescent="0.25">
      <c r="A2" s="83">
        <v>43375</v>
      </c>
      <c r="B2" s="3">
        <v>1.7716499999999999</v>
      </c>
    </row>
    <row r="3" spans="1:2" ht="15" customHeight="1" x14ac:dyDescent="0.25">
      <c r="A3" s="83">
        <v>43376</v>
      </c>
      <c r="B3" s="3">
        <v>0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0.82677</v>
      </c>
    </row>
    <row r="8" spans="1:2" ht="15" customHeight="1" x14ac:dyDescent="0.25">
      <c r="A8" s="83">
        <v>43381</v>
      </c>
      <c r="B8" s="3">
        <v>0.74802999999999997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3.9370000000000002E-2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0.59055000000000002</v>
      </c>
    </row>
    <row r="14" spans="1:2" ht="15" customHeight="1" x14ac:dyDescent="0.25">
      <c r="A14" s="83">
        <v>43387</v>
      </c>
      <c r="B14" s="3">
        <v>0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7.8740000000000004E-2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0.19685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0.23622000000000001</v>
      </c>
    </row>
    <row r="61" spans="1:2" ht="15" customHeight="1" x14ac:dyDescent="0.25">
      <c r="A61" s="83">
        <v>43434</v>
      </c>
      <c r="B61" s="3">
        <v>0.15748000000000001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0.11811000000000001</v>
      </c>
    </row>
    <row r="68" spans="1:2" ht="15" customHeight="1" x14ac:dyDescent="0.25">
      <c r="A68" s="83">
        <v>43441</v>
      </c>
      <c r="B68" s="3">
        <v>3.9370000000000002E-2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0.23622000000000001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7.8740000000000004E-2</v>
      </c>
    </row>
    <row r="98" spans="1:2" ht="15" customHeight="1" x14ac:dyDescent="0.25">
      <c r="A98" s="83">
        <v>43471</v>
      </c>
      <c r="B98" s="3">
        <v>0.55118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</v>
      </c>
    </row>
    <row r="105" spans="1:2" ht="15" customHeight="1" x14ac:dyDescent="0.25">
      <c r="A105" s="83">
        <v>43478</v>
      </c>
      <c r="B105" s="3">
        <v>0.27559</v>
      </c>
    </row>
    <row r="106" spans="1:2" ht="15" customHeight="1" x14ac:dyDescent="0.25">
      <c r="A106" s="83">
        <v>43479</v>
      </c>
      <c r="B106" s="3">
        <v>3.9370000000000002E-2</v>
      </c>
    </row>
    <row r="107" spans="1:2" ht="15" customHeight="1" x14ac:dyDescent="0.25">
      <c r="A107" s="83">
        <v>43480</v>
      </c>
      <c r="B107" s="3">
        <v>0.43307000000000001</v>
      </c>
    </row>
    <row r="108" spans="1:2" ht="15" customHeight="1" x14ac:dyDescent="0.25">
      <c r="A108" s="83">
        <v>43481</v>
      </c>
      <c r="B108" s="3">
        <v>0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0.78739999999999999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0.82677</v>
      </c>
    </row>
    <row r="129" spans="1:2" ht="15" customHeight="1" x14ac:dyDescent="0.25">
      <c r="A129" s="83">
        <v>43502</v>
      </c>
      <c r="B129" s="3">
        <v>0.15748000000000001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0.98424999999999996</v>
      </c>
    </row>
    <row r="138" spans="1:2" ht="15" customHeight="1" x14ac:dyDescent="0.25">
      <c r="A138" s="83">
        <v>43511</v>
      </c>
      <c r="B138" s="3">
        <v>0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0.11811000000000001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1.37795</v>
      </c>
    </row>
    <row r="145" spans="1:2" ht="15" customHeight="1" x14ac:dyDescent="0.25">
      <c r="A145" s="83">
        <v>43518</v>
      </c>
      <c r="B145" s="3">
        <v>0.62992000000000004</v>
      </c>
    </row>
    <row r="146" spans="1:2" ht="15" customHeight="1" x14ac:dyDescent="0.25">
      <c r="A146" s="83">
        <v>43519</v>
      </c>
      <c r="B146" s="3">
        <v>0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0</v>
      </c>
    </row>
    <row r="164" spans="1:2" ht="15" customHeight="1" x14ac:dyDescent="0.25">
      <c r="A164" s="83">
        <v>43536</v>
      </c>
      <c r="B164" s="3">
        <v>0.59055000000000002</v>
      </c>
    </row>
    <row r="165" spans="1:2" ht="15" customHeight="1" x14ac:dyDescent="0.25">
      <c r="A165" s="83">
        <v>43537</v>
      </c>
      <c r="B165" s="3">
        <v>0.55118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7.8740000000000004E-2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3.9370000000000002E-2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0</v>
      </c>
    </row>
    <row r="221" spans="1:2" ht="15" customHeight="1" x14ac:dyDescent="0.25">
      <c r="A221" s="83">
        <v>43593</v>
      </c>
      <c r="B221" s="3">
        <v>0.39369999999999999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0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3.9370000000000002E-2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</v>
      </c>
    </row>
    <row r="297" spans="1:2" ht="15" customHeight="1" x14ac:dyDescent="0.25">
      <c r="A297" s="83">
        <v>43669</v>
      </c>
      <c r="B297" s="3">
        <v>0</v>
      </c>
    </row>
    <row r="298" spans="1:2" ht="15" customHeight="1" x14ac:dyDescent="0.25">
      <c r="A298" s="83">
        <v>43670</v>
      </c>
      <c r="B298" s="3">
        <v>0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0.82677</v>
      </c>
    </row>
    <row r="305" spans="1:2" ht="15" customHeight="1" x14ac:dyDescent="0.25">
      <c r="A305" s="83">
        <v>43677</v>
      </c>
      <c r="B305" s="3">
        <v>0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0.15748000000000001</v>
      </c>
    </row>
    <row r="309" spans="1:2" ht="15" customHeight="1" x14ac:dyDescent="0.25">
      <c r="A309" s="83">
        <v>43681</v>
      </c>
      <c r="B309" s="3">
        <v>3.9370000000000002E-2</v>
      </c>
    </row>
    <row r="310" spans="1:2" ht="15" customHeight="1" x14ac:dyDescent="0.25">
      <c r="A310" s="83">
        <v>43682</v>
      </c>
      <c r="B310" s="3">
        <v>0.15748000000000001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0.55118</v>
      </c>
    </row>
    <row r="334" spans="1:2" ht="15" customHeight="1" x14ac:dyDescent="0.25">
      <c r="A334" s="83">
        <v>43706</v>
      </c>
      <c r="B334" s="3">
        <v>0.11811000000000001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0.15748000000000001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0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3.9370000000000002E-2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1.85039</v>
      </c>
    </row>
    <row r="360" spans="1:3" ht="15" customHeight="1" x14ac:dyDescent="0.25">
      <c r="A360" s="83">
        <v>43732</v>
      </c>
      <c r="B360" s="3">
        <v>3.9370000000000002E-2</v>
      </c>
    </row>
    <row r="361" spans="1:3" ht="15" customHeight="1" x14ac:dyDescent="0.25">
      <c r="A361" s="83">
        <v>43733</v>
      </c>
      <c r="B361" s="3">
        <v>0</v>
      </c>
    </row>
    <row r="362" spans="1:3" ht="15" customHeight="1" x14ac:dyDescent="0.25">
      <c r="A362" s="83">
        <v>43734</v>
      </c>
      <c r="B362" s="3">
        <v>0.19685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17.204690000000003</v>
      </c>
      <c r="C367" s="94">
        <f>SUM(B260:B366)</f>
        <v>4.1338499999999998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3.9370000000000002E-2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0.11811000000000001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0.27559</v>
      </c>
    </row>
    <row r="102" spans="1:2" ht="15" customHeight="1" x14ac:dyDescent="0.25">
      <c r="A102" s="83">
        <v>43110</v>
      </c>
      <c r="B102" s="3">
        <v>0.11811000000000001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0.15748000000000001</v>
      </c>
    </row>
    <row r="113" spans="1:2" ht="15" customHeight="1" x14ac:dyDescent="0.25">
      <c r="A113" s="83">
        <v>43121</v>
      </c>
      <c r="B113" s="3">
        <v>0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</v>
      </c>
    </row>
    <row r="136" spans="1:2" ht="15" customHeight="1" x14ac:dyDescent="0.25">
      <c r="A136" s="83">
        <v>43144</v>
      </c>
      <c r="B136" s="3">
        <v>0</v>
      </c>
    </row>
    <row r="137" spans="1:2" ht="15" customHeight="1" x14ac:dyDescent="0.25">
      <c r="A137" s="83">
        <v>43145</v>
      </c>
      <c r="B137" s="3">
        <v>0.27559</v>
      </c>
    </row>
    <row r="138" spans="1:2" ht="15" customHeight="1" x14ac:dyDescent="0.25">
      <c r="A138" s="83">
        <v>43146</v>
      </c>
      <c r="B138" s="3">
        <v>3.9370000000000002E-2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3.9370000000000002E-2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0.15748000000000001</v>
      </c>
    </row>
    <row r="151" spans="1:2" ht="15" customHeight="1" x14ac:dyDescent="0.25">
      <c r="A151" s="83">
        <v>43159</v>
      </c>
      <c r="B151" s="3">
        <v>0.15748000000000001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0.31496000000000002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3.9370000000000002E-2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3.9370000000000002E-2</v>
      </c>
    </row>
    <row r="215" spans="1:2" ht="15" customHeight="1" x14ac:dyDescent="0.25">
      <c r="A215" s="83">
        <v>43222</v>
      </c>
      <c r="B215" s="3">
        <v>0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1.4960599999999999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3.9370000000000002E-2</v>
      </c>
    </row>
    <row r="283" spans="1:2" ht="15" customHeight="1" x14ac:dyDescent="0.25">
      <c r="A283" s="83">
        <v>43290</v>
      </c>
      <c r="B283" s="3">
        <v>0.55118</v>
      </c>
    </row>
    <row r="284" spans="1:2" ht="15" customHeight="1" x14ac:dyDescent="0.25">
      <c r="A284" s="83">
        <v>43291</v>
      </c>
      <c r="B284" s="3">
        <v>0</v>
      </c>
    </row>
    <row r="285" spans="1:2" ht="15" customHeight="1" x14ac:dyDescent="0.25">
      <c r="A285" s="83">
        <v>43292</v>
      </c>
      <c r="B285" s="3">
        <v>0.27559</v>
      </c>
    </row>
    <row r="286" spans="1:2" ht="15" customHeight="1" x14ac:dyDescent="0.25">
      <c r="A286" s="83">
        <v>43293</v>
      </c>
      <c r="B286" s="3">
        <v>3.9370000000000002E-2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0.66929000000000005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0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</v>
      </c>
    </row>
    <row r="302" spans="1:2" ht="15" customHeight="1" x14ac:dyDescent="0.25">
      <c r="A302" s="83">
        <v>43309</v>
      </c>
      <c r="B302" s="3">
        <v>0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0.47244000000000003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0</v>
      </c>
    </row>
    <row r="315" spans="1:2" ht="15" customHeight="1" x14ac:dyDescent="0.25">
      <c r="A315" s="83">
        <v>43322</v>
      </c>
      <c r="B315" s="3">
        <v>0.11811000000000001</v>
      </c>
    </row>
    <row r="316" spans="1:2" ht="15" customHeight="1" x14ac:dyDescent="0.25">
      <c r="A316" s="83">
        <v>43323</v>
      </c>
      <c r="B316" s="3">
        <v>0.35432999999999998</v>
      </c>
    </row>
    <row r="317" spans="1:2" ht="15" customHeight="1" x14ac:dyDescent="0.25">
      <c r="A317" s="83">
        <v>43324</v>
      </c>
      <c r="B317" s="3">
        <v>0.59055000000000002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0.62992000000000004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0.66929000000000005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0.11811000000000001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0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0.43307000000000001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3.9370000000000002E-2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0</v>
      </c>
    </row>
    <row r="367" spans="1:3" x14ac:dyDescent="0.25">
      <c r="A367" s="93"/>
      <c r="B367" s="94">
        <f>SUM(B1:B366)</f>
        <v>8.2676999999999996</v>
      </c>
      <c r="C367" s="94">
        <f>SUM(B259:B366)</f>
        <v>6.4960500000000003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3.9370000000000002E-2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0.59055000000000002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3.9370000000000002E-2</v>
      </c>
    </row>
    <row r="52" spans="1:2" ht="15" customHeight="1" x14ac:dyDescent="0.25">
      <c r="A52" s="83">
        <v>42695</v>
      </c>
      <c r="B52" s="3">
        <v>0.94488000000000005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0.27559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0.31496000000000002</v>
      </c>
    </row>
    <row r="78" spans="1:2" ht="15" customHeight="1" x14ac:dyDescent="0.25">
      <c r="A78" s="83">
        <v>42721</v>
      </c>
      <c r="B78" s="3">
        <v>0.39369999999999999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0.11811000000000001</v>
      </c>
    </row>
    <row r="83" spans="1:2" ht="15" customHeight="1" x14ac:dyDescent="0.25">
      <c r="A83" s="83">
        <v>42726</v>
      </c>
      <c r="B83" s="3">
        <v>1.10236</v>
      </c>
    </row>
    <row r="84" spans="1:2" ht="15" customHeight="1" x14ac:dyDescent="0.25">
      <c r="A84" s="83">
        <v>42727</v>
      </c>
      <c r="B84" s="3">
        <v>0</v>
      </c>
    </row>
    <row r="85" spans="1:2" ht="15" customHeight="1" x14ac:dyDescent="0.25">
      <c r="A85" s="83">
        <v>42728</v>
      </c>
      <c r="B85" s="3">
        <v>0.66929000000000005</v>
      </c>
    </row>
    <row r="86" spans="1:2" ht="15" customHeight="1" x14ac:dyDescent="0.25">
      <c r="A86" s="83">
        <v>42729</v>
      </c>
      <c r="B86" s="3">
        <v>0</v>
      </c>
    </row>
    <row r="87" spans="1:2" ht="15" customHeight="1" x14ac:dyDescent="0.25">
      <c r="A87" s="83">
        <v>42730</v>
      </c>
      <c r="B87" s="3">
        <v>0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0.23622000000000001</v>
      </c>
    </row>
    <row r="92" spans="1:2" ht="15" customHeight="1" x14ac:dyDescent="0.25">
      <c r="A92" s="83">
        <v>42735</v>
      </c>
      <c r="B92" s="3">
        <v>0.23622000000000001</v>
      </c>
    </row>
    <row r="93" spans="1:2" ht="15" customHeight="1" x14ac:dyDescent="0.25">
      <c r="A93" s="83">
        <v>42736</v>
      </c>
      <c r="B93" s="3">
        <v>0.66929000000000005</v>
      </c>
    </row>
    <row r="94" spans="1:2" ht="15" customHeight="1" x14ac:dyDescent="0.25">
      <c r="A94" s="83">
        <v>42737</v>
      </c>
      <c r="B94" s="3">
        <v>3.9370000000000002E-2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3.9370000000000002E-2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0.19685</v>
      </c>
    </row>
    <row r="107" spans="1:2" ht="15" customHeight="1" x14ac:dyDescent="0.25">
      <c r="A107" s="83">
        <v>42750</v>
      </c>
      <c r="B107" s="3">
        <v>3.9370000000000002E-2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0.15748000000000001</v>
      </c>
    </row>
    <row r="112" spans="1:2" ht="15" customHeight="1" x14ac:dyDescent="0.25">
      <c r="A112" s="83">
        <v>42755</v>
      </c>
      <c r="B112" s="3">
        <v>1.1417299999999999</v>
      </c>
    </row>
    <row r="113" spans="1:2" ht="15" customHeight="1" x14ac:dyDescent="0.25">
      <c r="A113" s="83">
        <v>42756</v>
      </c>
      <c r="B113" s="3">
        <v>0.47244000000000003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0.19685</v>
      </c>
    </row>
    <row r="116" spans="1:2" ht="15" customHeight="1" x14ac:dyDescent="0.25">
      <c r="A116" s="83">
        <v>42759</v>
      </c>
      <c r="B116" s="3">
        <v>3.9370000000000002E-2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3.9370000000000002E-2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0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0.59055000000000002</v>
      </c>
    </row>
    <row r="142" spans="1:2" ht="15" customHeight="1" x14ac:dyDescent="0.25">
      <c r="A142" s="83">
        <v>42785</v>
      </c>
      <c r="B142" s="3">
        <v>0.43307000000000001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1.1417299999999999</v>
      </c>
    </row>
    <row r="151" spans="1:2" ht="15" customHeight="1" x14ac:dyDescent="0.25">
      <c r="A151" s="83">
        <v>42794</v>
      </c>
      <c r="B151" s="3">
        <v>0.43307000000000001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0</v>
      </c>
    </row>
    <row r="175" spans="1:2" ht="15" customHeight="1" x14ac:dyDescent="0.25">
      <c r="A175" s="83">
        <v>42817</v>
      </c>
      <c r="B175" s="3">
        <v>0.15748000000000001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3.9370000000000002E-2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0</v>
      </c>
    </row>
    <row r="222" spans="1:2" ht="15" customHeight="1" x14ac:dyDescent="0.25">
      <c r="A222" s="83">
        <v>42864</v>
      </c>
      <c r="B222" s="3">
        <v>0.11811000000000001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3.9370000000000002E-2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0.39369999999999999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0.23622000000000001</v>
      </c>
    </row>
    <row r="288" spans="1:2" ht="15" customHeight="1" x14ac:dyDescent="0.25">
      <c r="A288" s="83">
        <v>42930</v>
      </c>
      <c r="B288" s="3">
        <v>0.27559</v>
      </c>
    </row>
    <row r="289" spans="1:2" ht="15" customHeight="1" x14ac:dyDescent="0.25">
      <c r="A289" s="83">
        <v>42931</v>
      </c>
      <c r="B289" s="3">
        <v>0</v>
      </c>
    </row>
    <row r="290" spans="1:2" ht="15" customHeight="1" x14ac:dyDescent="0.25">
      <c r="A290" s="83">
        <v>42932</v>
      </c>
      <c r="B290" s="3">
        <v>3.9370000000000002E-2</v>
      </c>
    </row>
    <row r="291" spans="1:2" ht="15" customHeight="1" x14ac:dyDescent="0.25">
      <c r="A291" s="83">
        <v>42933</v>
      </c>
      <c r="B291" s="3">
        <v>0</v>
      </c>
    </row>
    <row r="292" spans="1:2" ht="15" customHeight="1" x14ac:dyDescent="0.25">
      <c r="A292" s="83">
        <v>42934</v>
      </c>
      <c r="B292" s="3">
        <v>0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0</v>
      </c>
    </row>
    <row r="295" spans="1:2" ht="15" customHeight="1" x14ac:dyDescent="0.25">
      <c r="A295" s="83">
        <v>42937</v>
      </c>
      <c r="B295" s="3">
        <v>0</v>
      </c>
    </row>
    <row r="296" spans="1:2" ht="15" customHeight="1" x14ac:dyDescent="0.25">
      <c r="A296" s="83">
        <v>42938</v>
      </c>
      <c r="B296" s="3">
        <v>0</v>
      </c>
    </row>
    <row r="297" spans="1:2" ht="15" customHeight="1" x14ac:dyDescent="0.25">
      <c r="A297" s="83">
        <v>42939</v>
      </c>
      <c r="B297" s="3">
        <v>0</v>
      </c>
    </row>
    <row r="298" spans="1:2" ht="15" customHeight="1" x14ac:dyDescent="0.25">
      <c r="A298" s="83">
        <v>42940</v>
      </c>
      <c r="B298" s="3">
        <v>0.82677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0.27559</v>
      </c>
    </row>
    <row r="303" spans="1:2" ht="15" customHeight="1" x14ac:dyDescent="0.25">
      <c r="A303" s="83">
        <v>42945</v>
      </c>
      <c r="B303" s="3">
        <v>3.9370000000000002E-2</v>
      </c>
    </row>
    <row r="304" spans="1:2" ht="15" customHeight="1" x14ac:dyDescent="0.25">
      <c r="A304" s="83">
        <v>42946</v>
      </c>
      <c r="B304" s="3">
        <v>0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0</v>
      </c>
    </row>
    <row r="317" spans="1:2" ht="15" customHeight="1" x14ac:dyDescent="0.25">
      <c r="A317" s="83">
        <v>42959</v>
      </c>
      <c r="B317" s="3">
        <v>0</v>
      </c>
    </row>
    <row r="318" spans="1:2" ht="15" customHeight="1" x14ac:dyDescent="0.25">
      <c r="A318" s="83">
        <v>42960</v>
      </c>
      <c r="B318" s="3">
        <v>0</v>
      </c>
    </row>
    <row r="319" spans="1:2" ht="15" customHeight="1" x14ac:dyDescent="0.25">
      <c r="A319" s="83">
        <v>42961</v>
      </c>
      <c r="B319" s="3">
        <v>0.74802999999999997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3.9370000000000002E-2</v>
      </c>
    </row>
    <row r="344" spans="1:2" ht="15" customHeight="1" x14ac:dyDescent="0.25">
      <c r="A344" s="83">
        <v>42986</v>
      </c>
      <c r="B344" s="3">
        <v>0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3.9370000000000002E-2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13.858239999999999</v>
      </c>
      <c r="C367" s="94">
        <f>SUM(B261:B366)</f>
        <v>2.95275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7.8740000000000004E-2</v>
      </c>
    </row>
    <row r="5" spans="1:2" ht="15" customHeight="1" x14ac:dyDescent="0.25">
      <c r="A5" s="83">
        <v>42282</v>
      </c>
      <c r="B5" s="3">
        <v>7.8740000000000004E-2</v>
      </c>
    </row>
    <row r="6" spans="1:2" ht="15" customHeight="1" x14ac:dyDescent="0.25">
      <c r="A6" s="83">
        <v>42283</v>
      </c>
      <c r="B6" s="3">
        <v>0.23622000000000001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0</v>
      </c>
    </row>
    <row r="17" spans="1:2" ht="15" customHeight="1" x14ac:dyDescent="0.25">
      <c r="A17" s="83">
        <v>42294</v>
      </c>
      <c r="B17" s="3">
        <v>0</v>
      </c>
    </row>
    <row r="18" spans="1:2" ht="15" customHeight="1" x14ac:dyDescent="0.25">
      <c r="A18" s="83">
        <v>42295</v>
      </c>
      <c r="B18" s="3">
        <v>3.9370000000000002E-2</v>
      </c>
    </row>
    <row r="19" spans="1:2" ht="15" customHeight="1" x14ac:dyDescent="0.25">
      <c r="A19" s="83">
        <v>42296</v>
      </c>
      <c r="B19" s="3">
        <v>0</v>
      </c>
    </row>
    <row r="20" spans="1:2" ht="15" customHeight="1" x14ac:dyDescent="0.25">
      <c r="A20" s="83">
        <v>42297</v>
      </c>
      <c r="B20" s="3">
        <v>3.9370000000000002E-2</v>
      </c>
    </row>
    <row r="21" spans="1:2" ht="15" customHeight="1" x14ac:dyDescent="0.25">
      <c r="A21" s="83">
        <v>42298</v>
      </c>
      <c r="B21" s="3">
        <v>0.43307000000000001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0.59055000000000002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</v>
      </c>
    </row>
    <row r="35" spans="1:2" ht="15" customHeight="1" x14ac:dyDescent="0.25">
      <c r="A35" s="83">
        <v>42312</v>
      </c>
      <c r="B35" s="3">
        <v>0.39369999999999999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0.55118</v>
      </c>
    </row>
    <row r="47" spans="1:2" ht="15" customHeight="1" x14ac:dyDescent="0.25">
      <c r="A47" s="83">
        <v>42324</v>
      </c>
      <c r="B47" s="3">
        <v>7.8740000000000004E-2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</v>
      </c>
    </row>
    <row r="73" spans="1:2" ht="15" customHeight="1" x14ac:dyDescent="0.25">
      <c r="A73" s="83">
        <v>42350</v>
      </c>
      <c r="B73" s="3">
        <v>0.19685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0.31496000000000002</v>
      </c>
    </row>
    <row r="76" spans="1:2" ht="15" customHeight="1" x14ac:dyDescent="0.25">
      <c r="A76" s="83">
        <v>42353</v>
      </c>
      <c r="B76" s="3">
        <v>0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0.23622000000000001</v>
      </c>
    </row>
    <row r="84" spans="1:2" ht="15" customHeight="1" x14ac:dyDescent="0.25">
      <c r="A84" s="83">
        <v>42361</v>
      </c>
      <c r="B84" s="3">
        <v>7.8740000000000004E-2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0.27559</v>
      </c>
    </row>
    <row r="97" spans="1:2" ht="15" customHeight="1" x14ac:dyDescent="0.25">
      <c r="A97" s="83">
        <v>42374</v>
      </c>
      <c r="B97" s="3">
        <v>0.47244000000000003</v>
      </c>
    </row>
    <row r="98" spans="1:2" ht="15" customHeight="1" x14ac:dyDescent="0.25">
      <c r="A98" s="83">
        <v>42375</v>
      </c>
      <c r="B98" s="3">
        <v>1.2204699999999999</v>
      </c>
    </row>
    <row r="99" spans="1:2" ht="15" customHeight="1" x14ac:dyDescent="0.25">
      <c r="A99" s="83">
        <v>42376</v>
      </c>
      <c r="B99" s="3">
        <v>0.82677</v>
      </c>
    </row>
    <row r="100" spans="1:2" ht="15" customHeight="1" x14ac:dyDescent="0.25">
      <c r="A100" s="83">
        <v>42377</v>
      </c>
      <c r="B100" s="3">
        <v>0.23622000000000001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0.51180999999999999</v>
      </c>
    </row>
    <row r="124" spans="1:2" ht="15" customHeight="1" x14ac:dyDescent="0.25">
      <c r="A124" s="83">
        <v>42401</v>
      </c>
      <c r="B124" s="3">
        <v>3.9370000000000002E-2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 t="s">
        <v>87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0.15748000000000001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0.11811000000000001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0</v>
      </c>
    </row>
    <row r="214" spans="1:2" ht="15" customHeight="1" x14ac:dyDescent="0.25">
      <c r="A214" s="83">
        <v>42491</v>
      </c>
      <c r="B214" s="3">
        <v>0.11811000000000001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0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0.15748000000000001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0.31496000000000002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0</v>
      </c>
    </row>
    <row r="275" spans="1:2" ht="15" customHeight="1" x14ac:dyDescent="0.25">
      <c r="A275" s="83">
        <v>42552</v>
      </c>
      <c r="B275" s="3">
        <v>0</v>
      </c>
    </row>
    <row r="276" spans="1:2" ht="15" customHeight="1" x14ac:dyDescent="0.25">
      <c r="A276" s="83">
        <v>42553</v>
      </c>
      <c r="B276" s="3">
        <v>3.9370000000000002E-2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0.19685</v>
      </c>
    </row>
    <row r="293" spans="1:2" ht="15" customHeight="1" x14ac:dyDescent="0.25">
      <c r="A293" s="83">
        <v>42570</v>
      </c>
      <c r="B293" s="3">
        <v>0</v>
      </c>
    </row>
    <row r="294" spans="1:2" ht="15" customHeight="1" x14ac:dyDescent="0.25">
      <c r="A294" s="83">
        <v>42571</v>
      </c>
      <c r="B294" s="3">
        <v>0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0.31496000000000002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0.15748000000000001</v>
      </c>
    </row>
    <row r="306" spans="1:2" ht="15" customHeight="1" x14ac:dyDescent="0.25">
      <c r="A306" s="83">
        <v>42583</v>
      </c>
      <c r="B306" s="3">
        <v>0</v>
      </c>
    </row>
    <row r="307" spans="1:2" ht="15" customHeight="1" x14ac:dyDescent="0.25">
      <c r="A307" s="83">
        <v>42584</v>
      </c>
      <c r="B307" s="3">
        <v>1.4173199999999999</v>
      </c>
    </row>
    <row r="308" spans="1:2" ht="15" customHeight="1" x14ac:dyDescent="0.25">
      <c r="A308" s="83">
        <v>42585</v>
      </c>
      <c r="B308" s="3">
        <v>0.19685</v>
      </c>
    </row>
    <row r="309" spans="1:2" ht="15" customHeight="1" x14ac:dyDescent="0.25">
      <c r="A309" s="83">
        <v>42586</v>
      </c>
      <c r="B309" s="3">
        <v>7.8740000000000004E-2</v>
      </c>
    </row>
    <row r="310" spans="1:2" ht="15" customHeight="1" x14ac:dyDescent="0.25">
      <c r="A310" s="83">
        <v>42587</v>
      </c>
      <c r="B310" s="3">
        <v>1.37795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</v>
      </c>
    </row>
    <row r="315" spans="1:2" ht="15" customHeight="1" x14ac:dyDescent="0.25">
      <c r="A315" s="83">
        <v>42592</v>
      </c>
      <c r="B315" s="3">
        <v>0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0</v>
      </c>
    </row>
    <row r="324" spans="1:2" ht="15" customHeight="1" x14ac:dyDescent="0.25">
      <c r="A324" s="83">
        <v>42601</v>
      </c>
      <c r="B324" s="3">
        <v>0</v>
      </c>
    </row>
    <row r="325" spans="1:2" ht="15" customHeight="1" x14ac:dyDescent="0.25">
      <c r="A325" s="83">
        <v>42602</v>
      </c>
      <c r="B325" s="3">
        <v>3.9370000000000002E-2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</v>
      </c>
    </row>
    <row r="328" spans="1:2" ht="15" customHeight="1" x14ac:dyDescent="0.25">
      <c r="A328" s="83">
        <v>42605</v>
      </c>
      <c r="B328" s="3">
        <v>0.27559</v>
      </c>
    </row>
    <row r="329" spans="1:2" ht="15" customHeight="1" x14ac:dyDescent="0.25">
      <c r="A329" s="83">
        <v>42606</v>
      </c>
      <c r="B329" s="3">
        <v>0.15748000000000001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0.11811000000000001</v>
      </c>
    </row>
    <row r="332" spans="1:2" ht="15" customHeight="1" x14ac:dyDescent="0.25">
      <c r="A332" s="83">
        <v>42609</v>
      </c>
      <c r="B332" s="3">
        <v>0.23622000000000001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>
        <v>0</v>
      </c>
    </row>
    <row r="341" spans="1:2" ht="15" customHeight="1" x14ac:dyDescent="0.25">
      <c r="A341" s="83">
        <v>42618</v>
      </c>
      <c r="B341" s="3">
        <v>0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0.43307000000000001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3.9370000000000002E-2</v>
      </c>
    </row>
    <row r="365" spans="1:3" ht="15" customHeight="1" x14ac:dyDescent="0.25">
      <c r="A365" s="83">
        <v>42642</v>
      </c>
      <c r="B365" s="3">
        <v>0.11811000000000001</v>
      </c>
    </row>
    <row r="366" spans="1:3" ht="15" customHeight="1" x14ac:dyDescent="0.25">
      <c r="A366" s="83">
        <v>42643</v>
      </c>
      <c r="B366" s="3">
        <v>0.39369999999999999</v>
      </c>
    </row>
    <row r="367" spans="1:3" x14ac:dyDescent="0.25">
      <c r="A367" s="93"/>
      <c r="B367" s="94">
        <f>SUM(B1:B366)</f>
        <v>13.385799999999994</v>
      </c>
      <c r="C367" s="94">
        <f>SUM(B260:B366)</f>
        <v>5.590539999999999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0.70865999999999996</v>
      </c>
    </row>
    <row r="9" spans="1:2" ht="15" customHeight="1" x14ac:dyDescent="0.25">
      <c r="A9" s="83">
        <v>41921</v>
      </c>
      <c r="B9" s="3">
        <v>1.7716499999999999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3.9370000000000002E-2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0.11811000000000001</v>
      </c>
    </row>
    <row r="65" spans="1:2" ht="15" customHeight="1" x14ac:dyDescent="0.25">
      <c r="A65" s="83">
        <v>41977</v>
      </c>
      <c r="B65" s="3">
        <v>1.02362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0.31496000000000002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0.15748000000000001</v>
      </c>
    </row>
    <row r="79" spans="1:2" ht="15" customHeight="1" x14ac:dyDescent="0.25">
      <c r="A79" s="83">
        <v>41991</v>
      </c>
      <c r="B79" s="3">
        <v>0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0.62992000000000004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0.15748000000000001</v>
      </c>
    </row>
    <row r="104" spans="1:2" ht="15" customHeight="1" x14ac:dyDescent="0.25">
      <c r="A104" s="83">
        <v>42016</v>
      </c>
      <c r="B104" s="3">
        <v>3.9370000000000002E-2</v>
      </c>
    </row>
    <row r="105" spans="1:2" ht="15" customHeight="1" x14ac:dyDescent="0.25">
      <c r="A105" s="83">
        <v>42017</v>
      </c>
      <c r="B105" s="3">
        <v>0.23622000000000001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3.9370000000000002E-2</v>
      </c>
    </row>
    <row r="119" spans="1:2" ht="15" customHeight="1" x14ac:dyDescent="0.25">
      <c r="A119" s="83">
        <v>42031</v>
      </c>
      <c r="B119" s="3">
        <v>3.9370000000000002E-2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0.11811000000000001</v>
      </c>
    </row>
    <row r="122" spans="1:2" ht="15" customHeight="1" x14ac:dyDescent="0.25">
      <c r="A122" s="83">
        <v>42034</v>
      </c>
      <c r="B122" s="3">
        <v>1.5748</v>
      </c>
    </row>
    <row r="123" spans="1:2" ht="15" customHeight="1" x14ac:dyDescent="0.25">
      <c r="A123" s="83">
        <v>42035</v>
      </c>
      <c r="B123" s="3">
        <v>0</v>
      </c>
    </row>
    <row r="124" spans="1:2" ht="15" customHeight="1" x14ac:dyDescent="0.25">
      <c r="A124" s="83">
        <v>42036</v>
      </c>
      <c r="B124" s="3">
        <v>3.9370000000000002E-2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0.19685</v>
      </c>
    </row>
    <row r="147" spans="1:2" ht="15" customHeight="1" x14ac:dyDescent="0.25">
      <c r="A147" s="83">
        <v>42059</v>
      </c>
      <c r="B147" s="3">
        <v>7.8740000000000004E-2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0.19685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0</v>
      </c>
    </row>
    <row r="154" spans="1:2" ht="15" customHeight="1" x14ac:dyDescent="0.25">
      <c r="A154" s="83">
        <v>42065</v>
      </c>
      <c r="B154" s="3">
        <v>0.62992000000000004</v>
      </c>
    </row>
    <row r="155" spans="1:2" ht="15" customHeight="1" x14ac:dyDescent="0.25">
      <c r="A155" s="83">
        <v>42066</v>
      </c>
      <c r="B155" s="3">
        <v>0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1.02362</v>
      </c>
    </row>
    <row r="172" spans="1:2" ht="15" customHeight="1" x14ac:dyDescent="0.25">
      <c r="A172" s="83">
        <v>42083</v>
      </c>
      <c r="B172" s="3">
        <v>0.11811000000000001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0.19685</v>
      </c>
    </row>
    <row r="208" spans="1:2" ht="15" customHeight="1" x14ac:dyDescent="0.25">
      <c r="A208" s="83">
        <v>42119</v>
      </c>
      <c r="B208" s="3">
        <v>3.9370000000000002E-2</v>
      </c>
    </row>
    <row r="209" spans="1:2" ht="15" customHeight="1" x14ac:dyDescent="0.25">
      <c r="A209" s="83">
        <v>42120</v>
      </c>
      <c r="B209" s="3">
        <v>0.23622000000000001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0.19685</v>
      </c>
    </row>
    <row r="217" spans="1:2" ht="15" customHeight="1" x14ac:dyDescent="0.25">
      <c r="A217" s="83">
        <v>42128</v>
      </c>
      <c r="B217" s="3">
        <v>0.59055000000000002</v>
      </c>
    </row>
    <row r="218" spans="1:2" ht="15" customHeight="1" x14ac:dyDescent="0.25">
      <c r="A218" s="83">
        <v>42129</v>
      </c>
      <c r="B218" s="3">
        <v>3.9370000000000002E-2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3.9370000000000002E-2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0.55118</v>
      </c>
    </row>
    <row r="229" spans="1:2" ht="15" customHeight="1" x14ac:dyDescent="0.25">
      <c r="A229" s="83">
        <v>42140</v>
      </c>
      <c r="B229" s="3">
        <v>0.35432999999999998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0.66929000000000005</v>
      </c>
    </row>
    <row r="250" spans="1:2" ht="15" customHeight="1" x14ac:dyDescent="0.25">
      <c r="A250" s="83">
        <v>42161</v>
      </c>
      <c r="B250" s="3">
        <v>0.23622000000000001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0</v>
      </c>
    </row>
    <row r="274" spans="1:2" ht="15" customHeight="1" x14ac:dyDescent="0.25">
      <c r="A274" s="83">
        <v>42185</v>
      </c>
      <c r="B274" s="3">
        <v>0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7.8740000000000004E-2</v>
      </c>
    </row>
    <row r="280" spans="1:2" ht="15" customHeight="1" x14ac:dyDescent="0.25">
      <c r="A280" s="83">
        <v>42191</v>
      </c>
      <c r="B280" s="3">
        <v>0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0.35432999999999998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0.62992000000000004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0.31496000000000002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0.31496000000000002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0.19685</v>
      </c>
    </row>
    <row r="317" spans="1:2" ht="15" customHeight="1" x14ac:dyDescent="0.25">
      <c r="A317" s="83">
        <v>42228</v>
      </c>
      <c r="B317" s="3">
        <v>0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3.9370000000000002E-2</v>
      </c>
    </row>
    <row r="329" spans="1:2" ht="15" customHeight="1" x14ac:dyDescent="0.25">
      <c r="A329" s="83">
        <v>42240</v>
      </c>
      <c r="B329" s="3">
        <v>0</v>
      </c>
    </row>
    <row r="330" spans="1:2" ht="15" customHeight="1" x14ac:dyDescent="0.25">
      <c r="A330" s="83">
        <v>42241</v>
      </c>
      <c r="B330" s="3">
        <v>0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0.82677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7.8740000000000004E-2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0.66929000000000005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0.19685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7.8740000000000004E-2</v>
      </c>
    </row>
    <row r="349" spans="1:2" ht="15" customHeight="1" x14ac:dyDescent="0.25">
      <c r="A349" s="83">
        <v>42260</v>
      </c>
      <c r="B349" s="3">
        <v>0</v>
      </c>
    </row>
    <row r="350" spans="1:2" ht="15" customHeight="1" x14ac:dyDescent="0.25">
      <c r="A350" s="83">
        <v>42261</v>
      </c>
      <c r="B350" s="3">
        <v>0.11811000000000001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0</v>
      </c>
    </row>
    <row r="358" spans="1:3" ht="15" customHeight="1" x14ac:dyDescent="0.25">
      <c r="A358" s="83">
        <v>42269</v>
      </c>
      <c r="B358" s="3">
        <v>0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16.299179999999996</v>
      </c>
      <c r="C367" s="94">
        <f>SUM(B260:B366)</f>
        <v>3.8976300000000004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7.8740000000000004E-2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3.9370000000000002E-2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0.23622000000000001</v>
      </c>
    </row>
    <row r="53" spans="1:2" x14ac:dyDescent="0.25">
      <c r="A53" s="10">
        <v>41600</v>
      </c>
      <c r="B53" s="3">
        <v>1.6141700000000001</v>
      </c>
    </row>
    <row r="54" spans="1:2" x14ac:dyDescent="0.25">
      <c r="A54" s="10">
        <v>41601</v>
      </c>
      <c r="B54" s="3">
        <v>0.62992000000000004</v>
      </c>
    </row>
    <row r="55" spans="1:2" x14ac:dyDescent="0.25">
      <c r="A55" s="10">
        <v>41602</v>
      </c>
      <c r="B55" s="3">
        <v>0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</v>
      </c>
    </row>
    <row r="81" spans="1:2" x14ac:dyDescent="0.25">
      <c r="A81" s="10">
        <v>41628</v>
      </c>
      <c r="B81" s="3">
        <v>0.74802999999999997</v>
      </c>
    </row>
    <row r="82" spans="1:2" x14ac:dyDescent="0.25">
      <c r="A82" s="10">
        <v>41629</v>
      </c>
      <c r="B82" s="3">
        <v>3.9370000000000002E-2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1.29921</v>
      </c>
    </row>
    <row r="154" spans="1:2" x14ac:dyDescent="0.25">
      <c r="A154" s="10">
        <v>41700</v>
      </c>
      <c r="B154" s="3">
        <v>7.8740000000000004E-2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0.15748000000000001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0.51180999999999999</v>
      </c>
    </row>
    <row r="281" spans="1:2" x14ac:dyDescent="0.25">
      <c r="A281" s="10">
        <v>41827</v>
      </c>
      <c r="B281" s="3">
        <v>0.39369999999999999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0.35432999999999998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0.19685</v>
      </c>
    </row>
    <row r="308" spans="1:2" x14ac:dyDescent="0.25">
      <c r="A308" s="10">
        <v>41854</v>
      </c>
      <c r="B308" s="3">
        <v>3.9370000000000002E-2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3.9370000000000002E-2</v>
      </c>
    </row>
    <row r="318" spans="1:2" x14ac:dyDescent="0.25">
      <c r="A318" s="10">
        <v>41864</v>
      </c>
      <c r="B318" s="3">
        <v>0.23622000000000001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0.51180999999999999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2.9133800000000001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7.8740000000000004E-2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3.1700000000000001E-3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3.9370000000000002E-2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1.6929099999999999</v>
      </c>
    </row>
    <row r="345" spans="1:2" x14ac:dyDescent="0.25">
      <c r="A345" s="10">
        <v>41891</v>
      </c>
      <c r="B345" s="3">
        <v>0.62992000000000004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3.9370000000000002E-2</v>
      </c>
    </row>
    <row r="353" spans="1:3" x14ac:dyDescent="0.25">
      <c r="A353" s="10">
        <v>41899</v>
      </c>
      <c r="B353" s="3">
        <v>0.43307000000000001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0.47244000000000003</v>
      </c>
    </row>
    <row r="364" spans="1:3" x14ac:dyDescent="0.25">
      <c r="A364" s="10">
        <v>41910</v>
      </c>
      <c r="B364" s="3">
        <v>0.19685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5"/>
      <c r="B367" s="94">
        <f>SUM(B1:B366)</f>
        <v>13.70393</v>
      </c>
      <c r="C367" s="94">
        <f>SUM(B260:B366)</f>
        <v>8.7826800000000009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0.35432999999999998</v>
      </c>
    </row>
    <row r="12" spans="1:2" x14ac:dyDescent="0.25">
      <c r="A12" s="83">
        <v>41194</v>
      </c>
      <c r="B12">
        <v>0.31496000000000002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0</v>
      </c>
    </row>
    <row r="40" spans="1:2" x14ac:dyDescent="0.25">
      <c r="A40" s="83">
        <v>41222</v>
      </c>
      <c r="B40">
        <v>0.15748000000000001</v>
      </c>
    </row>
    <row r="41" spans="1:2" x14ac:dyDescent="0.25">
      <c r="A41" s="83">
        <v>41223</v>
      </c>
      <c r="B41">
        <v>0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0.19685</v>
      </c>
    </row>
    <row r="75" spans="1:2" x14ac:dyDescent="0.25">
      <c r="A75" s="83">
        <v>41257</v>
      </c>
      <c r="B75">
        <v>0.86614000000000002</v>
      </c>
    </row>
    <row r="76" spans="1:2" x14ac:dyDescent="0.25">
      <c r="A76" s="83">
        <v>41258</v>
      </c>
      <c r="B76">
        <v>0.90551000000000004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0.15748000000000001</v>
      </c>
    </row>
    <row r="80" spans="1:2" x14ac:dyDescent="0.25">
      <c r="A80" s="83">
        <v>41262</v>
      </c>
      <c r="B80">
        <v>7.8740000000000004E-2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0.11811000000000001</v>
      </c>
    </row>
    <row r="92" spans="1:2" x14ac:dyDescent="0.25">
      <c r="A92" s="83">
        <v>41274</v>
      </c>
      <c r="B92">
        <v>7.8740000000000004E-2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0</v>
      </c>
    </row>
    <row r="118" spans="1:2" x14ac:dyDescent="0.25">
      <c r="A118" s="83">
        <v>41300</v>
      </c>
      <c r="B118">
        <v>1.2204699999999999</v>
      </c>
    </row>
    <row r="119" spans="1:2" x14ac:dyDescent="0.25">
      <c r="A119" s="83">
        <v>41301</v>
      </c>
      <c r="B119">
        <v>0.82677</v>
      </c>
    </row>
    <row r="120" spans="1:2" x14ac:dyDescent="0.25">
      <c r="A120" s="83">
        <v>41302</v>
      </c>
      <c r="B120">
        <v>3.9370000000000002E-2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7.8740000000000004E-2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0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0.78739999999999999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2.20472</v>
      </c>
    </row>
    <row r="161" spans="1:2" x14ac:dyDescent="0.25">
      <c r="A161" s="83">
        <v>41342</v>
      </c>
      <c r="B161">
        <v>0.23622000000000001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0.11811000000000001</v>
      </c>
    </row>
    <row r="192" spans="1:2" x14ac:dyDescent="0.25">
      <c r="A192" s="83">
        <v>41373</v>
      </c>
      <c r="B192">
        <v>0.15748000000000001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0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7.8740000000000004E-2</v>
      </c>
    </row>
    <row r="289" spans="1:2" x14ac:dyDescent="0.25">
      <c r="A289" s="83">
        <v>41470</v>
      </c>
      <c r="B289">
        <v>3.9370000000000002E-2</v>
      </c>
    </row>
    <row r="290" spans="1:2" x14ac:dyDescent="0.25">
      <c r="A290" s="83">
        <v>41471</v>
      </c>
      <c r="B290">
        <v>3.9370000000000002E-2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0.23622000000000001</v>
      </c>
    </row>
    <row r="293" spans="1:2" x14ac:dyDescent="0.25">
      <c r="A293" s="83">
        <v>41474</v>
      </c>
      <c r="B293">
        <v>0.55118</v>
      </c>
    </row>
    <row r="294" spans="1:2" x14ac:dyDescent="0.25">
      <c r="A294" s="83">
        <v>41475</v>
      </c>
      <c r="B294">
        <v>1.7716499999999999</v>
      </c>
    </row>
    <row r="295" spans="1:2" x14ac:dyDescent="0.25">
      <c r="A295" s="83">
        <v>41476</v>
      </c>
      <c r="B295">
        <v>0.66929000000000005</v>
      </c>
    </row>
    <row r="296" spans="1:2" x14ac:dyDescent="0.25">
      <c r="A296" s="83">
        <v>41477</v>
      </c>
      <c r="B296">
        <v>0.27559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</v>
      </c>
    </row>
    <row r="299" spans="1:2" x14ac:dyDescent="0.25">
      <c r="A299" s="83">
        <v>41480</v>
      </c>
      <c r="B299">
        <v>0</v>
      </c>
    </row>
    <row r="300" spans="1:2" x14ac:dyDescent="0.25">
      <c r="A300" s="83">
        <v>41481</v>
      </c>
      <c r="B300">
        <v>7.8740000000000004E-2</v>
      </c>
    </row>
    <row r="301" spans="1:2" x14ac:dyDescent="0.25">
      <c r="A301" s="83">
        <v>41482</v>
      </c>
      <c r="B301">
        <v>7.8740000000000004E-2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7.8740000000000004E-2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</v>
      </c>
    </row>
    <row r="330" spans="1:2" x14ac:dyDescent="0.25">
      <c r="A330" s="83">
        <v>41511</v>
      </c>
      <c r="B330">
        <v>0</v>
      </c>
    </row>
    <row r="331" spans="1:2" x14ac:dyDescent="0.25">
      <c r="A331" s="83">
        <v>41512</v>
      </c>
      <c r="B331">
        <v>3.9370000000000002E-2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0</v>
      </c>
    </row>
    <row r="334" spans="1:2" x14ac:dyDescent="0.25">
      <c r="A334" s="83">
        <v>41515</v>
      </c>
      <c r="B334">
        <v>3.9370000000000002E-2</v>
      </c>
    </row>
    <row r="335" spans="1:2" x14ac:dyDescent="0.25">
      <c r="A335" s="83">
        <v>41516</v>
      </c>
      <c r="B335">
        <v>3.9370000000000002E-2</v>
      </c>
    </row>
    <row r="336" spans="1:2" x14ac:dyDescent="0.25">
      <c r="A336" s="83">
        <v>41517</v>
      </c>
      <c r="B336">
        <v>0.19685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0.15748000000000001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0.31496000000000002</v>
      </c>
    </row>
    <row r="345" spans="1:2" x14ac:dyDescent="0.25">
      <c r="A345" s="83">
        <v>41526</v>
      </c>
      <c r="B345">
        <v>0</v>
      </c>
    </row>
    <row r="346" spans="1:2" x14ac:dyDescent="0.25">
      <c r="A346" s="83">
        <v>41527</v>
      </c>
      <c r="B346">
        <v>0.86614000000000002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0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>
        <v>0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14.448789999999994</v>
      </c>
      <c r="C367" s="96">
        <f>SUM(B260:B366)</f>
        <v>5.551169999999999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7.8740000000000004E-2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0.23622000000000001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0.39369999999999999</v>
      </c>
    </row>
    <row r="36" spans="1:2" x14ac:dyDescent="0.25">
      <c r="A36" s="10">
        <v>40852</v>
      </c>
      <c r="B36">
        <v>0.70865999999999996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0.35432999999999998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3.9370000000000002E-2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0.23622000000000001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3.9370000000000002E-2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0.23622000000000001</v>
      </c>
    </row>
    <row r="63" spans="1:2" x14ac:dyDescent="0.25">
      <c r="A63" s="10">
        <v>40879</v>
      </c>
      <c r="B63">
        <v>7.8740000000000004E-2</v>
      </c>
    </row>
    <row r="64" spans="1:2" x14ac:dyDescent="0.25">
      <c r="A64" s="10">
        <v>40880</v>
      </c>
      <c r="B64">
        <v>0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0.19685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1.2598400000000001</v>
      </c>
    </row>
    <row r="74" spans="1:2" x14ac:dyDescent="0.25">
      <c r="A74" s="10">
        <v>40890</v>
      </c>
      <c r="B74">
        <v>0.43307000000000001</v>
      </c>
    </row>
    <row r="75" spans="1:2" x14ac:dyDescent="0.25">
      <c r="A75" s="10">
        <v>40891</v>
      </c>
      <c r="B75">
        <v>0.11811000000000001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0.43307000000000001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3.9370000000000002E-2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3.9370000000000002E-2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0.19685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0.82677</v>
      </c>
    </row>
    <row r="171" spans="1:2" x14ac:dyDescent="0.25">
      <c r="A171" s="10">
        <v>40987</v>
      </c>
      <c r="B171">
        <v>7.8740000000000004E-2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0.15748000000000001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0.23622000000000001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0.11811000000000001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</v>
      </c>
    </row>
    <row r="296" spans="1:2" x14ac:dyDescent="0.25">
      <c r="A296" s="10">
        <v>41112</v>
      </c>
      <c r="B296">
        <v>0.19685</v>
      </c>
    </row>
    <row r="297" spans="1:2" x14ac:dyDescent="0.25">
      <c r="A297" s="10">
        <v>41113</v>
      </c>
      <c r="B297">
        <v>0.11811000000000001</v>
      </c>
    </row>
    <row r="298" spans="1:2" x14ac:dyDescent="0.25">
      <c r="A298" s="10">
        <v>41114</v>
      </c>
      <c r="B298">
        <v>0.15748000000000001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7.8740000000000004E-2</v>
      </c>
    </row>
    <row r="303" spans="1:2" x14ac:dyDescent="0.25">
      <c r="A303" s="10">
        <v>41119</v>
      </c>
      <c r="B303">
        <v>3.9370000000000002E-2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0.23622000000000001</v>
      </c>
    </row>
    <row r="322" spans="1:2" x14ac:dyDescent="0.25">
      <c r="A322" s="10">
        <v>41138</v>
      </c>
      <c r="B322">
        <v>0.11811000000000001</v>
      </c>
    </row>
    <row r="323" spans="1:2" x14ac:dyDescent="0.25">
      <c r="A323" s="10">
        <v>41139</v>
      </c>
      <c r="B323">
        <v>0.19685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0.62992000000000004</v>
      </c>
    </row>
    <row r="327" spans="1:2" x14ac:dyDescent="0.25">
      <c r="A327" s="10">
        <v>41143</v>
      </c>
      <c r="B327">
        <v>3.9370000000000002E-2</v>
      </c>
    </row>
    <row r="328" spans="1:2" x14ac:dyDescent="0.25">
      <c r="A328" s="10">
        <v>41144</v>
      </c>
      <c r="B328">
        <v>0.43307000000000001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3.9370000000000002E-2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3.9370000000000002E-2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0</v>
      </c>
    </row>
    <row r="347" spans="1:2" x14ac:dyDescent="0.25">
      <c r="A347" s="10">
        <v>41163</v>
      </c>
      <c r="B347">
        <v>0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96"/>
      <c r="B367" s="96">
        <f>SUM(B1:B366)</f>
        <v>8.8582499999999982</v>
      </c>
      <c r="C367" s="96">
        <f>SUM(B259:B366)</f>
        <v>2.4409399999999999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3.9370000000000002E-2</v>
      </c>
    </row>
    <row r="5" spans="1:2" x14ac:dyDescent="0.25">
      <c r="A5" s="10">
        <v>40456</v>
      </c>
      <c r="B5">
        <v>0.94488000000000005</v>
      </c>
    </row>
    <row r="6" spans="1:2" x14ac:dyDescent="0.25">
      <c r="A6" s="10">
        <v>40457</v>
      </c>
      <c r="B6">
        <v>7.8740000000000004E-2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0.70865999999999996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0.27559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0.15748000000000001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0.19685</v>
      </c>
    </row>
    <row r="83" spans="1:2" x14ac:dyDescent="0.25">
      <c r="A83" s="10">
        <v>40534</v>
      </c>
      <c r="B83">
        <v>0.43307000000000001</v>
      </c>
    </row>
    <row r="84" spans="1:2" x14ac:dyDescent="0.25">
      <c r="A84" s="10">
        <v>40535</v>
      </c>
      <c r="B84">
        <v>7.8740000000000004E-2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1.2204699999999999</v>
      </c>
    </row>
    <row r="91" spans="1:2" x14ac:dyDescent="0.25">
      <c r="A91" s="10">
        <v>40542</v>
      </c>
      <c r="B91">
        <v>0.43307000000000001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0.70865999999999996</v>
      </c>
    </row>
    <row r="143" spans="1:2" x14ac:dyDescent="0.25">
      <c r="A143" s="10">
        <v>40594</v>
      </c>
      <c r="B143">
        <v>0.51180999999999999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3.9370000000000002E-2</v>
      </c>
    </row>
    <row r="150" spans="1:2" x14ac:dyDescent="0.25">
      <c r="A150" s="10">
        <v>40601</v>
      </c>
      <c r="B150">
        <v>0.43307000000000001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0.19685</v>
      </c>
    </row>
    <row r="174" spans="1:2" x14ac:dyDescent="0.25">
      <c r="A174" s="10">
        <v>40624</v>
      </c>
      <c r="B174">
        <v>3.9370000000000002E-2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0.43307000000000001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3.9370000000000002E-2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1.10236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0.27559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3.9370000000000002E-2</v>
      </c>
    </row>
    <row r="305" spans="1:2" x14ac:dyDescent="0.25">
      <c r="A305" s="10">
        <v>40755</v>
      </c>
      <c r="B305">
        <v>0</v>
      </c>
    </row>
    <row r="306" spans="1:2" x14ac:dyDescent="0.25">
      <c r="A306" s="10">
        <v>40756</v>
      </c>
      <c r="B306">
        <v>3.9370000000000002E-2</v>
      </c>
    </row>
    <row r="307" spans="1:2" x14ac:dyDescent="0.25">
      <c r="A307" s="10">
        <v>40757</v>
      </c>
      <c r="B307">
        <v>3.9370000000000002E-2</v>
      </c>
    </row>
    <row r="308" spans="1:2" x14ac:dyDescent="0.25">
      <c r="A308" s="10">
        <v>40758</v>
      </c>
      <c r="B308">
        <v>0.27559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0.47244000000000003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0.15748000000000001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9.3700599999999987</v>
      </c>
      <c r="C367" s="96">
        <f>SUM(B260:B366)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0.11811000000000001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2.40157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0.23622000000000001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 t="s">
        <v>87</v>
      </c>
    </row>
    <row r="95" spans="1:2" x14ac:dyDescent="0.25">
      <c r="A95" s="10">
        <v>40181</v>
      </c>
      <c r="B95" t="s">
        <v>87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7.8740000000000004E-2</v>
      </c>
    </row>
    <row r="111" spans="1:2" x14ac:dyDescent="0.25">
      <c r="A111" s="10">
        <v>40197</v>
      </c>
      <c r="B111">
        <v>1.5354300000000001</v>
      </c>
    </row>
    <row r="112" spans="1:2" x14ac:dyDescent="0.25">
      <c r="A112" s="10">
        <v>40198</v>
      </c>
      <c r="B112">
        <v>0.23622000000000001</v>
      </c>
    </row>
    <row r="113" spans="1:2" x14ac:dyDescent="0.25">
      <c r="A113" s="10">
        <v>40199</v>
      </c>
      <c r="B113">
        <v>5.1181000000000001</v>
      </c>
    </row>
    <row r="114" spans="1:2" x14ac:dyDescent="0.25">
      <c r="A114" s="10">
        <v>40200</v>
      </c>
      <c r="B114">
        <v>0.82677</v>
      </c>
    </row>
    <row r="115" spans="1:2" x14ac:dyDescent="0.25">
      <c r="A115" s="10">
        <v>40201</v>
      </c>
      <c r="B115">
        <v>0.11811000000000001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0.15748000000000001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3.9370000000000002E-2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</v>
      </c>
    </row>
    <row r="130" spans="1:2" x14ac:dyDescent="0.25">
      <c r="A130" s="10">
        <v>40216</v>
      </c>
      <c r="B130">
        <v>0.23622000000000001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0.11811000000000001</v>
      </c>
    </row>
    <row r="144" spans="1:2" x14ac:dyDescent="0.25">
      <c r="A144" s="10">
        <v>40230</v>
      </c>
      <c r="B144">
        <v>0.35432999999999998</v>
      </c>
    </row>
    <row r="145" spans="1:2" x14ac:dyDescent="0.25">
      <c r="A145" s="10">
        <v>40231</v>
      </c>
      <c r="B145">
        <v>3.9370000000000002E-2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</v>
      </c>
    </row>
    <row r="151" spans="1:2" x14ac:dyDescent="0.25">
      <c r="A151" s="10">
        <v>40237</v>
      </c>
      <c r="B151">
        <v>0.43307000000000001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0.19685</v>
      </c>
    </row>
    <row r="159" spans="1:2" x14ac:dyDescent="0.25">
      <c r="A159" s="10">
        <v>40244</v>
      </c>
      <c r="B159">
        <v>0.82677</v>
      </c>
    </row>
    <row r="160" spans="1:2" x14ac:dyDescent="0.25">
      <c r="A160" s="10">
        <v>40245</v>
      </c>
      <c r="B160">
        <v>0.11811000000000001</v>
      </c>
    </row>
    <row r="161" spans="1:2" x14ac:dyDescent="0.25">
      <c r="A161" s="10">
        <v>40246</v>
      </c>
      <c r="B161">
        <v>0.31496000000000002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3.9370000000000002E-2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0.31496000000000002</v>
      </c>
    </row>
    <row r="302" spans="1:2" x14ac:dyDescent="0.25">
      <c r="A302" s="10">
        <v>40387</v>
      </c>
      <c r="B302">
        <v>0.23622000000000001</v>
      </c>
    </row>
    <row r="303" spans="1:2" x14ac:dyDescent="0.25">
      <c r="A303" s="10">
        <v>40388</v>
      </c>
      <c r="B303">
        <v>3.9370000000000002E-2</v>
      </c>
    </row>
    <row r="304" spans="1:2" x14ac:dyDescent="0.25">
      <c r="A304" s="10">
        <v>40389</v>
      </c>
      <c r="B304">
        <v>3.9370000000000002E-2</v>
      </c>
    </row>
    <row r="305" spans="1:2" x14ac:dyDescent="0.25">
      <c r="A305" s="10">
        <v>40390</v>
      </c>
      <c r="B305">
        <v>0</v>
      </c>
    </row>
    <row r="306" spans="1:2" x14ac:dyDescent="0.25">
      <c r="A306" s="10">
        <v>40391</v>
      </c>
      <c r="B306">
        <v>0.15748000000000001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0.15748000000000001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</v>
      </c>
    </row>
    <row r="327" spans="1:2" x14ac:dyDescent="0.25">
      <c r="A327" s="10">
        <v>40412</v>
      </c>
      <c r="B327">
        <v>0.15748000000000001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7.8740000000000004E-2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7.8740000000000004E-2</v>
      </c>
    </row>
    <row r="358" spans="1:3" x14ac:dyDescent="0.25">
      <c r="A358" s="10">
        <v>40443</v>
      </c>
      <c r="B358">
        <v>0.23622000000000001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15.039339999999992</v>
      </c>
      <c r="C367" s="96">
        <f>SUM(B260:B366)</f>
        <v>1.5354300000000003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7.8740000000000004E-2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0.31496000000000002</v>
      </c>
    </row>
    <row r="58" spans="1:2" x14ac:dyDescent="0.25">
      <c r="A58" s="1">
        <v>39779</v>
      </c>
      <c r="B58">
        <v>0.90551000000000004</v>
      </c>
    </row>
    <row r="59" spans="1:2" x14ac:dyDescent="0.25">
      <c r="A59" s="1">
        <v>39780</v>
      </c>
      <c r="B59">
        <v>0.11811000000000001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3.9370000000000002E-2</v>
      </c>
    </row>
    <row r="75" spans="1:2" x14ac:dyDescent="0.25">
      <c r="A75" s="1">
        <v>39796</v>
      </c>
      <c r="B75">
        <v>3.9370000000000002E-2</v>
      </c>
    </row>
    <row r="76" spans="1:2" x14ac:dyDescent="0.25">
      <c r="A76" s="1">
        <v>39797</v>
      </c>
      <c r="B76">
        <v>0.11811000000000001</v>
      </c>
    </row>
    <row r="77" spans="1:2" x14ac:dyDescent="0.25">
      <c r="A77" s="1">
        <v>39798</v>
      </c>
      <c r="B77">
        <v>0.51180999999999999</v>
      </c>
    </row>
    <row r="78" spans="1:2" x14ac:dyDescent="0.25">
      <c r="A78" s="1">
        <v>39799</v>
      </c>
      <c r="B78">
        <v>0.23622000000000001</v>
      </c>
    </row>
    <row r="79" spans="1:2" x14ac:dyDescent="0.25">
      <c r="A79" s="1">
        <v>39800</v>
      </c>
      <c r="B79">
        <v>0.19685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0.23622000000000001</v>
      </c>
    </row>
    <row r="84" spans="1:2" x14ac:dyDescent="0.25">
      <c r="A84" s="1">
        <v>39805</v>
      </c>
      <c r="B84">
        <v>7.8740000000000004E-2</v>
      </c>
    </row>
    <row r="85" spans="1:2" x14ac:dyDescent="0.25">
      <c r="A85" s="1">
        <v>39806</v>
      </c>
      <c r="B85">
        <v>7.8740000000000004E-2</v>
      </c>
    </row>
    <row r="86" spans="1:2" x14ac:dyDescent="0.25">
      <c r="A86" s="1">
        <v>39807</v>
      </c>
      <c r="B86">
        <v>0.59055000000000002</v>
      </c>
    </row>
    <row r="87" spans="1:2" x14ac:dyDescent="0.25">
      <c r="A87" s="1">
        <v>39808</v>
      </c>
      <c r="B87">
        <v>0.51180999999999999</v>
      </c>
    </row>
    <row r="88" spans="1:2" x14ac:dyDescent="0.25">
      <c r="A88" s="1">
        <v>39809</v>
      </c>
      <c r="B88" t="s">
        <v>87</v>
      </c>
    </row>
    <row r="89" spans="1:2" x14ac:dyDescent="0.25">
      <c r="A89" s="1">
        <v>39810</v>
      </c>
      <c r="B89" t="s">
        <v>87</v>
      </c>
    </row>
    <row r="90" spans="1:2" x14ac:dyDescent="0.25">
      <c r="A90" s="1">
        <v>39811</v>
      </c>
      <c r="B90" t="s">
        <v>87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0.15748000000000001</v>
      </c>
    </row>
    <row r="97" spans="1:2" x14ac:dyDescent="0.25">
      <c r="A97" s="1">
        <v>39818</v>
      </c>
      <c r="B97">
        <v>3.9370000000000002E-2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0.31496000000000002</v>
      </c>
    </row>
    <row r="115" spans="1:2" x14ac:dyDescent="0.25">
      <c r="A115" s="1">
        <v>39836</v>
      </c>
      <c r="B115">
        <v>3.9370000000000002E-2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3.9370000000000002E-2</v>
      </c>
    </row>
    <row r="131" spans="1:2" x14ac:dyDescent="0.25">
      <c r="A131" s="1">
        <v>39852</v>
      </c>
      <c r="B131">
        <v>0.78739999999999999</v>
      </c>
    </row>
    <row r="132" spans="1:2" x14ac:dyDescent="0.25">
      <c r="A132" s="1">
        <v>39853</v>
      </c>
      <c r="B132">
        <v>1.4173199999999999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3.9370000000000002E-2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0.39369999999999999</v>
      </c>
    </row>
    <row r="195" spans="1:2" x14ac:dyDescent="0.25">
      <c r="A195" s="1">
        <v>39915</v>
      </c>
      <c r="B195">
        <v>3.9370000000000002E-2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3.9370000000000002E-2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0.23622000000000001</v>
      </c>
    </row>
    <row r="235" spans="1:2" x14ac:dyDescent="0.25">
      <c r="A235" s="1">
        <v>39955</v>
      </c>
      <c r="B235">
        <v>0.31496000000000002</v>
      </c>
    </row>
    <row r="236" spans="1:2" x14ac:dyDescent="0.25">
      <c r="A236" s="1">
        <v>39956</v>
      </c>
      <c r="B236">
        <v>7.8740000000000004E-2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3.9370000000000002E-2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3.9370000000000002E-2</v>
      </c>
    </row>
    <row r="291" spans="1:2" x14ac:dyDescent="0.25">
      <c r="A291" s="1">
        <v>40011</v>
      </c>
      <c r="B291">
        <v>7.8740000000000004E-2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0.19685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3.9370000000000002E-2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</v>
      </c>
    </row>
    <row r="327" spans="1:2" x14ac:dyDescent="0.25">
      <c r="A327" s="1">
        <v>40047</v>
      </c>
      <c r="B327">
        <v>0.78739999999999999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3.9370000000000002E-2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7.8740000000000004E-2</v>
      </c>
    </row>
    <row r="344" spans="1:2" x14ac:dyDescent="0.25">
      <c r="A344" s="1">
        <v>40064</v>
      </c>
      <c r="B344">
        <v>3.9370000000000002E-2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9.330689999999997</v>
      </c>
      <c r="C367" s="96">
        <f>SUM(B260:B366)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3.9370000000000002E-2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2.59842</v>
      </c>
    </row>
    <row r="62" spans="1:2" x14ac:dyDescent="0.25">
      <c r="A62" s="1">
        <v>39417</v>
      </c>
      <c r="B62">
        <v>2.55905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0.39369999999999999</v>
      </c>
    </row>
    <row r="69" spans="1:2" x14ac:dyDescent="0.25">
      <c r="A69" s="1">
        <v>39424</v>
      </c>
      <c r="B69">
        <v>0.35432999999999998</v>
      </c>
    </row>
    <row r="70" spans="1:2" x14ac:dyDescent="0.25">
      <c r="A70" s="1">
        <v>39425</v>
      </c>
      <c r="B70">
        <v>3.9370000000000002E-2</v>
      </c>
    </row>
    <row r="71" spans="1:2" x14ac:dyDescent="0.25">
      <c r="A71" s="1">
        <v>39426</v>
      </c>
      <c r="B71">
        <v>0.74802999999999997</v>
      </c>
    </row>
    <row r="72" spans="1:2" x14ac:dyDescent="0.25">
      <c r="A72" s="1">
        <v>39427</v>
      </c>
      <c r="B72">
        <v>0.15748000000000001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3.9370000000000002E-2</v>
      </c>
    </row>
    <row r="98" spans="1:2" x14ac:dyDescent="0.25">
      <c r="A98" s="1">
        <v>39453</v>
      </c>
      <c r="B98">
        <v>0.23622000000000001</v>
      </c>
    </row>
    <row r="99" spans="1:2" x14ac:dyDescent="0.25">
      <c r="A99" s="1">
        <v>39454</v>
      </c>
      <c r="B99">
        <v>0.90551000000000004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0.11811000000000001</v>
      </c>
    </row>
    <row r="117" spans="1:2" x14ac:dyDescent="0.25">
      <c r="A117" s="1">
        <v>39472</v>
      </c>
      <c r="B117">
        <v>3.9370000000000002E-2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3.2283400000000002</v>
      </c>
    </row>
    <row r="120" spans="1:2" x14ac:dyDescent="0.25">
      <c r="A120" s="1">
        <v>39475</v>
      </c>
      <c r="B120">
        <v>0.11811000000000001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0.19685</v>
      </c>
    </row>
    <row r="127" spans="1:2" x14ac:dyDescent="0.25">
      <c r="A127" s="1">
        <v>39482</v>
      </c>
      <c r="B127">
        <v>0.51180999999999999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0.11811000000000001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0.43307000000000001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0.23622000000000001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7.8740000000000004E-2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3.9370000000000002E-2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3.9370000000000002E-2</v>
      </c>
    </row>
    <row r="236" spans="1:2" x14ac:dyDescent="0.25">
      <c r="A236" s="1">
        <v>39591</v>
      </c>
      <c r="B236">
        <v>0.43307000000000001</v>
      </c>
    </row>
    <row r="237" spans="1:2" x14ac:dyDescent="0.25">
      <c r="A237" s="1">
        <v>39592</v>
      </c>
      <c r="B237">
        <v>0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 t="s">
        <v>87</v>
      </c>
    </row>
    <row r="257" spans="1:2" x14ac:dyDescent="0.25">
      <c r="A257" s="1">
        <v>39612</v>
      </c>
      <c r="B257" t="s">
        <v>87</v>
      </c>
    </row>
    <row r="258" spans="1:2" x14ac:dyDescent="0.25">
      <c r="A258" s="1">
        <v>39613</v>
      </c>
      <c r="B258" t="s">
        <v>87</v>
      </c>
    </row>
    <row r="259" spans="1:2" x14ac:dyDescent="0.25">
      <c r="A259" s="1">
        <v>39614</v>
      </c>
      <c r="B259" t="s">
        <v>87</v>
      </c>
    </row>
    <row r="260" spans="1:2" x14ac:dyDescent="0.25">
      <c r="A260" s="1">
        <v>39615</v>
      </c>
      <c r="B260" t="s">
        <v>87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0.43307000000000001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0.19685</v>
      </c>
    </row>
    <row r="285" spans="1:2" x14ac:dyDescent="0.25">
      <c r="A285" s="1">
        <v>39640</v>
      </c>
      <c r="B285">
        <v>0.15748000000000001</v>
      </c>
    </row>
    <row r="286" spans="1:2" x14ac:dyDescent="0.25">
      <c r="A286" s="1">
        <v>39641</v>
      </c>
      <c r="B286">
        <v>0.23622000000000001</v>
      </c>
    </row>
    <row r="287" spans="1:2" x14ac:dyDescent="0.25">
      <c r="A287" s="1">
        <v>39642</v>
      </c>
      <c r="B287">
        <v>0</v>
      </c>
    </row>
    <row r="288" spans="1:2" x14ac:dyDescent="0.25">
      <c r="A288" s="1">
        <v>39643</v>
      </c>
      <c r="B288">
        <v>0.19685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0.15748000000000001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3.9370000000000002E-2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0.94488000000000005</v>
      </c>
    </row>
    <row r="311" spans="1:2" x14ac:dyDescent="0.25">
      <c r="A311" s="1">
        <v>39666</v>
      </c>
      <c r="B311">
        <v>7.8740000000000004E-2</v>
      </c>
    </row>
    <row r="312" spans="1:2" x14ac:dyDescent="0.25">
      <c r="A312" s="1">
        <v>39667</v>
      </c>
      <c r="B312">
        <v>0.70865999999999996</v>
      </c>
    </row>
    <row r="313" spans="1:2" x14ac:dyDescent="0.25">
      <c r="A313" s="1">
        <v>39668</v>
      </c>
      <c r="B313">
        <v>0.11811000000000001</v>
      </c>
    </row>
    <row r="314" spans="1:2" x14ac:dyDescent="0.25">
      <c r="A314" s="1">
        <v>39669</v>
      </c>
      <c r="B314">
        <v>1.02362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0.66929000000000005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0.39369999999999999</v>
      </c>
    </row>
    <row r="331" spans="1:2" x14ac:dyDescent="0.25">
      <c r="A331" s="1">
        <v>39686</v>
      </c>
      <c r="B331">
        <v>0.27559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</v>
      </c>
    </row>
    <row r="346" spans="1:2" x14ac:dyDescent="0.25">
      <c r="A346" s="1">
        <v>39701</v>
      </c>
      <c r="B346">
        <v>0.31496000000000002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">
        <v>39721</v>
      </c>
      <c r="B366">
        <v>0</v>
      </c>
    </row>
    <row r="367" spans="1:3" x14ac:dyDescent="0.25">
      <c r="A367" s="96"/>
      <c r="B367" s="96">
        <f>SUM(B1:B366)</f>
        <v>19.606259999999999</v>
      </c>
      <c r="C367" s="96">
        <f>SUM(B259:B366)</f>
        <v>5.9448700000000008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7.8740000000000004E-2</v>
      </c>
    </row>
    <row r="6" spans="1:2" x14ac:dyDescent="0.25">
      <c r="A6" s="1">
        <v>38996</v>
      </c>
      <c r="B6">
        <v>0.39369999999999999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0.11811000000000001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0.15748000000000001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0.47244000000000003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3.9370000000000002E-2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0.27559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0.78739999999999999</v>
      </c>
    </row>
    <row r="124" spans="1:2" x14ac:dyDescent="0.25">
      <c r="A124" s="1">
        <v>39114</v>
      </c>
      <c r="B124">
        <v>7.8740000000000004E-2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0.11811000000000001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7.8740000000000004E-2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0.35432999999999998</v>
      </c>
    </row>
    <row r="175" spans="1:2" x14ac:dyDescent="0.25">
      <c r="A175" s="1">
        <v>39164</v>
      </c>
      <c r="B175">
        <v>0.11811000000000001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0.19685</v>
      </c>
    </row>
    <row r="196" spans="1:2" x14ac:dyDescent="0.25">
      <c r="A196" s="1">
        <v>39185</v>
      </c>
      <c r="B196">
        <v>3.9370000000000002E-2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0.39369999999999999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2.3622000000000001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 t="s">
        <v>87</v>
      </c>
    </row>
    <row r="303" spans="1:2" x14ac:dyDescent="0.25">
      <c r="A303" s="1">
        <v>39292</v>
      </c>
      <c r="B303" t="s">
        <v>87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1.4173199999999999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0.15748000000000001</v>
      </c>
    </row>
    <row r="310" spans="1:2" x14ac:dyDescent="0.25">
      <c r="A310" s="1">
        <v>39299</v>
      </c>
      <c r="B310">
        <v>7.8740000000000004E-2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7.8740000000000004E-2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0.15748000000000001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3.9370000000000002E-2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0.15748000000000001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0.15748000000000001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7.8740000000000004E-2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8.936989999999998</v>
      </c>
      <c r="C367" s="96">
        <f>SUM(B260:B366)</f>
        <v>5.1180999999999974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3.9370000000000002E-2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7.8740000000000004E-2</v>
      </c>
    </row>
    <row r="18" spans="1:2" x14ac:dyDescent="0.25">
      <c r="A18" s="1">
        <v>38643</v>
      </c>
      <c r="B18">
        <v>0.19685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0.35432999999999998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1.2204699999999999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0.27559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3.9370000000000002E-2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0.15748000000000001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0.11811000000000001</v>
      </c>
    </row>
    <row r="274" spans="1:2" x14ac:dyDescent="0.25">
      <c r="A274" s="1">
        <v>38898</v>
      </c>
      <c r="B274">
        <v>0.39369999999999999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0.78739999999999999</v>
      </c>
    </row>
    <row r="283" spans="1:2" x14ac:dyDescent="0.25">
      <c r="A283" s="1">
        <v>38907</v>
      </c>
      <c r="B283">
        <v>7.8740000000000004E-2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0.15748000000000001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3.9370000000000002E-2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0.55118</v>
      </c>
    </row>
    <row r="304" spans="1:2" x14ac:dyDescent="0.25">
      <c r="A304" s="1">
        <v>38928</v>
      </c>
      <c r="B304">
        <v>0.19685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0.15748000000000001</v>
      </c>
    </row>
    <row r="318" spans="1:2" x14ac:dyDescent="0.25">
      <c r="A318" s="1">
        <v>38942</v>
      </c>
      <c r="B318">
        <v>0.15748000000000001</v>
      </c>
    </row>
    <row r="319" spans="1:2" x14ac:dyDescent="0.25">
      <c r="A319" s="1">
        <v>38943</v>
      </c>
      <c r="B319">
        <v>0.86614000000000002</v>
      </c>
    </row>
    <row r="320" spans="1:2" x14ac:dyDescent="0.25">
      <c r="A320" s="1">
        <v>38944</v>
      </c>
      <c r="B320">
        <v>3.9370000000000002E-2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0.43307000000000001</v>
      </c>
    </row>
    <row r="329" spans="1:2" x14ac:dyDescent="0.25">
      <c r="A329" s="1">
        <v>38953</v>
      </c>
      <c r="B329">
        <v>7.8740000000000004E-2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0.43307000000000001</v>
      </c>
    </row>
    <row r="336" spans="1:2" x14ac:dyDescent="0.25">
      <c r="A336" s="1">
        <v>38960</v>
      </c>
      <c r="B336">
        <v>0.11811000000000001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7.8740000000000004E-2</v>
      </c>
    </row>
    <row r="339" spans="1:2" x14ac:dyDescent="0.25">
      <c r="A339" s="1">
        <v>38963</v>
      </c>
      <c r="B339">
        <v>0.86614000000000002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0.23622000000000001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0.15748000000000001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8.5826599999999971</v>
      </c>
      <c r="C367" s="96">
        <f>SUM(B260:B366)</f>
        <v>6.1810899999999984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0.43307000000000001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0.78739999999999999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3.9370000000000002E-2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0.78739999999999999</v>
      </c>
    </row>
    <row r="53" spans="1:2" x14ac:dyDescent="0.25">
      <c r="A53" s="1">
        <v>38313</v>
      </c>
      <c r="B53">
        <v>0.19685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0.43307000000000001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0.62992000000000004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0.27559</v>
      </c>
    </row>
    <row r="90" spans="1:2" x14ac:dyDescent="0.25">
      <c r="A90" s="1">
        <v>38350</v>
      </c>
      <c r="B90">
        <v>1.9684999999999999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1.45669</v>
      </c>
    </row>
    <row r="96" spans="1:2" x14ac:dyDescent="0.25">
      <c r="A96" s="1">
        <v>38356</v>
      </c>
      <c r="B96">
        <v>1.1417299999999999</v>
      </c>
    </row>
    <row r="97" spans="1:2" x14ac:dyDescent="0.25">
      <c r="A97" s="1">
        <v>38357</v>
      </c>
      <c r="B97">
        <v>7.8740000000000004E-2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1.02362</v>
      </c>
    </row>
    <row r="119" spans="1:2" x14ac:dyDescent="0.25">
      <c r="A119" s="1">
        <v>38379</v>
      </c>
      <c r="B119">
        <v>0.39369999999999999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0.27559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0.15748000000000001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0.47244000000000003</v>
      </c>
    </row>
    <row r="134" spans="1:2" x14ac:dyDescent="0.25">
      <c r="A134" s="1">
        <v>38394</v>
      </c>
      <c r="B134">
        <v>2.0866099999999999</v>
      </c>
    </row>
    <row r="135" spans="1:2" x14ac:dyDescent="0.25">
      <c r="A135" s="1">
        <v>38395</v>
      </c>
      <c r="B135">
        <v>0.66929000000000005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0.82677</v>
      </c>
    </row>
    <row r="143" spans="1:2" x14ac:dyDescent="0.25">
      <c r="A143" s="1">
        <v>38403</v>
      </c>
      <c r="B143">
        <v>0.23622000000000001</v>
      </c>
    </row>
    <row r="144" spans="1:2" x14ac:dyDescent="0.25">
      <c r="A144" s="1">
        <v>38404</v>
      </c>
      <c r="B144">
        <v>0.27559</v>
      </c>
    </row>
    <row r="145" spans="1:2" x14ac:dyDescent="0.25">
      <c r="A145" s="1">
        <v>38405</v>
      </c>
      <c r="B145">
        <v>0.23622000000000001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0.55118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3.9370000000000002E-2</v>
      </c>
    </row>
    <row r="172" spans="1:2" x14ac:dyDescent="0.25">
      <c r="A172" s="1">
        <v>38431</v>
      </c>
      <c r="B172">
        <v>0.19685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0.43307000000000001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0.11811000000000001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7.8740000000000004E-2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0.70865999999999996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0.23622000000000001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0.74802999999999997</v>
      </c>
    </row>
    <row r="304" spans="1:2" x14ac:dyDescent="0.25">
      <c r="A304" s="1">
        <v>38563</v>
      </c>
      <c r="B304">
        <v>0.15748000000000001</v>
      </c>
    </row>
    <row r="305" spans="1:2" x14ac:dyDescent="0.25">
      <c r="A305" s="1">
        <v>38564</v>
      </c>
      <c r="B305">
        <v>0.23622000000000001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0.11811000000000001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3.9370000000000002E-2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0.74802999999999997</v>
      </c>
    </row>
    <row r="315" spans="1:2" x14ac:dyDescent="0.25">
      <c r="A315" s="1">
        <v>38574</v>
      </c>
      <c r="B315">
        <v>0.11811000000000001</v>
      </c>
    </row>
    <row r="316" spans="1:2" x14ac:dyDescent="0.25">
      <c r="A316" s="1">
        <v>38575</v>
      </c>
      <c r="B316">
        <v>3.9370000000000002E-2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0.31496000000000002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0.47244000000000003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3.9370000000000002E-2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21.299170000000011</v>
      </c>
      <c r="C367" s="96">
        <f>SUM(B260:B366)</f>
        <v>4.2913299999999994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0.62992000000000004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0.11811000000000001</v>
      </c>
    </row>
    <row r="33" spans="1:2" x14ac:dyDescent="0.25">
      <c r="A33" s="1">
        <v>37927</v>
      </c>
      <c r="B33">
        <v>3.9370000000000002E-2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1.65354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 t="s">
        <v>87</v>
      </c>
    </row>
    <row r="72" spans="1:2" x14ac:dyDescent="0.25">
      <c r="A72" s="1">
        <v>37966</v>
      </c>
      <c r="B72">
        <v>0.23622000000000001</v>
      </c>
    </row>
    <row r="73" spans="1:2" x14ac:dyDescent="0.25">
      <c r="A73" s="1">
        <v>37967</v>
      </c>
      <c r="B73" t="s">
        <v>87</v>
      </c>
    </row>
    <row r="74" spans="1:2" x14ac:dyDescent="0.25">
      <c r="A74" s="1">
        <v>37968</v>
      </c>
      <c r="B74" t="s">
        <v>87</v>
      </c>
    </row>
    <row r="75" spans="1:2" x14ac:dyDescent="0.25">
      <c r="A75" s="1">
        <v>37969</v>
      </c>
      <c r="B75" t="s">
        <v>87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 t="s">
        <v>87</v>
      </c>
    </row>
    <row r="81" spans="1:2" x14ac:dyDescent="0.25">
      <c r="A81" s="1">
        <v>37975</v>
      </c>
      <c r="B81" t="s">
        <v>87</v>
      </c>
    </row>
    <row r="82" spans="1:2" x14ac:dyDescent="0.25">
      <c r="A82" s="1">
        <v>37976</v>
      </c>
      <c r="B82" t="s">
        <v>87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0.27559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0.15748000000000001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0.11811000000000001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3.9370000000000002E-2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0.19685</v>
      </c>
    </row>
    <row r="127" spans="1:2" x14ac:dyDescent="0.25">
      <c r="A127" s="1">
        <v>38021</v>
      </c>
      <c r="B127">
        <v>7.8740000000000004E-2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0.78739999999999999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3.9370000000000002E-2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0.62992000000000004</v>
      </c>
    </row>
    <row r="157" spans="1:2" x14ac:dyDescent="0.25">
      <c r="A157" s="1">
        <v>38051</v>
      </c>
      <c r="B157">
        <v>0.35432999999999998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1.1417299999999999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1.10236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0.15748000000000001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3.9370000000000002E-2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3.9370000000000002E-2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7.8740000000000004E-2</v>
      </c>
    </row>
    <row r="311" spans="1:2" x14ac:dyDescent="0.25">
      <c r="A311" s="1">
        <v>38205</v>
      </c>
      <c r="B311">
        <v>3.9370000000000002E-2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0.11811000000000001</v>
      </c>
    </row>
    <row r="316" spans="1:2" x14ac:dyDescent="0.25">
      <c r="A316" s="1">
        <v>38210</v>
      </c>
      <c r="B316">
        <v>0.31496000000000002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0.55118</v>
      </c>
    </row>
    <row r="319" spans="1:2" x14ac:dyDescent="0.25">
      <c r="A319" s="1">
        <v>38213</v>
      </c>
      <c r="B319">
        <v>3.9370000000000002E-2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0.51180999999999999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1.4960599999999999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6"/>
      <c r="B367" s="96">
        <f>SUM(B1:B366)</f>
        <v>11.377929999999999</v>
      </c>
      <c r="C367" s="96">
        <f>SUM(B259:B366)</f>
        <v>3.3858199999999998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0.31496000000000002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7.8740000000000004E-2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0.19685</v>
      </c>
    </row>
    <row r="27" spans="1:2" x14ac:dyDescent="0.25">
      <c r="A27" s="1">
        <v>37556</v>
      </c>
      <c r="B27">
        <v>0.15748000000000001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0.11811000000000001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0.39369999999999999</v>
      </c>
    </row>
    <row r="61" spans="1:2" x14ac:dyDescent="0.25">
      <c r="A61" s="1">
        <v>37590</v>
      </c>
      <c r="B61">
        <v>0.19685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3.9370000000000002E-2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7.8740000000000004E-2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0.23622000000000001</v>
      </c>
    </row>
    <row r="84" spans="1:2" x14ac:dyDescent="0.25">
      <c r="A84" s="1">
        <v>37613</v>
      </c>
      <c r="B84">
        <v>7.8740000000000004E-2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0.39369999999999999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 t="s">
        <v>87</v>
      </c>
    </row>
    <row r="125" spans="1:2" x14ac:dyDescent="0.25">
      <c r="A125" s="1">
        <v>37654</v>
      </c>
      <c r="B125" t="s">
        <v>87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0.35432999999999998</v>
      </c>
    </row>
    <row r="136" spans="1:2" x14ac:dyDescent="0.25">
      <c r="A136" s="1">
        <v>37665</v>
      </c>
      <c r="B136">
        <v>2.8740100000000002</v>
      </c>
    </row>
    <row r="137" spans="1:2" x14ac:dyDescent="0.25">
      <c r="A137" s="1">
        <v>37666</v>
      </c>
      <c r="B137">
        <v>0.43307000000000001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1.10236</v>
      </c>
    </row>
    <row r="149" spans="1:2" x14ac:dyDescent="0.25">
      <c r="A149" s="1">
        <v>37678</v>
      </c>
      <c r="B149">
        <v>0.27559</v>
      </c>
    </row>
    <row r="150" spans="1:2" x14ac:dyDescent="0.25">
      <c r="A150" s="1">
        <v>37679</v>
      </c>
      <c r="B150">
        <v>0.35432999999999998</v>
      </c>
    </row>
    <row r="151" spans="1:2" x14ac:dyDescent="0.25">
      <c r="A151" s="1">
        <v>37680</v>
      </c>
      <c r="B151">
        <v>0.19685</v>
      </c>
    </row>
    <row r="152" spans="1:2" x14ac:dyDescent="0.25">
      <c r="A152" s="1"/>
    </row>
    <row r="153" spans="1:2" x14ac:dyDescent="0.25">
      <c r="A153" s="1">
        <v>37681</v>
      </c>
      <c r="B153">
        <v>0.31496000000000002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7.8740000000000004E-2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 t="s">
        <v>87</v>
      </c>
    </row>
    <row r="160" spans="1:2" x14ac:dyDescent="0.25">
      <c r="A160" s="1">
        <v>37688</v>
      </c>
      <c r="B160" t="s">
        <v>87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0.59055000000000002</v>
      </c>
    </row>
    <row r="169" spans="1:2" x14ac:dyDescent="0.25">
      <c r="A169" s="1">
        <v>37697</v>
      </c>
      <c r="B169">
        <v>0.27559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3.9370000000000002E-2</v>
      </c>
    </row>
    <row r="302" spans="1:2" x14ac:dyDescent="0.25">
      <c r="A302" s="1">
        <v>37830</v>
      </c>
      <c r="B302">
        <v>0.11811000000000001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0.27559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0.39369999999999999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0.19685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7.8740000000000004E-2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0.86614000000000002</v>
      </c>
    </row>
    <row r="334" spans="1:2" x14ac:dyDescent="0.25">
      <c r="A334" s="1">
        <v>37862</v>
      </c>
      <c r="B334">
        <v>0.11811000000000001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0.31496000000000002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0.15748000000000001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7"/>
      <c r="B367" s="96">
        <f>SUM(B1:B366)</f>
        <v>12.125959999999996</v>
      </c>
      <c r="C367" s="96">
        <f>SUM(B260:B366)</f>
        <v>2.6377900000000003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0.19685</v>
      </c>
    </row>
    <row r="8" spans="1:2" x14ac:dyDescent="0.25">
      <c r="A8" s="1">
        <v>37172</v>
      </c>
      <c r="B8">
        <v>0.35432999999999998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0.11811000000000001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0.55118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0.11811000000000001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0.11811000000000001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0.23622000000000001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0.70865999999999996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3.9370000000000002E-2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0.19685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0.11811000000000001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0.19685</v>
      </c>
    </row>
    <row r="343" spans="1:2" x14ac:dyDescent="0.25">
      <c r="A343" s="1">
        <v>37506</v>
      </c>
      <c r="B343">
        <v>0.43307000000000001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0.15748000000000001</v>
      </c>
    </row>
    <row r="346" spans="1:2" x14ac:dyDescent="0.25">
      <c r="A346" s="1">
        <v>37509</v>
      </c>
      <c r="B346">
        <v>0.51180999999999999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SUM(B1:B366)</f>
        <v>4.2125899999999996</v>
      </c>
      <c r="C367" s="96">
        <f>SUM(B260:B366)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0.31496000000000002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0.90551000000000004</v>
      </c>
    </row>
    <row r="11" spans="1:2" x14ac:dyDescent="0.25">
      <c r="A11" s="1">
        <v>36810</v>
      </c>
      <c r="B11">
        <v>0.11811000000000001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3.9370000000000002E-2</v>
      </c>
    </row>
    <row r="20" spans="1:2" x14ac:dyDescent="0.25">
      <c r="A20" s="1">
        <v>36819</v>
      </c>
      <c r="B20">
        <v>3.9370000000000002E-2</v>
      </c>
    </row>
    <row r="21" spans="1:2" x14ac:dyDescent="0.25">
      <c r="A21" s="1">
        <v>36820</v>
      </c>
      <c r="B21">
        <v>0.35432999999999998</v>
      </c>
    </row>
    <row r="22" spans="1:2" x14ac:dyDescent="0.25">
      <c r="A22" s="1">
        <v>36821</v>
      </c>
      <c r="B22">
        <v>2.3228300000000002</v>
      </c>
    </row>
    <row r="23" spans="1:2" x14ac:dyDescent="0.25">
      <c r="A23" s="1">
        <v>36822</v>
      </c>
      <c r="B23">
        <v>0.51180999999999999</v>
      </c>
    </row>
    <row r="24" spans="1:2" x14ac:dyDescent="0.25">
      <c r="A24" s="1">
        <v>36823</v>
      </c>
      <c r="B24">
        <v>0.66929000000000005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1.02362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0.31496000000000002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0.15748000000000001</v>
      </c>
    </row>
    <row r="36" spans="1:2" x14ac:dyDescent="0.25">
      <c r="A36" s="1">
        <v>36835</v>
      </c>
      <c r="B36">
        <v>3.9370000000000002E-2</v>
      </c>
    </row>
    <row r="37" spans="1:2" x14ac:dyDescent="0.25">
      <c r="A37" s="1">
        <v>36836</v>
      </c>
      <c r="B37">
        <v>0.19685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3.9370000000000002E-2</v>
      </c>
    </row>
    <row r="43" spans="1:2" x14ac:dyDescent="0.25">
      <c r="A43" s="1">
        <v>36842</v>
      </c>
      <c r="B43">
        <v>3.9370000000000002E-2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0.74802999999999997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0.51180999999999999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0.23622000000000001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1.29921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0.27559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7.8740000000000004E-2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0.31496000000000002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1.1417299999999999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0.35432999999999998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0.82677</v>
      </c>
    </row>
    <row r="189" spans="1:2" x14ac:dyDescent="0.25">
      <c r="A189" s="1">
        <v>36987</v>
      </c>
      <c r="B189">
        <v>0.39369999999999999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0.15748000000000001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0.11811000000000001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0.27559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0.66929000000000005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0.62992000000000004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0.86614000000000002</v>
      </c>
    </row>
    <row r="313" spans="1:2" x14ac:dyDescent="0.25">
      <c r="A313" s="1">
        <v>37111</v>
      </c>
      <c r="B313">
        <v>0.27559</v>
      </c>
    </row>
    <row r="314" spans="1:2" x14ac:dyDescent="0.25">
      <c r="A314" s="1">
        <v>37112</v>
      </c>
      <c r="B314">
        <v>0.31496000000000002</v>
      </c>
    </row>
    <row r="315" spans="1:2" x14ac:dyDescent="0.25">
      <c r="A315" s="1">
        <v>37113</v>
      </c>
      <c r="B315">
        <v>7.8740000000000004E-2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7.8740000000000004E-2</v>
      </c>
    </row>
    <row r="318" spans="1:2" x14ac:dyDescent="0.25">
      <c r="A318" s="1">
        <v>37116</v>
      </c>
      <c r="B318">
        <v>0.47244000000000003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0.19685</v>
      </c>
    </row>
    <row r="351" spans="1:2" x14ac:dyDescent="0.25">
      <c r="A351" s="1">
        <v>37149</v>
      </c>
      <c r="B351">
        <v>0.23622000000000001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6"/>
      <c r="B367" s="96">
        <f>SUM(B1:B366)</f>
        <v>18.54327</v>
      </c>
      <c r="C367" s="96">
        <f>SUM(B260:B366)</f>
        <v>4.2913300000000003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 t="s">
        <v>87</v>
      </c>
    </row>
    <row r="2" spans="1:2" x14ac:dyDescent="0.25">
      <c r="A2" s="1">
        <v>36435</v>
      </c>
      <c r="B2" t="s">
        <v>87</v>
      </c>
    </row>
    <row r="3" spans="1:2" x14ac:dyDescent="0.25">
      <c r="A3" s="1">
        <v>36436</v>
      </c>
      <c r="B3" t="s">
        <v>87</v>
      </c>
    </row>
    <row r="4" spans="1:2" x14ac:dyDescent="0.25">
      <c r="A4" s="1">
        <v>36437</v>
      </c>
      <c r="B4" t="s">
        <v>87</v>
      </c>
    </row>
    <row r="5" spans="1:2" x14ac:dyDescent="0.25">
      <c r="A5" s="1">
        <v>36438</v>
      </c>
      <c r="B5" t="s">
        <v>87</v>
      </c>
    </row>
    <row r="6" spans="1:2" x14ac:dyDescent="0.25">
      <c r="A6" s="1">
        <v>36439</v>
      </c>
      <c r="B6" t="s">
        <v>87</v>
      </c>
    </row>
    <row r="7" spans="1:2" x14ac:dyDescent="0.25">
      <c r="A7" s="1">
        <v>36440</v>
      </c>
      <c r="B7" t="s">
        <v>87</v>
      </c>
    </row>
    <row r="8" spans="1:2" x14ac:dyDescent="0.25">
      <c r="A8" s="1">
        <v>36441</v>
      </c>
      <c r="B8" t="s">
        <v>87</v>
      </c>
    </row>
    <row r="9" spans="1:2" x14ac:dyDescent="0.25">
      <c r="A9" s="1">
        <v>36442</v>
      </c>
      <c r="B9" t="s">
        <v>87</v>
      </c>
    </row>
    <row r="10" spans="1:2" x14ac:dyDescent="0.25">
      <c r="A10" s="1">
        <v>36443</v>
      </c>
      <c r="B10" t="s">
        <v>87</v>
      </c>
    </row>
    <row r="11" spans="1:2" x14ac:dyDescent="0.25">
      <c r="A11" s="1">
        <v>36444</v>
      </c>
      <c r="B11" t="s">
        <v>87</v>
      </c>
    </row>
    <row r="12" spans="1:2" x14ac:dyDescent="0.25">
      <c r="A12" s="1">
        <v>36445</v>
      </c>
      <c r="B12" t="s">
        <v>87</v>
      </c>
    </row>
    <row r="13" spans="1:2" x14ac:dyDescent="0.25">
      <c r="A13" s="1">
        <v>36446</v>
      </c>
      <c r="B13" t="s">
        <v>87</v>
      </c>
    </row>
    <row r="14" spans="1:2" x14ac:dyDescent="0.25">
      <c r="A14" s="1">
        <v>36447</v>
      </c>
      <c r="B14" t="s">
        <v>87</v>
      </c>
    </row>
    <row r="15" spans="1:2" x14ac:dyDescent="0.25">
      <c r="A15" s="1">
        <v>36448</v>
      </c>
      <c r="B15" t="s">
        <v>87</v>
      </c>
    </row>
    <row r="16" spans="1:2" x14ac:dyDescent="0.25">
      <c r="A16" s="1">
        <v>36449</v>
      </c>
      <c r="B16" t="s">
        <v>87</v>
      </c>
    </row>
    <row r="17" spans="1:2" x14ac:dyDescent="0.25">
      <c r="A17" s="1">
        <v>36450</v>
      </c>
      <c r="B17" t="s">
        <v>87</v>
      </c>
    </row>
    <row r="18" spans="1:2" x14ac:dyDescent="0.25">
      <c r="A18" s="1">
        <v>36451</v>
      </c>
      <c r="B18" t="s">
        <v>87</v>
      </c>
    </row>
    <row r="19" spans="1:2" x14ac:dyDescent="0.25">
      <c r="A19" s="1">
        <v>36452</v>
      </c>
      <c r="B19" t="s">
        <v>87</v>
      </c>
    </row>
    <row r="20" spans="1:2" x14ac:dyDescent="0.25">
      <c r="A20" s="1">
        <v>36453</v>
      </c>
      <c r="B20" t="s">
        <v>87</v>
      </c>
    </row>
    <row r="21" spans="1:2" x14ac:dyDescent="0.25">
      <c r="A21" s="1">
        <v>36454</v>
      </c>
      <c r="B21" t="s">
        <v>87</v>
      </c>
    </row>
    <row r="22" spans="1:2" x14ac:dyDescent="0.25">
      <c r="A22" s="1">
        <v>36455</v>
      </c>
      <c r="B22" t="s">
        <v>87</v>
      </c>
    </row>
    <row r="23" spans="1:2" x14ac:dyDescent="0.25">
      <c r="A23" s="1">
        <v>36456</v>
      </c>
      <c r="B23" t="s">
        <v>87</v>
      </c>
    </row>
    <row r="24" spans="1:2" x14ac:dyDescent="0.25">
      <c r="A24" s="1">
        <v>36457</v>
      </c>
      <c r="B24" t="s">
        <v>87</v>
      </c>
    </row>
    <row r="25" spans="1:2" x14ac:dyDescent="0.25">
      <c r="A25" s="1">
        <v>36458</v>
      </c>
      <c r="B25" t="s">
        <v>87</v>
      </c>
    </row>
    <row r="26" spans="1:2" x14ac:dyDescent="0.25">
      <c r="A26" s="1">
        <v>36459</v>
      </c>
      <c r="B26" t="s">
        <v>87</v>
      </c>
    </row>
    <row r="27" spans="1:2" x14ac:dyDescent="0.25">
      <c r="A27" s="1">
        <v>36460</v>
      </c>
      <c r="B27" t="s">
        <v>87</v>
      </c>
    </row>
    <row r="28" spans="1:2" x14ac:dyDescent="0.25">
      <c r="A28" s="1">
        <v>36461</v>
      </c>
      <c r="B28" t="s">
        <v>87</v>
      </c>
    </row>
    <row r="29" spans="1:2" x14ac:dyDescent="0.25">
      <c r="A29" s="1">
        <v>36462</v>
      </c>
      <c r="B29" t="s">
        <v>87</v>
      </c>
    </row>
    <row r="30" spans="1:2" x14ac:dyDescent="0.25">
      <c r="A30" s="1">
        <v>36463</v>
      </c>
      <c r="B30" t="s">
        <v>87</v>
      </c>
    </row>
    <row r="31" spans="1:2" x14ac:dyDescent="0.25">
      <c r="A31" s="1">
        <v>36464</v>
      </c>
      <c r="B31" t="s">
        <v>87</v>
      </c>
    </row>
    <row r="32" spans="1:2" x14ac:dyDescent="0.25">
      <c r="A32" s="1">
        <v>36465</v>
      </c>
      <c r="B32" t="s">
        <v>87</v>
      </c>
    </row>
    <row r="33" spans="1:2" x14ac:dyDescent="0.25">
      <c r="A33" s="1">
        <v>36466</v>
      </c>
      <c r="B33" t="s">
        <v>87</v>
      </c>
    </row>
    <row r="34" spans="1:2" x14ac:dyDescent="0.25">
      <c r="A34" s="1">
        <v>36467</v>
      </c>
      <c r="B34" t="s">
        <v>87</v>
      </c>
    </row>
    <row r="35" spans="1:2" x14ac:dyDescent="0.25">
      <c r="A35" s="1">
        <v>36468</v>
      </c>
      <c r="B35" t="s">
        <v>87</v>
      </c>
    </row>
    <row r="36" spans="1:2" x14ac:dyDescent="0.25">
      <c r="A36" s="1">
        <v>36469</v>
      </c>
      <c r="B36" t="s">
        <v>87</v>
      </c>
    </row>
    <row r="37" spans="1:2" x14ac:dyDescent="0.25">
      <c r="A37" s="1">
        <v>36470</v>
      </c>
      <c r="B37" t="s">
        <v>87</v>
      </c>
    </row>
    <row r="38" spans="1:2" x14ac:dyDescent="0.25">
      <c r="A38" s="1">
        <v>36471</v>
      </c>
      <c r="B38" t="s">
        <v>87</v>
      </c>
    </row>
    <row r="39" spans="1:2" x14ac:dyDescent="0.25">
      <c r="A39" s="1">
        <v>36472</v>
      </c>
      <c r="B39" t="s">
        <v>87</v>
      </c>
    </row>
    <row r="40" spans="1:2" x14ac:dyDescent="0.25">
      <c r="A40" s="1">
        <v>36473</v>
      </c>
      <c r="B40" t="s">
        <v>87</v>
      </c>
    </row>
    <row r="41" spans="1:2" x14ac:dyDescent="0.25">
      <c r="A41" s="1">
        <v>36474</v>
      </c>
      <c r="B41" t="s">
        <v>87</v>
      </c>
    </row>
    <row r="42" spans="1:2" x14ac:dyDescent="0.25">
      <c r="A42" s="1">
        <v>36475</v>
      </c>
      <c r="B42" t="s">
        <v>87</v>
      </c>
    </row>
    <row r="43" spans="1:2" x14ac:dyDescent="0.25">
      <c r="A43" s="1">
        <v>36476</v>
      </c>
      <c r="B43" t="s">
        <v>87</v>
      </c>
    </row>
    <row r="44" spans="1:2" x14ac:dyDescent="0.25">
      <c r="A44" s="1">
        <v>36477</v>
      </c>
      <c r="B44" t="s">
        <v>87</v>
      </c>
    </row>
    <row r="45" spans="1:2" x14ac:dyDescent="0.25">
      <c r="A45" s="1">
        <v>36478</v>
      </c>
      <c r="B45" t="s">
        <v>87</v>
      </c>
    </row>
    <row r="46" spans="1:2" x14ac:dyDescent="0.25">
      <c r="A46" s="1">
        <v>36479</v>
      </c>
      <c r="B46" t="s">
        <v>87</v>
      </c>
    </row>
    <row r="47" spans="1:2" x14ac:dyDescent="0.25">
      <c r="A47" s="1">
        <v>36480</v>
      </c>
      <c r="B47" t="s">
        <v>87</v>
      </c>
    </row>
    <row r="48" spans="1:2" x14ac:dyDescent="0.25">
      <c r="A48" s="1">
        <v>36481</v>
      </c>
      <c r="B48" t="s">
        <v>87</v>
      </c>
    </row>
    <row r="49" spans="1:2" x14ac:dyDescent="0.25">
      <c r="A49" s="1">
        <v>36482</v>
      </c>
      <c r="B49" t="s">
        <v>87</v>
      </c>
    </row>
    <row r="50" spans="1:2" x14ac:dyDescent="0.25">
      <c r="A50" s="1">
        <v>36483</v>
      </c>
      <c r="B50" t="s">
        <v>87</v>
      </c>
    </row>
    <row r="51" spans="1:2" x14ac:dyDescent="0.25">
      <c r="A51" s="1">
        <v>36484</v>
      </c>
      <c r="B51" t="s">
        <v>87</v>
      </c>
    </row>
    <row r="52" spans="1:2" x14ac:dyDescent="0.25">
      <c r="A52" s="1">
        <v>36485</v>
      </c>
      <c r="B52" t="s">
        <v>87</v>
      </c>
    </row>
    <row r="53" spans="1:2" x14ac:dyDescent="0.25">
      <c r="A53" s="1">
        <v>36486</v>
      </c>
      <c r="B53" t="s">
        <v>87</v>
      </c>
    </row>
    <row r="54" spans="1:2" x14ac:dyDescent="0.25">
      <c r="A54" s="1">
        <v>36487</v>
      </c>
      <c r="B54" t="s">
        <v>87</v>
      </c>
    </row>
    <row r="55" spans="1:2" x14ac:dyDescent="0.25">
      <c r="A55" s="1">
        <v>36488</v>
      </c>
      <c r="B55" t="s">
        <v>87</v>
      </c>
    </row>
    <row r="56" spans="1:2" x14ac:dyDescent="0.25">
      <c r="A56" s="1">
        <v>36489</v>
      </c>
      <c r="B56" t="s">
        <v>87</v>
      </c>
    </row>
    <row r="57" spans="1:2" x14ac:dyDescent="0.25">
      <c r="A57" s="1">
        <v>36490</v>
      </c>
      <c r="B57" t="s">
        <v>87</v>
      </c>
    </row>
    <row r="58" spans="1:2" x14ac:dyDescent="0.25">
      <c r="A58" s="1">
        <v>36491</v>
      </c>
      <c r="B58" t="s">
        <v>87</v>
      </c>
    </row>
    <row r="59" spans="1:2" x14ac:dyDescent="0.25">
      <c r="A59" s="1">
        <v>36492</v>
      </c>
      <c r="B59" t="s">
        <v>87</v>
      </c>
    </row>
    <row r="60" spans="1:2" x14ac:dyDescent="0.25">
      <c r="A60" s="1">
        <v>36493</v>
      </c>
      <c r="B60" t="s">
        <v>87</v>
      </c>
    </row>
    <row r="61" spans="1:2" x14ac:dyDescent="0.25">
      <c r="A61" s="1">
        <v>36494</v>
      </c>
      <c r="B61" t="s">
        <v>87</v>
      </c>
    </row>
    <row r="62" spans="1:2" x14ac:dyDescent="0.25">
      <c r="A62" s="1">
        <v>36495</v>
      </c>
      <c r="B62" t="s">
        <v>87</v>
      </c>
    </row>
    <row r="63" spans="1:2" x14ac:dyDescent="0.25">
      <c r="A63" s="1">
        <v>36496</v>
      </c>
      <c r="B63" t="s">
        <v>87</v>
      </c>
    </row>
    <row r="64" spans="1:2" x14ac:dyDescent="0.25">
      <c r="A64" s="1">
        <v>36497</v>
      </c>
      <c r="B64" t="s">
        <v>87</v>
      </c>
    </row>
    <row r="65" spans="1:2" x14ac:dyDescent="0.25">
      <c r="A65" s="1">
        <v>36498</v>
      </c>
      <c r="B65" t="s">
        <v>87</v>
      </c>
    </row>
    <row r="66" spans="1:2" x14ac:dyDescent="0.25">
      <c r="A66" s="1">
        <v>36499</v>
      </c>
      <c r="B66" t="s">
        <v>87</v>
      </c>
    </row>
    <row r="67" spans="1:2" x14ac:dyDescent="0.25">
      <c r="A67" s="1">
        <v>36500</v>
      </c>
      <c r="B67" t="s">
        <v>87</v>
      </c>
    </row>
    <row r="68" spans="1:2" x14ac:dyDescent="0.25">
      <c r="A68" s="1">
        <v>36501</v>
      </c>
      <c r="B68" t="s">
        <v>87</v>
      </c>
    </row>
    <row r="69" spans="1:2" x14ac:dyDescent="0.25">
      <c r="A69" s="1">
        <v>36502</v>
      </c>
      <c r="B69" t="s">
        <v>87</v>
      </c>
    </row>
    <row r="70" spans="1:2" x14ac:dyDescent="0.25">
      <c r="A70" s="1">
        <v>36503</v>
      </c>
      <c r="B70" t="s">
        <v>87</v>
      </c>
    </row>
    <row r="71" spans="1:2" x14ac:dyDescent="0.25">
      <c r="A71" s="1">
        <v>36504</v>
      </c>
      <c r="B71" t="s">
        <v>87</v>
      </c>
    </row>
    <row r="72" spans="1:2" x14ac:dyDescent="0.25">
      <c r="A72" s="1">
        <v>36505</v>
      </c>
      <c r="B72" t="s">
        <v>87</v>
      </c>
    </row>
    <row r="73" spans="1:2" x14ac:dyDescent="0.25">
      <c r="A73" s="1">
        <v>36506</v>
      </c>
      <c r="B73" t="s">
        <v>87</v>
      </c>
    </row>
    <row r="74" spans="1:2" x14ac:dyDescent="0.25">
      <c r="A74" s="1">
        <v>36507</v>
      </c>
      <c r="B74" t="s">
        <v>87</v>
      </c>
    </row>
    <row r="75" spans="1:2" x14ac:dyDescent="0.25">
      <c r="A75" s="1">
        <v>36508</v>
      </c>
      <c r="B75" t="s">
        <v>87</v>
      </c>
    </row>
    <row r="76" spans="1:2" x14ac:dyDescent="0.25">
      <c r="A76" s="1">
        <v>36509</v>
      </c>
      <c r="B76" t="s">
        <v>87</v>
      </c>
    </row>
    <row r="77" spans="1:2" x14ac:dyDescent="0.25">
      <c r="A77" s="1">
        <v>36510</v>
      </c>
      <c r="B77" t="s">
        <v>87</v>
      </c>
    </row>
    <row r="78" spans="1:2" x14ac:dyDescent="0.25">
      <c r="A78" s="1">
        <v>36511</v>
      </c>
      <c r="B78" t="s">
        <v>87</v>
      </c>
    </row>
    <row r="79" spans="1:2" x14ac:dyDescent="0.25">
      <c r="A79" s="1">
        <v>36512</v>
      </c>
      <c r="B79" t="s">
        <v>87</v>
      </c>
    </row>
    <row r="80" spans="1:2" x14ac:dyDescent="0.25">
      <c r="A80" s="1">
        <v>36513</v>
      </c>
      <c r="B80" t="s">
        <v>87</v>
      </c>
    </row>
    <row r="81" spans="1:2" x14ac:dyDescent="0.25">
      <c r="A81" s="1">
        <v>36514</v>
      </c>
      <c r="B81" t="s">
        <v>87</v>
      </c>
    </row>
    <row r="82" spans="1:2" x14ac:dyDescent="0.25">
      <c r="A82" s="1">
        <v>36515</v>
      </c>
      <c r="B82" t="s">
        <v>87</v>
      </c>
    </row>
    <row r="83" spans="1:2" x14ac:dyDescent="0.25">
      <c r="A83" s="1">
        <v>36516</v>
      </c>
      <c r="B83" t="s">
        <v>87</v>
      </c>
    </row>
    <row r="84" spans="1:2" x14ac:dyDescent="0.25">
      <c r="A84" s="1">
        <v>36517</v>
      </c>
      <c r="B84" t="s">
        <v>87</v>
      </c>
    </row>
    <row r="85" spans="1:2" x14ac:dyDescent="0.25">
      <c r="A85" s="1">
        <v>36518</v>
      </c>
      <c r="B85" t="s">
        <v>87</v>
      </c>
    </row>
    <row r="86" spans="1:2" x14ac:dyDescent="0.25">
      <c r="A86" s="1">
        <v>36519</v>
      </c>
      <c r="B86" t="s">
        <v>87</v>
      </c>
    </row>
    <row r="87" spans="1:2" x14ac:dyDescent="0.25">
      <c r="A87" s="1">
        <v>36520</v>
      </c>
      <c r="B87" t="s">
        <v>87</v>
      </c>
    </row>
    <row r="88" spans="1:2" x14ac:dyDescent="0.25">
      <c r="A88" s="1">
        <v>36521</v>
      </c>
      <c r="B88" t="s">
        <v>87</v>
      </c>
    </row>
    <row r="89" spans="1:2" x14ac:dyDescent="0.25">
      <c r="A89" s="1">
        <v>36522</v>
      </c>
      <c r="B89" t="s">
        <v>87</v>
      </c>
    </row>
    <row r="90" spans="1:2" x14ac:dyDescent="0.25">
      <c r="A90" s="1">
        <v>36523</v>
      </c>
      <c r="B90" t="s">
        <v>87</v>
      </c>
    </row>
    <row r="91" spans="1:2" x14ac:dyDescent="0.25">
      <c r="A91" s="1">
        <v>36524</v>
      </c>
      <c r="B91" t="s">
        <v>87</v>
      </c>
    </row>
    <row r="92" spans="1:2" x14ac:dyDescent="0.25">
      <c r="A92" s="1">
        <v>36525</v>
      </c>
      <c r="B92" t="s">
        <v>87</v>
      </c>
    </row>
    <row r="93" spans="1:2" x14ac:dyDescent="0.25">
      <c r="A93" s="1">
        <v>36526</v>
      </c>
      <c r="B93" t="s">
        <v>87</v>
      </c>
    </row>
    <row r="94" spans="1:2" x14ac:dyDescent="0.25">
      <c r="A94" s="1">
        <v>36527</v>
      </c>
      <c r="B94" t="s">
        <v>87</v>
      </c>
    </row>
    <row r="95" spans="1:2" x14ac:dyDescent="0.25">
      <c r="A95" s="1">
        <v>36528</v>
      </c>
      <c r="B95" t="s">
        <v>87</v>
      </c>
    </row>
    <row r="96" spans="1:2" x14ac:dyDescent="0.25">
      <c r="A96" s="1">
        <v>36529</v>
      </c>
      <c r="B96" t="s">
        <v>87</v>
      </c>
    </row>
    <row r="97" spans="1:2" x14ac:dyDescent="0.25">
      <c r="A97" s="1">
        <v>36530</v>
      </c>
      <c r="B97" t="s">
        <v>87</v>
      </c>
    </row>
    <row r="98" spans="1:2" x14ac:dyDescent="0.25">
      <c r="A98" s="1">
        <v>36531</v>
      </c>
      <c r="B98" t="s">
        <v>87</v>
      </c>
    </row>
    <row r="99" spans="1:2" x14ac:dyDescent="0.25">
      <c r="A99" s="1">
        <v>36532</v>
      </c>
      <c r="B99" t="s">
        <v>87</v>
      </c>
    </row>
    <row r="100" spans="1:2" x14ac:dyDescent="0.25">
      <c r="A100" s="1">
        <v>36533</v>
      </c>
      <c r="B100" t="s">
        <v>87</v>
      </c>
    </row>
    <row r="101" spans="1:2" x14ac:dyDescent="0.25">
      <c r="A101" s="1">
        <v>36534</v>
      </c>
      <c r="B101" t="s">
        <v>87</v>
      </c>
    </row>
    <row r="102" spans="1:2" x14ac:dyDescent="0.25">
      <c r="A102" s="1">
        <v>36535</v>
      </c>
      <c r="B102" t="s">
        <v>87</v>
      </c>
    </row>
    <row r="103" spans="1:2" x14ac:dyDescent="0.25">
      <c r="A103" s="1">
        <v>36536</v>
      </c>
      <c r="B103" t="s">
        <v>87</v>
      </c>
    </row>
    <row r="104" spans="1:2" x14ac:dyDescent="0.25">
      <c r="A104" s="1">
        <v>36537</v>
      </c>
      <c r="B104" t="s">
        <v>87</v>
      </c>
    </row>
    <row r="105" spans="1:2" x14ac:dyDescent="0.25">
      <c r="A105" s="1">
        <v>36538</v>
      </c>
      <c r="B105" t="s">
        <v>87</v>
      </c>
    </row>
    <row r="106" spans="1:2" x14ac:dyDescent="0.25">
      <c r="A106" s="1">
        <v>36539</v>
      </c>
      <c r="B106" t="s">
        <v>87</v>
      </c>
    </row>
    <row r="107" spans="1:2" x14ac:dyDescent="0.25">
      <c r="A107" s="1">
        <v>36540</v>
      </c>
      <c r="B107" t="s">
        <v>87</v>
      </c>
    </row>
    <row r="108" spans="1:2" x14ac:dyDescent="0.25">
      <c r="A108" s="1">
        <v>36541</v>
      </c>
      <c r="B108" t="s">
        <v>87</v>
      </c>
    </row>
    <row r="109" spans="1:2" x14ac:dyDescent="0.25">
      <c r="A109" s="1">
        <v>36542</v>
      </c>
      <c r="B109" t="s">
        <v>87</v>
      </c>
    </row>
    <row r="110" spans="1:2" x14ac:dyDescent="0.25">
      <c r="A110" s="1">
        <v>36543</v>
      </c>
      <c r="B110" t="s">
        <v>87</v>
      </c>
    </row>
    <row r="111" spans="1:2" x14ac:dyDescent="0.25">
      <c r="A111" s="1">
        <v>36544</v>
      </c>
      <c r="B111" t="s">
        <v>87</v>
      </c>
    </row>
    <row r="112" spans="1:2" x14ac:dyDescent="0.25">
      <c r="A112" s="1">
        <v>36545</v>
      </c>
      <c r="B112" t="s">
        <v>87</v>
      </c>
    </row>
    <row r="113" spans="1:2" x14ac:dyDescent="0.25">
      <c r="A113" s="1">
        <v>36546</v>
      </c>
      <c r="B113" t="s">
        <v>87</v>
      </c>
    </row>
    <row r="114" spans="1:2" x14ac:dyDescent="0.25">
      <c r="A114" s="1">
        <v>36547</v>
      </c>
      <c r="B114" t="s">
        <v>87</v>
      </c>
    </row>
    <row r="115" spans="1:2" x14ac:dyDescent="0.25">
      <c r="A115" s="1">
        <v>36548</v>
      </c>
      <c r="B115" t="s">
        <v>87</v>
      </c>
    </row>
    <row r="116" spans="1:2" x14ac:dyDescent="0.25">
      <c r="A116" s="1">
        <v>36549</v>
      </c>
      <c r="B116" t="s">
        <v>87</v>
      </c>
    </row>
    <row r="117" spans="1:2" x14ac:dyDescent="0.25">
      <c r="A117" s="1">
        <v>36550</v>
      </c>
      <c r="B117" t="s">
        <v>87</v>
      </c>
    </row>
    <row r="118" spans="1:2" x14ac:dyDescent="0.25">
      <c r="A118" s="1">
        <v>36551</v>
      </c>
      <c r="B118" t="s">
        <v>87</v>
      </c>
    </row>
    <row r="119" spans="1:2" x14ac:dyDescent="0.25">
      <c r="A119" s="1">
        <v>36552</v>
      </c>
      <c r="B119" t="s">
        <v>87</v>
      </c>
    </row>
    <row r="120" spans="1:2" x14ac:dyDescent="0.25">
      <c r="A120" s="1">
        <v>36553</v>
      </c>
      <c r="B120" t="s">
        <v>87</v>
      </c>
    </row>
    <row r="121" spans="1:2" x14ac:dyDescent="0.25">
      <c r="A121" s="1">
        <v>36554</v>
      </c>
      <c r="B121" t="s">
        <v>87</v>
      </c>
    </row>
    <row r="122" spans="1:2" x14ac:dyDescent="0.25">
      <c r="A122" s="1">
        <v>36555</v>
      </c>
      <c r="B122" t="s">
        <v>87</v>
      </c>
    </row>
    <row r="123" spans="1:2" x14ac:dyDescent="0.25">
      <c r="A123" s="1">
        <v>36556</v>
      </c>
      <c r="B123" t="s">
        <v>87</v>
      </c>
    </row>
    <row r="124" spans="1:2" x14ac:dyDescent="0.25">
      <c r="A124" s="1">
        <v>36557</v>
      </c>
      <c r="B124" t="s">
        <v>87</v>
      </c>
    </row>
    <row r="125" spans="1:2" x14ac:dyDescent="0.25">
      <c r="A125" s="1">
        <v>36558</v>
      </c>
      <c r="B125" t="s">
        <v>87</v>
      </c>
    </row>
    <row r="126" spans="1:2" x14ac:dyDescent="0.25">
      <c r="A126" s="1">
        <v>36559</v>
      </c>
      <c r="B126" t="s">
        <v>87</v>
      </c>
    </row>
    <row r="127" spans="1:2" x14ac:dyDescent="0.25">
      <c r="A127" s="1">
        <v>36560</v>
      </c>
      <c r="B127" t="s">
        <v>87</v>
      </c>
    </row>
    <row r="128" spans="1:2" x14ac:dyDescent="0.25">
      <c r="A128" s="1">
        <v>36561</v>
      </c>
      <c r="B128" t="s">
        <v>87</v>
      </c>
    </row>
    <row r="129" spans="1:2" x14ac:dyDescent="0.25">
      <c r="A129" s="1">
        <v>36562</v>
      </c>
      <c r="B129" t="s">
        <v>87</v>
      </c>
    </row>
    <row r="130" spans="1:2" x14ac:dyDescent="0.25">
      <c r="A130" s="1">
        <v>36563</v>
      </c>
      <c r="B130" t="s">
        <v>87</v>
      </c>
    </row>
    <row r="131" spans="1:2" x14ac:dyDescent="0.25">
      <c r="A131" s="1">
        <v>36564</v>
      </c>
      <c r="B131" t="s">
        <v>87</v>
      </c>
    </row>
    <row r="132" spans="1:2" x14ac:dyDescent="0.25">
      <c r="A132" s="1">
        <v>36565</v>
      </c>
      <c r="B132" t="s">
        <v>87</v>
      </c>
    </row>
    <row r="133" spans="1:2" x14ac:dyDescent="0.25">
      <c r="A133" s="1">
        <v>36566</v>
      </c>
      <c r="B133" t="s">
        <v>87</v>
      </c>
    </row>
    <row r="134" spans="1:2" x14ac:dyDescent="0.25">
      <c r="A134" s="1">
        <v>36567</v>
      </c>
      <c r="B134" t="s">
        <v>87</v>
      </c>
    </row>
    <row r="135" spans="1:2" x14ac:dyDescent="0.25">
      <c r="A135" s="1">
        <v>36568</v>
      </c>
      <c r="B135" t="s">
        <v>87</v>
      </c>
    </row>
    <row r="136" spans="1:2" x14ac:dyDescent="0.25">
      <c r="A136" s="1">
        <v>36569</v>
      </c>
      <c r="B136" t="s">
        <v>87</v>
      </c>
    </row>
    <row r="137" spans="1:2" x14ac:dyDescent="0.25">
      <c r="A137" s="1">
        <v>36570</v>
      </c>
      <c r="B137" t="s">
        <v>87</v>
      </c>
    </row>
    <row r="138" spans="1:2" x14ac:dyDescent="0.25">
      <c r="A138" s="1">
        <v>36571</v>
      </c>
      <c r="B138" t="s">
        <v>87</v>
      </c>
    </row>
    <row r="139" spans="1:2" x14ac:dyDescent="0.25">
      <c r="A139" s="1">
        <v>36572</v>
      </c>
      <c r="B139" t="s">
        <v>87</v>
      </c>
    </row>
    <row r="140" spans="1:2" x14ac:dyDescent="0.25">
      <c r="A140" s="1">
        <v>36573</v>
      </c>
      <c r="B140" t="s">
        <v>87</v>
      </c>
    </row>
    <row r="141" spans="1:2" x14ac:dyDescent="0.25">
      <c r="A141" s="1">
        <v>36574</v>
      </c>
      <c r="B141" t="s">
        <v>87</v>
      </c>
    </row>
    <row r="142" spans="1:2" x14ac:dyDescent="0.25">
      <c r="A142" s="1">
        <v>36575</v>
      </c>
      <c r="B142" t="s">
        <v>87</v>
      </c>
    </row>
    <row r="143" spans="1:2" x14ac:dyDescent="0.25">
      <c r="A143" s="1">
        <v>36576</v>
      </c>
      <c r="B143" t="s">
        <v>87</v>
      </c>
    </row>
    <row r="144" spans="1:2" x14ac:dyDescent="0.25">
      <c r="A144" s="1">
        <v>36577</v>
      </c>
      <c r="B144" t="s">
        <v>87</v>
      </c>
    </row>
    <row r="145" spans="1:2" x14ac:dyDescent="0.25">
      <c r="A145" s="1">
        <v>36578</v>
      </c>
      <c r="B145" t="s">
        <v>87</v>
      </c>
    </row>
    <row r="146" spans="1:2" x14ac:dyDescent="0.25">
      <c r="A146" s="1">
        <v>36579</v>
      </c>
      <c r="B146" t="s">
        <v>87</v>
      </c>
    </row>
    <row r="147" spans="1:2" x14ac:dyDescent="0.25">
      <c r="A147" s="1">
        <v>36580</v>
      </c>
      <c r="B147" t="s">
        <v>87</v>
      </c>
    </row>
    <row r="148" spans="1:2" x14ac:dyDescent="0.25">
      <c r="A148" s="1">
        <v>36581</v>
      </c>
      <c r="B148" t="s">
        <v>87</v>
      </c>
    </row>
    <row r="149" spans="1:2" x14ac:dyDescent="0.25">
      <c r="A149" s="1">
        <v>36582</v>
      </c>
      <c r="B149" t="s">
        <v>87</v>
      </c>
    </row>
    <row r="150" spans="1:2" x14ac:dyDescent="0.25">
      <c r="A150" s="1">
        <v>36583</v>
      </c>
      <c r="B150" t="s">
        <v>87</v>
      </c>
    </row>
    <row r="151" spans="1:2" x14ac:dyDescent="0.25">
      <c r="A151" s="1">
        <v>36584</v>
      </c>
      <c r="B151" t="s">
        <v>87</v>
      </c>
    </row>
    <row r="152" spans="1:2" x14ac:dyDescent="0.25">
      <c r="A152" s="1">
        <v>36585</v>
      </c>
      <c r="B152" t="s">
        <v>87</v>
      </c>
    </row>
    <row r="153" spans="1:2" x14ac:dyDescent="0.25">
      <c r="A153" s="1">
        <v>36586</v>
      </c>
      <c r="B153" t="s">
        <v>87</v>
      </c>
    </row>
    <row r="154" spans="1:2" x14ac:dyDescent="0.25">
      <c r="A154" s="1">
        <v>36587</v>
      </c>
      <c r="B154" t="s">
        <v>87</v>
      </c>
    </row>
    <row r="155" spans="1:2" x14ac:dyDescent="0.25">
      <c r="A155" s="1">
        <v>36588</v>
      </c>
      <c r="B155" t="s">
        <v>87</v>
      </c>
    </row>
    <row r="156" spans="1:2" x14ac:dyDescent="0.25">
      <c r="A156" s="1">
        <v>36589</v>
      </c>
      <c r="B156" t="s">
        <v>87</v>
      </c>
    </row>
    <row r="157" spans="1:2" x14ac:dyDescent="0.25">
      <c r="A157" s="1">
        <v>36590</v>
      </c>
      <c r="B157" t="s">
        <v>87</v>
      </c>
    </row>
    <row r="158" spans="1:2" x14ac:dyDescent="0.25">
      <c r="A158" s="1">
        <v>36591</v>
      </c>
      <c r="B158" t="s">
        <v>87</v>
      </c>
    </row>
    <row r="159" spans="1:2" x14ac:dyDescent="0.25">
      <c r="A159" s="1">
        <v>36592</v>
      </c>
      <c r="B159" t="s">
        <v>87</v>
      </c>
    </row>
    <row r="160" spans="1:2" x14ac:dyDescent="0.25">
      <c r="A160" s="1">
        <v>36593</v>
      </c>
      <c r="B160" t="s">
        <v>87</v>
      </c>
    </row>
    <row r="161" spans="1:2" x14ac:dyDescent="0.25">
      <c r="A161" s="1">
        <v>36594</v>
      </c>
      <c r="B161" t="s">
        <v>87</v>
      </c>
    </row>
    <row r="162" spans="1:2" x14ac:dyDescent="0.25">
      <c r="A162" s="1">
        <v>36595</v>
      </c>
      <c r="B162" t="s">
        <v>87</v>
      </c>
    </row>
    <row r="163" spans="1:2" x14ac:dyDescent="0.25">
      <c r="A163" s="1">
        <v>36596</v>
      </c>
      <c r="B163" t="s">
        <v>87</v>
      </c>
    </row>
    <row r="164" spans="1:2" x14ac:dyDescent="0.25">
      <c r="A164" s="1">
        <v>36597</v>
      </c>
      <c r="B164" t="s">
        <v>87</v>
      </c>
    </row>
    <row r="165" spans="1:2" x14ac:dyDescent="0.25">
      <c r="A165" s="1">
        <v>36598</v>
      </c>
      <c r="B165" t="s">
        <v>87</v>
      </c>
    </row>
    <row r="166" spans="1:2" x14ac:dyDescent="0.25">
      <c r="A166" s="1">
        <v>36599</v>
      </c>
      <c r="B166" t="s">
        <v>87</v>
      </c>
    </row>
    <row r="167" spans="1:2" x14ac:dyDescent="0.25">
      <c r="A167" s="1">
        <v>36600</v>
      </c>
      <c r="B167" t="s">
        <v>87</v>
      </c>
    </row>
    <row r="168" spans="1:2" x14ac:dyDescent="0.25">
      <c r="A168" s="1">
        <v>36601</v>
      </c>
      <c r="B168" t="s">
        <v>87</v>
      </c>
    </row>
    <row r="169" spans="1:2" x14ac:dyDescent="0.25">
      <c r="A169" s="1">
        <v>36602</v>
      </c>
      <c r="B169" t="s">
        <v>87</v>
      </c>
    </row>
    <row r="170" spans="1:2" x14ac:dyDescent="0.25">
      <c r="A170" s="1">
        <v>36603</v>
      </c>
      <c r="B170" t="s">
        <v>87</v>
      </c>
    </row>
    <row r="171" spans="1:2" x14ac:dyDescent="0.25">
      <c r="A171" s="1">
        <v>36604</v>
      </c>
      <c r="B171" t="s">
        <v>87</v>
      </c>
    </row>
    <row r="172" spans="1:2" x14ac:dyDescent="0.25">
      <c r="A172" s="1">
        <v>36605</v>
      </c>
      <c r="B172" t="s">
        <v>87</v>
      </c>
    </row>
    <row r="173" spans="1:2" x14ac:dyDescent="0.25">
      <c r="A173" s="1">
        <v>36606</v>
      </c>
      <c r="B173" t="s">
        <v>87</v>
      </c>
    </row>
    <row r="174" spans="1:2" x14ac:dyDescent="0.25">
      <c r="A174" s="1">
        <v>36607</v>
      </c>
      <c r="B174" t="s">
        <v>87</v>
      </c>
    </row>
    <row r="175" spans="1:2" x14ac:dyDescent="0.25">
      <c r="A175" s="1">
        <v>36608</v>
      </c>
      <c r="B175" t="s">
        <v>87</v>
      </c>
    </row>
    <row r="176" spans="1:2" x14ac:dyDescent="0.25">
      <c r="A176" s="1">
        <v>36609</v>
      </c>
      <c r="B176" t="s">
        <v>87</v>
      </c>
    </row>
    <row r="177" spans="1:2" x14ac:dyDescent="0.25">
      <c r="A177" s="1">
        <v>36610</v>
      </c>
      <c r="B177" t="s">
        <v>87</v>
      </c>
    </row>
    <row r="178" spans="1:2" x14ac:dyDescent="0.25">
      <c r="A178" s="1">
        <v>36611</v>
      </c>
      <c r="B178" t="s">
        <v>87</v>
      </c>
    </row>
    <row r="179" spans="1:2" x14ac:dyDescent="0.25">
      <c r="A179" s="1">
        <v>36612</v>
      </c>
      <c r="B179" t="s">
        <v>87</v>
      </c>
    </row>
    <row r="180" spans="1:2" x14ac:dyDescent="0.25">
      <c r="A180" s="1">
        <v>36613</v>
      </c>
      <c r="B180" t="s">
        <v>87</v>
      </c>
    </row>
    <row r="181" spans="1:2" x14ac:dyDescent="0.25">
      <c r="A181" s="1">
        <v>36614</v>
      </c>
      <c r="B181" t="s">
        <v>87</v>
      </c>
    </row>
    <row r="182" spans="1:2" x14ac:dyDescent="0.25">
      <c r="A182" s="1">
        <v>36615</v>
      </c>
      <c r="B182" t="s">
        <v>87</v>
      </c>
    </row>
    <row r="183" spans="1:2" x14ac:dyDescent="0.25">
      <c r="A183" s="1">
        <v>36616</v>
      </c>
      <c r="B183" t="s">
        <v>87</v>
      </c>
    </row>
    <row r="184" spans="1:2" x14ac:dyDescent="0.25">
      <c r="A184" s="1">
        <v>36617</v>
      </c>
      <c r="B184" t="s">
        <v>87</v>
      </c>
    </row>
    <row r="185" spans="1:2" x14ac:dyDescent="0.25">
      <c r="A185" s="1">
        <v>36618</v>
      </c>
      <c r="B185" t="s">
        <v>87</v>
      </c>
    </row>
    <row r="186" spans="1:2" x14ac:dyDescent="0.25">
      <c r="A186" s="1">
        <v>36619</v>
      </c>
      <c r="B186" t="s">
        <v>87</v>
      </c>
    </row>
    <row r="187" spans="1:2" x14ac:dyDescent="0.25">
      <c r="A187" s="1">
        <v>36620</v>
      </c>
      <c r="B187" t="s">
        <v>87</v>
      </c>
    </row>
    <row r="188" spans="1:2" x14ac:dyDescent="0.25">
      <c r="A188" s="1">
        <v>36621</v>
      </c>
      <c r="B188" t="s">
        <v>87</v>
      </c>
    </row>
    <row r="189" spans="1:2" x14ac:dyDescent="0.25">
      <c r="A189" s="1">
        <v>36622</v>
      </c>
      <c r="B189" t="s">
        <v>87</v>
      </c>
    </row>
    <row r="190" spans="1:2" x14ac:dyDescent="0.25">
      <c r="A190" s="1">
        <v>36623</v>
      </c>
      <c r="B190" t="s">
        <v>87</v>
      </c>
    </row>
    <row r="191" spans="1:2" x14ac:dyDescent="0.25">
      <c r="A191" s="1">
        <v>36624</v>
      </c>
      <c r="B191" t="s">
        <v>87</v>
      </c>
    </row>
    <row r="192" spans="1:2" x14ac:dyDescent="0.25">
      <c r="A192" s="1">
        <v>36625</v>
      </c>
      <c r="B192" t="s">
        <v>87</v>
      </c>
    </row>
    <row r="193" spans="1:2" x14ac:dyDescent="0.25">
      <c r="A193" s="1">
        <v>36626</v>
      </c>
      <c r="B193" t="s">
        <v>87</v>
      </c>
    </row>
    <row r="194" spans="1:2" x14ac:dyDescent="0.25">
      <c r="A194" s="1">
        <v>36627</v>
      </c>
      <c r="B194" t="s">
        <v>87</v>
      </c>
    </row>
    <row r="195" spans="1:2" x14ac:dyDescent="0.25">
      <c r="A195" s="1">
        <v>36628</v>
      </c>
      <c r="B195" t="s">
        <v>87</v>
      </c>
    </row>
    <row r="196" spans="1:2" x14ac:dyDescent="0.25">
      <c r="A196" s="1">
        <v>36629</v>
      </c>
      <c r="B196" t="s">
        <v>87</v>
      </c>
    </row>
    <row r="197" spans="1:2" x14ac:dyDescent="0.25">
      <c r="A197" s="1">
        <v>36630</v>
      </c>
      <c r="B197" t="s">
        <v>87</v>
      </c>
    </row>
    <row r="198" spans="1:2" x14ac:dyDescent="0.25">
      <c r="A198" s="1">
        <v>36631</v>
      </c>
      <c r="B198" t="s">
        <v>87</v>
      </c>
    </row>
    <row r="199" spans="1:2" x14ac:dyDescent="0.25">
      <c r="A199" s="1">
        <v>36632</v>
      </c>
      <c r="B199" t="s">
        <v>87</v>
      </c>
    </row>
    <row r="200" spans="1:2" x14ac:dyDescent="0.25">
      <c r="A200" s="1">
        <v>36633</v>
      </c>
      <c r="B200" t="s">
        <v>87</v>
      </c>
    </row>
    <row r="201" spans="1:2" x14ac:dyDescent="0.25">
      <c r="A201" s="1">
        <v>36634</v>
      </c>
      <c r="B201" t="s">
        <v>87</v>
      </c>
    </row>
    <row r="202" spans="1:2" x14ac:dyDescent="0.25">
      <c r="A202" s="1">
        <v>36635</v>
      </c>
      <c r="B202" t="s">
        <v>87</v>
      </c>
    </row>
    <row r="203" spans="1:2" x14ac:dyDescent="0.25">
      <c r="A203" s="1">
        <v>36636</v>
      </c>
      <c r="B203" t="s">
        <v>87</v>
      </c>
    </row>
    <row r="204" spans="1:2" x14ac:dyDescent="0.25">
      <c r="A204" s="1">
        <v>36637</v>
      </c>
      <c r="B204" t="s">
        <v>87</v>
      </c>
    </row>
    <row r="205" spans="1:2" x14ac:dyDescent="0.25">
      <c r="A205" s="1">
        <v>36638</v>
      </c>
      <c r="B205" t="s">
        <v>87</v>
      </c>
    </row>
    <row r="206" spans="1:2" x14ac:dyDescent="0.25">
      <c r="A206" s="1">
        <v>36639</v>
      </c>
      <c r="B206" t="s">
        <v>87</v>
      </c>
    </row>
    <row r="207" spans="1:2" x14ac:dyDescent="0.25">
      <c r="A207" s="1">
        <v>36640</v>
      </c>
      <c r="B207" t="s">
        <v>87</v>
      </c>
    </row>
    <row r="208" spans="1:2" x14ac:dyDescent="0.25">
      <c r="A208" s="1">
        <v>36641</v>
      </c>
      <c r="B208" t="s">
        <v>87</v>
      </c>
    </row>
    <row r="209" spans="1:2" x14ac:dyDescent="0.25">
      <c r="A209" s="1">
        <v>36642</v>
      </c>
      <c r="B209" t="s">
        <v>87</v>
      </c>
    </row>
    <row r="210" spans="1:2" x14ac:dyDescent="0.25">
      <c r="A210" s="1">
        <v>36643</v>
      </c>
      <c r="B210" t="s">
        <v>87</v>
      </c>
    </row>
    <row r="211" spans="1:2" x14ac:dyDescent="0.25">
      <c r="A211" s="1">
        <v>36644</v>
      </c>
      <c r="B211" t="s">
        <v>87</v>
      </c>
    </row>
    <row r="212" spans="1:2" x14ac:dyDescent="0.25">
      <c r="A212" s="1">
        <v>36645</v>
      </c>
      <c r="B212" t="s">
        <v>87</v>
      </c>
    </row>
    <row r="213" spans="1:2" x14ac:dyDescent="0.25">
      <c r="A213" s="1">
        <v>36646</v>
      </c>
      <c r="B213" t="s">
        <v>87</v>
      </c>
    </row>
    <row r="214" spans="1:2" x14ac:dyDescent="0.25">
      <c r="A214" s="1">
        <v>36647</v>
      </c>
      <c r="B214" t="s">
        <v>87</v>
      </c>
    </row>
    <row r="215" spans="1:2" x14ac:dyDescent="0.25">
      <c r="A215" s="1">
        <v>36648</v>
      </c>
      <c r="B215" t="s">
        <v>87</v>
      </c>
    </row>
    <row r="216" spans="1:2" x14ac:dyDescent="0.25">
      <c r="A216" s="1">
        <v>36649</v>
      </c>
      <c r="B216" t="s">
        <v>87</v>
      </c>
    </row>
    <row r="217" spans="1:2" x14ac:dyDescent="0.25">
      <c r="A217" s="1">
        <v>36650</v>
      </c>
      <c r="B217" t="s">
        <v>87</v>
      </c>
    </row>
    <row r="218" spans="1:2" x14ac:dyDescent="0.25">
      <c r="A218" s="1">
        <v>36651</v>
      </c>
      <c r="B218" t="s">
        <v>87</v>
      </c>
    </row>
    <row r="219" spans="1:2" x14ac:dyDescent="0.25">
      <c r="A219" s="1">
        <v>36652</v>
      </c>
      <c r="B219" t="s">
        <v>87</v>
      </c>
    </row>
    <row r="220" spans="1:2" x14ac:dyDescent="0.25">
      <c r="A220" s="1">
        <v>36653</v>
      </c>
      <c r="B220" t="s">
        <v>87</v>
      </c>
    </row>
    <row r="221" spans="1:2" x14ac:dyDescent="0.25">
      <c r="A221" s="1">
        <v>36654</v>
      </c>
      <c r="B221" t="s">
        <v>87</v>
      </c>
    </row>
    <row r="222" spans="1:2" x14ac:dyDescent="0.25">
      <c r="A222" s="1">
        <v>36655</v>
      </c>
      <c r="B222" t="s">
        <v>87</v>
      </c>
    </row>
    <row r="223" spans="1:2" x14ac:dyDescent="0.25">
      <c r="A223" s="1">
        <v>36656</v>
      </c>
      <c r="B223" t="s">
        <v>87</v>
      </c>
    </row>
    <row r="224" spans="1:2" x14ac:dyDescent="0.25">
      <c r="A224" s="1">
        <v>36657</v>
      </c>
      <c r="B224" t="s">
        <v>87</v>
      </c>
    </row>
    <row r="225" spans="1:2" x14ac:dyDescent="0.25">
      <c r="A225" s="1">
        <v>36658</v>
      </c>
      <c r="B225" t="s">
        <v>87</v>
      </c>
    </row>
    <row r="226" spans="1:2" x14ac:dyDescent="0.25">
      <c r="A226" s="1">
        <v>36659</v>
      </c>
      <c r="B226" t="s">
        <v>87</v>
      </c>
    </row>
    <row r="227" spans="1:2" x14ac:dyDescent="0.25">
      <c r="A227" s="1">
        <v>36660</v>
      </c>
      <c r="B227" t="s">
        <v>87</v>
      </c>
    </row>
    <row r="228" spans="1:2" x14ac:dyDescent="0.25">
      <c r="A228" s="1">
        <v>36661</v>
      </c>
      <c r="B228" t="s">
        <v>87</v>
      </c>
    </row>
    <row r="229" spans="1:2" x14ac:dyDescent="0.25">
      <c r="A229" s="1">
        <v>36662</v>
      </c>
      <c r="B229" t="s">
        <v>87</v>
      </c>
    </row>
    <row r="230" spans="1:2" x14ac:dyDescent="0.25">
      <c r="A230" s="1">
        <v>36663</v>
      </c>
      <c r="B230" t="s">
        <v>87</v>
      </c>
    </row>
    <row r="231" spans="1:2" x14ac:dyDescent="0.25">
      <c r="A231" s="1">
        <v>36664</v>
      </c>
      <c r="B231" t="s">
        <v>87</v>
      </c>
    </row>
    <row r="232" spans="1:2" x14ac:dyDescent="0.25">
      <c r="A232" s="1">
        <v>36665</v>
      </c>
      <c r="B232" t="s">
        <v>87</v>
      </c>
    </row>
    <row r="233" spans="1:2" x14ac:dyDescent="0.25">
      <c r="A233" s="1">
        <v>36666</v>
      </c>
      <c r="B233" t="s">
        <v>87</v>
      </c>
    </row>
    <row r="234" spans="1:2" x14ac:dyDescent="0.25">
      <c r="A234" s="1">
        <v>36667</v>
      </c>
      <c r="B234" t="s">
        <v>87</v>
      </c>
    </row>
    <row r="235" spans="1:2" x14ac:dyDescent="0.25">
      <c r="A235" s="1">
        <v>36668</v>
      </c>
      <c r="B235" t="s">
        <v>87</v>
      </c>
    </row>
    <row r="236" spans="1:2" x14ac:dyDescent="0.25">
      <c r="A236" s="1">
        <v>36669</v>
      </c>
      <c r="B236" t="s">
        <v>87</v>
      </c>
    </row>
    <row r="237" spans="1:2" x14ac:dyDescent="0.25">
      <c r="A237" s="1">
        <v>36670</v>
      </c>
      <c r="B237" t="s">
        <v>87</v>
      </c>
    </row>
    <row r="238" spans="1:2" x14ac:dyDescent="0.25">
      <c r="A238" s="1">
        <v>36671</v>
      </c>
      <c r="B238" t="s">
        <v>87</v>
      </c>
    </row>
    <row r="239" spans="1:2" x14ac:dyDescent="0.25">
      <c r="A239" s="1">
        <v>36672</v>
      </c>
      <c r="B239" t="s">
        <v>87</v>
      </c>
    </row>
    <row r="240" spans="1:2" x14ac:dyDescent="0.25">
      <c r="A240" s="1">
        <v>36673</v>
      </c>
      <c r="B240" t="s">
        <v>87</v>
      </c>
    </row>
    <row r="241" spans="1:2" x14ac:dyDescent="0.25">
      <c r="A241" s="1">
        <v>36674</v>
      </c>
      <c r="B241" t="s">
        <v>87</v>
      </c>
    </row>
    <row r="242" spans="1:2" x14ac:dyDescent="0.25">
      <c r="A242" s="1">
        <v>36675</v>
      </c>
      <c r="B242" t="s">
        <v>87</v>
      </c>
    </row>
    <row r="243" spans="1:2" x14ac:dyDescent="0.25">
      <c r="A243" s="1">
        <v>36676</v>
      </c>
      <c r="B243" t="s">
        <v>87</v>
      </c>
    </row>
    <row r="244" spans="1:2" x14ac:dyDescent="0.25">
      <c r="A244" s="1">
        <v>36677</v>
      </c>
      <c r="B244" t="s">
        <v>87</v>
      </c>
    </row>
    <row r="245" spans="1:2" x14ac:dyDescent="0.25">
      <c r="A245" s="1">
        <v>36678</v>
      </c>
      <c r="B245" t="s">
        <v>87</v>
      </c>
    </row>
    <row r="246" spans="1:2" x14ac:dyDescent="0.25">
      <c r="A246" s="1">
        <v>36679</v>
      </c>
      <c r="B246" t="s">
        <v>87</v>
      </c>
    </row>
    <row r="247" spans="1:2" x14ac:dyDescent="0.25">
      <c r="A247" s="1">
        <v>36680</v>
      </c>
      <c r="B247" t="s">
        <v>87</v>
      </c>
    </row>
    <row r="248" spans="1:2" x14ac:dyDescent="0.25">
      <c r="A248" s="1">
        <v>36681</v>
      </c>
      <c r="B248" t="s">
        <v>87</v>
      </c>
    </row>
    <row r="249" spans="1:2" x14ac:dyDescent="0.25">
      <c r="A249" s="1">
        <v>36682</v>
      </c>
      <c r="B249" t="s">
        <v>87</v>
      </c>
    </row>
    <row r="250" spans="1:2" x14ac:dyDescent="0.25">
      <c r="A250" s="1">
        <v>36683</v>
      </c>
      <c r="B250" t="s">
        <v>87</v>
      </c>
    </row>
    <row r="251" spans="1:2" x14ac:dyDescent="0.25">
      <c r="A251" s="1">
        <v>36684</v>
      </c>
      <c r="B251" t="s">
        <v>87</v>
      </c>
    </row>
    <row r="252" spans="1:2" x14ac:dyDescent="0.25">
      <c r="A252" s="1">
        <v>36685</v>
      </c>
      <c r="B252" t="s">
        <v>87</v>
      </c>
    </row>
    <row r="253" spans="1:2" x14ac:dyDescent="0.25">
      <c r="A253" s="1">
        <v>36686</v>
      </c>
      <c r="B253" t="s">
        <v>87</v>
      </c>
    </row>
    <row r="254" spans="1:2" x14ac:dyDescent="0.25">
      <c r="A254" s="1">
        <v>36687</v>
      </c>
      <c r="B254" t="s">
        <v>87</v>
      </c>
    </row>
    <row r="255" spans="1:2" x14ac:dyDescent="0.25">
      <c r="A255" s="1">
        <v>36688</v>
      </c>
      <c r="B255" t="s">
        <v>87</v>
      </c>
    </row>
    <row r="256" spans="1:2" x14ac:dyDescent="0.25">
      <c r="A256" s="1">
        <v>36689</v>
      </c>
      <c r="B256" t="s">
        <v>87</v>
      </c>
    </row>
    <row r="257" spans="1:2" x14ac:dyDescent="0.25">
      <c r="A257" s="1">
        <v>36690</v>
      </c>
      <c r="B257" t="s">
        <v>87</v>
      </c>
    </row>
    <row r="258" spans="1:2" x14ac:dyDescent="0.25">
      <c r="A258" s="1">
        <v>36691</v>
      </c>
      <c r="B258" t="s">
        <v>87</v>
      </c>
    </row>
    <row r="259" spans="1:2" x14ac:dyDescent="0.25">
      <c r="A259" s="1">
        <v>36692</v>
      </c>
      <c r="B259" t="s">
        <v>87</v>
      </c>
    </row>
    <row r="260" spans="1:2" x14ac:dyDescent="0.25">
      <c r="A260" s="1">
        <v>36693</v>
      </c>
      <c r="B260" t="s">
        <v>87</v>
      </c>
    </row>
    <row r="261" spans="1:2" x14ac:dyDescent="0.25">
      <c r="A261" s="1">
        <v>36694</v>
      </c>
      <c r="B261" t="s">
        <v>87</v>
      </c>
    </row>
    <row r="262" spans="1:2" x14ac:dyDescent="0.25">
      <c r="A262" s="1">
        <v>36695</v>
      </c>
      <c r="B262" t="s">
        <v>87</v>
      </c>
    </row>
    <row r="263" spans="1:2" x14ac:dyDescent="0.25">
      <c r="A263" s="1">
        <v>36696</v>
      </c>
      <c r="B263" t="s">
        <v>87</v>
      </c>
    </row>
    <row r="264" spans="1:2" x14ac:dyDescent="0.25">
      <c r="A264" s="1">
        <v>36697</v>
      </c>
      <c r="B264" t="s">
        <v>87</v>
      </c>
    </row>
    <row r="265" spans="1:2" x14ac:dyDescent="0.25">
      <c r="A265" s="1">
        <v>36698</v>
      </c>
      <c r="B265" t="s">
        <v>87</v>
      </c>
    </row>
    <row r="266" spans="1:2" x14ac:dyDescent="0.25">
      <c r="A266" s="1">
        <v>36699</v>
      </c>
      <c r="B266" t="s">
        <v>87</v>
      </c>
    </row>
    <row r="267" spans="1:2" x14ac:dyDescent="0.25">
      <c r="A267" s="1">
        <v>36700</v>
      </c>
      <c r="B267" t="s">
        <v>87</v>
      </c>
    </row>
    <row r="268" spans="1:2" x14ac:dyDescent="0.25">
      <c r="A268" s="1">
        <v>36701</v>
      </c>
      <c r="B268" t="s">
        <v>87</v>
      </c>
    </row>
    <row r="269" spans="1:2" x14ac:dyDescent="0.25">
      <c r="A269" s="1">
        <v>36702</v>
      </c>
      <c r="B269" t="s">
        <v>87</v>
      </c>
    </row>
    <row r="270" spans="1:2" x14ac:dyDescent="0.25">
      <c r="A270" s="1">
        <v>36703</v>
      </c>
      <c r="B270" t="s">
        <v>87</v>
      </c>
    </row>
    <row r="271" spans="1:2" x14ac:dyDescent="0.25">
      <c r="A271" s="1">
        <v>36704</v>
      </c>
      <c r="B271" t="s">
        <v>87</v>
      </c>
    </row>
    <row r="272" spans="1:2" x14ac:dyDescent="0.25">
      <c r="A272" s="1">
        <v>36705</v>
      </c>
      <c r="B272" t="s">
        <v>87</v>
      </c>
    </row>
    <row r="273" spans="1:2" x14ac:dyDescent="0.25">
      <c r="A273" s="1">
        <v>36706</v>
      </c>
      <c r="B273" t="s">
        <v>87</v>
      </c>
    </row>
    <row r="274" spans="1:2" x14ac:dyDescent="0.25">
      <c r="A274" s="1">
        <v>36707</v>
      </c>
      <c r="B274" t="s">
        <v>87</v>
      </c>
    </row>
    <row r="275" spans="1:2" x14ac:dyDescent="0.25">
      <c r="A275" s="1">
        <v>36708</v>
      </c>
      <c r="B275" t="s">
        <v>87</v>
      </c>
    </row>
    <row r="276" spans="1:2" x14ac:dyDescent="0.25">
      <c r="A276" s="1">
        <v>36709</v>
      </c>
      <c r="B276" t="s">
        <v>87</v>
      </c>
    </row>
    <row r="277" spans="1:2" x14ac:dyDescent="0.25">
      <c r="A277" s="1">
        <v>36710</v>
      </c>
      <c r="B277" t="s">
        <v>87</v>
      </c>
    </row>
    <row r="278" spans="1:2" x14ac:dyDescent="0.25">
      <c r="A278" s="1">
        <v>36711</v>
      </c>
      <c r="B278" t="s">
        <v>87</v>
      </c>
    </row>
    <row r="279" spans="1:2" x14ac:dyDescent="0.25">
      <c r="A279" s="1">
        <v>36712</v>
      </c>
      <c r="B279" t="s">
        <v>87</v>
      </c>
    </row>
    <row r="280" spans="1:2" x14ac:dyDescent="0.25">
      <c r="A280" s="1">
        <v>36713</v>
      </c>
      <c r="B280" t="s">
        <v>87</v>
      </c>
    </row>
    <row r="281" spans="1:2" x14ac:dyDescent="0.25">
      <c r="A281" s="1">
        <v>36714</v>
      </c>
      <c r="B281" t="s">
        <v>87</v>
      </c>
    </row>
    <row r="282" spans="1:2" x14ac:dyDescent="0.25">
      <c r="A282" s="1">
        <v>36715</v>
      </c>
      <c r="B282" t="s">
        <v>87</v>
      </c>
    </row>
    <row r="283" spans="1:2" x14ac:dyDescent="0.25">
      <c r="A283" s="1">
        <v>36716</v>
      </c>
      <c r="B283" t="s">
        <v>87</v>
      </c>
    </row>
    <row r="284" spans="1:2" x14ac:dyDescent="0.25">
      <c r="A284" s="1">
        <v>36717</v>
      </c>
      <c r="B284" t="s">
        <v>87</v>
      </c>
    </row>
    <row r="285" spans="1:2" x14ac:dyDescent="0.25">
      <c r="A285" s="1">
        <v>36718</v>
      </c>
      <c r="B285" t="s">
        <v>87</v>
      </c>
    </row>
    <row r="286" spans="1:2" x14ac:dyDescent="0.25">
      <c r="A286" s="1">
        <v>36719</v>
      </c>
      <c r="B286" t="s">
        <v>87</v>
      </c>
    </row>
    <row r="287" spans="1:2" x14ac:dyDescent="0.25">
      <c r="A287" s="1">
        <v>36720</v>
      </c>
      <c r="B287" t="s">
        <v>87</v>
      </c>
    </row>
    <row r="288" spans="1:2" x14ac:dyDescent="0.25">
      <c r="A288" s="1">
        <v>36721</v>
      </c>
      <c r="B288" t="s">
        <v>87</v>
      </c>
    </row>
    <row r="289" spans="1:2" x14ac:dyDescent="0.25">
      <c r="A289" s="1">
        <v>36722</v>
      </c>
      <c r="B289" t="s">
        <v>87</v>
      </c>
    </row>
    <row r="290" spans="1:2" x14ac:dyDescent="0.25">
      <c r="A290" s="1">
        <v>36723</v>
      </c>
      <c r="B290" t="s">
        <v>87</v>
      </c>
    </row>
    <row r="291" spans="1:2" x14ac:dyDescent="0.25">
      <c r="A291" s="1">
        <v>36724</v>
      </c>
      <c r="B291" t="s">
        <v>87</v>
      </c>
    </row>
    <row r="292" spans="1:2" x14ac:dyDescent="0.25">
      <c r="A292" s="1">
        <v>36725</v>
      </c>
      <c r="B292" t="s">
        <v>87</v>
      </c>
    </row>
    <row r="293" spans="1:2" x14ac:dyDescent="0.25">
      <c r="A293" s="1">
        <v>36726</v>
      </c>
      <c r="B293" t="s">
        <v>87</v>
      </c>
    </row>
    <row r="294" spans="1:2" x14ac:dyDescent="0.25">
      <c r="A294" s="1">
        <v>36727</v>
      </c>
      <c r="B294" t="s">
        <v>87</v>
      </c>
    </row>
    <row r="295" spans="1:2" x14ac:dyDescent="0.25">
      <c r="A295" s="1">
        <v>36728</v>
      </c>
      <c r="B295" t="s">
        <v>87</v>
      </c>
    </row>
    <row r="296" spans="1:2" x14ac:dyDescent="0.25">
      <c r="A296" s="1">
        <v>36729</v>
      </c>
      <c r="B296" t="s">
        <v>87</v>
      </c>
    </row>
    <row r="297" spans="1:2" x14ac:dyDescent="0.25">
      <c r="A297" s="1">
        <v>36730</v>
      </c>
      <c r="B297" t="s">
        <v>87</v>
      </c>
    </row>
    <row r="298" spans="1:2" x14ac:dyDescent="0.25">
      <c r="A298" s="1">
        <v>36731</v>
      </c>
      <c r="B298" t="s">
        <v>87</v>
      </c>
    </row>
    <row r="299" spans="1:2" x14ac:dyDescent="0.25">
      <c r="A299" s="1">
        <v>36732</v>
      </c>
      <c r="B299" t="s">
        <v>87</v>
      </c>
    </row>
    <row r="300" spans="1:2" x14ac:dyDescent="0.25">
      <c r="A300" s="1">
        <v>36733</v>
      </c>
      <c r="B300" t="s">
        <v>87</v>
      </c>
    </row>
    <row r="301" spans="1:2" x14ac:dyDescent="0.25">
      <c r="A301" s="1">
        <v>36734</v>
      </c>
      <c r="B301" t="s">
        <v>87</v>
      </c>
    </row>
    <row r="302" spans="1:2" x14ac:dyDescent="0.25">
      <c r="A302" s="1">
        <v>36735</v>
      </c>
      <c r="B302" t="s">
        <v>87</v>
      </c>
    </row>
    <row r="303" spans="1:2" x14ac:dyDescent="0.25">
      <c r="A303" s="1">
        <v>36736</v>
      </c>
      <c r="B303" t="s">
        <v>87</v>
      </c>
    </row>
    <row r="304" spans="1:2" x14ac:dyDescent="0.25">
      <c r="A304" s="1">
        <v>36737</v>
      </c>
      <c r="B304" t="s">
        <v>87</v>
      </c>
    </row>
    <row r="305" spans="1:2" x14ac:dyDescent="0.25">
      <c r="A305" s="1">
        <v>36738</v>
      </c>
      <c r="B305" t="s">
        <v>87</v>
      </c>
    </row>
    <row r="306" spans="1:2" x14ac:dyDescent="0.25">
      <c r="A306" s="1">
        <v>36739</v>
      </c>
      <c r="B306" t="s">
        <v>87</v>
      </c>
    </row>
    <row r="307" spans="1:2" x14ac:dyDescent="0.25">
      <c r="A307" s="1">
        <v>36740</v>
      </c>
      <c r="B307" t="s">
        <v>87</v>
      </c>
    </row>
    <row r="308" spans="1:2" x14ac:dyDescent="0.25">
      <c r="A308" s="1">
        <v>36741</v>
      </c>
      <c r="B308" t="s">
        <v>87</v>
      </c>
    </row>
    <row r="309" spans="1:2" x14ac:dyDescent="0.25">
      <c r="A309" s="1">
        <v>36742</v>
      </c>
      <c r="B309" t="s">
        <v>87</v>
      </c>
    </row>
    <row r="310" spans="1:2" x14ac:dyDescent="0.25">
      <c r="A310" s="1">
        <v>36743</v>
      </c>
      <c r="B310" t="s">
        <v>87</v>
      </c>
    </row>
    <row r="311" spans="1:2" x14ac:dyDescent="0.25">
      <c r="A311" s="1">
        <v>36744</v>
      </c>
      <c r="B311" t="s">
        <v>87</v>
      </c>
    </row>
    <row r="312" spans="1:2" x14ac:dyDescent="0.25">
      <c r="A312" s="1">
        <v>36745</v>
      </c>
      <c r="B312" t="s">
        <v>87</v>
      </c>
    </row>
    <row r="313" spans="1:2" x14ac:dyDescent="0.25">
      <c r="A313" s="1">
        <v>36746</v>
      </c>
      <c r="B313" t="s">
        <v>87</v>
      </c>
    </row>
    <row r="314" spans="1:2" x14ac:dyDescent="0.25">
      <c r="A314" s="1">
        <v>36747</v>
      </c>
      <c r="B314" t="s">
        <v>87</v>
      </c>
    </row>
    <row r="315" spans="1:2" x14ac:dyDescent="0.25">
      <c r="A315" s="1">
        <v>36748</v>
      </c>
      <c r="B315" t="s">
        <v>87</v>
      </c>
    </row>
    <row r="316" spans="1:2" x14ac:dyDescent="0.25">
      <c r="A316" s="1">
        <v>36749</v>
      </c>
      <c r="B316" t="s">
        <v>87</v>
      </c>
    </row>
    <row r="317" spans="1:2" x14ac:dyDescent="0.25">
      <c r="A317" s="1">
        <v>36750</v>
      </c>
      <c r="B317" t="s">
        <v>87</v>
      </c>
    </row>
    <row r="318" spans="1:2" x14ac:dyDescent="0.25">
      <c r="A318" s="1">
        <v>36751</v>
      </c>
      <c r="B318" t="s">
        <v>87</v>
      </c>
    </row>
    <row r="319" spans="1:2" x14ac:dyDescent="0.25">
      <c r="A319" s="1">
        <v>36752</v>
      </c>
      <c r="B319" t="s">
        <v>87</v>
      </c>
    </row>
    <row r="320" spans="1:2" x14ac:dyDescent="0.25">
      <c r="A320" s="1">
        <v>36753</v>
      </c>
      <c r="B320" t="s">
        <v>87</v>
      </c>
    </row>
    <row r="321" spans="1:2" x14ac:dyDescent="0.25">
      <c r="A321" s="1">
        <v>36754</v>
      </c>
      <c r="B321" t="s">
        <v>87</v>
      </c>
    </row>
    <row r="322" spans="1:2" x14ac:dyDescent="0.25">
      <c r="A322" s="1">
        <v>36755</v>
      </c>
      <c r="B322" t="s">
        <v>87</v>
      </c>
    </row>
    <row r="323" spans="1:2" x14ac:dyDescent="0.25">
      <c r="A323" s="1">
        <v>36756</v>
      </c>
      <c r="B323" t="s">
        <v>87</v>
      </c>
    </row>
    <row r="324" spans="1:2" x14ac:dyDescent="0.25">
      <c r="A324" s="1">
        <v>36757</v>
      </c>
      <c r="B324" t="s">
        <v>87</v>
      </c>
    </row>
    <row r="325" spans="1:2" x14ac:dyDescent="0.25">
      <c r="A325" s="1">
        <v>36758</v>
      </c>
      <c r="B325" t="s">
        <v>87</v>
      </c>
    </row>
    <row r="326" spans="1:2" x14ac:dyDescent="0.25">
      <c r="A326" s="1">
        <v>36759</v>
      </c>
      <c r="B326" t="s">
        <v>87</v>
      </c>
    </row>
    <row r="327" spans="1:2" x14ac:dyDescent="0.25">
      <c r="A327" s="1">
        <v>36760</v>
      </c>
      <c r="B327" t="s">
        <v>87</v>
      </c>
    </row>
    <row r="328" spans="1:2" x14ac:dyDescent="0.25">
      <c r="A328" s="1">
        <v>36761</v>
      </c>
      <c r="B328" t="s">
        <v>87</v>
      </c>
    </row>
    <row r="329" spans="1:2" x14ac:dyDescent="0.25">
      <c r="A329" s="1">
        <v>36762</v>
      </c>
      <c r="B329" t="s">
        <v>87</v>
      </c>
    </row>
    <row r="330" spans="1:2" x14ac:dyDescent="0.25">
      <c r="A330" s="1">
        <v>36763</v>
      </c>
      <c r="B330" t="s">
        <v>87</v>
      </c>
    </row>
    <row r="331" spans="1:2" x14ac:dyDescent="0.25">
      <c r="A331" s="1">
        <v>36764</v>
      </c>
      <c r="B331" t="s">
        <v>87</v>
      </c>
    </row>
    <row r="332" spans="1:2" x14ac:dyDescent="0.25">
      <c r="A332" s="1">
        <v>36765</v>
      </c>
      <c r="B332" t="s">
        <v>87</v>
      </c>
    </row>
    <row r="333" spans="1:2" x14ac:dyDescent="0.25">
      <c r="A333" s="1">
        <v>36766</v>
      </c>
      <c r="B333" t="s">
        <v>87</v>
      </c>
    </row>
    <row r="334" spans="1:2" x14ac:dyDescent="0.25">
      <c r="A334" s="1">
        <v>36767</v>
      </c>
      <c r="B334" t="s">
        <v>87</v>
      </c>
    </row>
    <row r="335" spans="1:2" x14ac:dyDescent="0.25">
      <c r="A335" s="1">
        <v>36768</v>
      </c>
      <c r="B335" t="s">
        <v>87</v>
      </c>
    </row>
    <row r="336" spans="1:2" x14ac:dyDescent="0.25">
      <c r="A336" s="1">
        <v>36769</v>
      </c>
      <c r="B336" t="s">
        <v>87</v>
      </c>
    </row>
    <row r="337" spans="1:2" x14ac:dyDescent="0.25">
      <c r="A337" s="1">
        <v>36770</v>
      </c>
      <c r="B337" t="s">
        <v>87</v>
      </c>
    </row>
    <row r="338" spans="1:2" x14ac:dyDescent="0.25">
      <c r="A338" s="1">
        <v>36771</v>
      </c>
      <c r="B338" t="s">
        <v>87</v>
      </c>
    </row>
    <row r="339" spans="1:2" x14ac:dyDescent="0.25">
      <c r="A339" s="1">
        <v>36772</v>
      </c>
      <c r="B339" t="s">
        <v>87</v>
      </c>
    </row>
    <row r="340" spans="1:2" x14ac:dyDescent="0.25">
      <c r="A340" s="1">
        <v>36773</v>
      </c>
      <c r="B340" t="s">
        <v>87</v>
      </c>
    </row>
    <row r="341" spans="1:2" x14ac:dyDescent="0.25">
      <c r="A341" s="1">
        <v>36774</v>
      </c>
      <c r="B341" t="s">
        <v>87</v>
      </c>
    </row>
    <row r="342" spans="1:2" x14ac:dyDescent="0.25">
      <c r="A342" s="1">
        <v>36775</v>
      </c>
      <c r="B342" t="s">
        <v>87</v>
      </c>
    </row>
    <row r="343" spans="1:2" x14ac:dyDescent="0.25">
      <c r="A343" s="1">
        <v>36776</v>
      </c>
      <c r="B343" t="s">
        <v>87</v>
      </c>
    </row>
    <row r="344" spans="1:2" x14ac:dyDescent="0.25">
      <c r="A344" s="1">
        <v>36777</v>
      </c>
      <c r="B344" t="s">
        <v>87</v>
      </c>
    </row>
    <row r="345" spans="1:2" x14ac:dyDescent="0.25">
      <c r="A345" s="1">
        <v>36778</v>
      </c>
      <c r="B345" t="s">
        <v>87</v>
      </c>
    </row>
    <row r="346" spans="1:2" x14ac:dyDescent="0.25">
      <c r="A346" s="1">
        <v>36779</v>
      </c>
      <c r="B346" t="s">
        <v>87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6"/>
      <c r="B367" s="96">
        <f>SUM(B1:B366)</f>
        <v>0</v>
      </c>
      <c r="C367" s="96">
        <f>SUM(B259:B366)</f>
        <v>0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17</vt:i4>
      </vt:variant>
    </vt:vector>
  </HeadingPairs>
  <TitlesOfParts>
    <vt:vector size="48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2025-11-12T16:16:52Z</dcterms:modified>
</cp:coreProperties>
</file>