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FCDFE1D-E332-4C9B-9EAD-66A0EF98389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1" i="1"/>
  <c r="P21" i="1"/>
  <c r="D19" i="6"/>
  <c r="M22" i="23"/>
  <c r="L22" i="23"/>
  <c r="K22" i="23"/>
  <c r="J22" i="23"/>
  <c r="I22" i="23"/>
  <c r="H22" i="23"/>
  <c r="G22" i="23"/>
  <c r="F22" i="23"/>
  <c r="E22" i="23"/>
  <c r="D22" i="23"/>
  <c r="C22" i="23"/>
  <c r="B22" i="23"/>
  <c r="F10" i="21"/>
  <c r="F2" i="21"/>
  <c r="C367" i="32"/>
  <c r="B367" i="32"/>
  <c r="Q20" i="1" l="1"/>
  <c r="P20" i="1"/>
  <c r="D18" i="6"/>
  <c r="C367" i="31"/>
  <c r="B367" i="31"/>
  <c r="Q19" i="1"/>
  <c r="P19" i="1"/>
  <c r="D17" i="6" l="1"/>
  <c r="C367" i="30"/>
  <c r="B367" i="30"/>
  <c r="Q18" i="1"/>
  <c r="P18" i="1"/>
  <c r="D16" i="6"/>
  <c r="C367" i="29"/>
  <c r="B367" i="29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28"/>
  <c r="B367" i="28"/>
  <c r="C367" i="27" l="1"/>
  <c r="Q16" i="1" s="1"/>
  <c r="B367" i="27"/>
  <c r="P16" i="1" s="1"/>
  <c r="F3" i="21"/>
  <c r="C367" i="26" l="1"/>
  <c r="Q15" i="1" s="1"/>
  <c r="B367" i="26"/>
  <c r="P15" i="1" s="1"/>
  <c r="C367" i="25" l="1"/>
  <c r="Q14" i="1" s="1"/>
  <c r="B367" i="25"/>
  <c r="P14" i="1" s="1"/>
  <c r="C367" i="24" l="1"/>
  <c r="Q13" i="1" s="1"/>
  <c r="B367" i="24"/>
  <c r="P13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F4" i="21" l="1"/>
  <c r="C367" i="22"/>
  <c r="Q12" i="1" s="1"/>
  <c r="B367" i="22"/>
  <c r="P12" i="1" s="1"/>
  <c r="C367" i="12" l="1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12" i="21" s="1"/>
  <c r="F12" i="21" s="1"/>
  <c r="B367" i="14" l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B12" i="3"/>
  <c r="F23" i="3"/>
  <c r="B8" i="3"/>
  <c r="G11" i="3"/>
  <c r="I6" i="3"/>
  <c r="M5" i="3"/>
  <c r="L15" i="3"/>
  <c r="H4" i="3"/>
  <c r="L10" i="3"/>
  <c r="B34" i="3"/>
  <c r="G7" i="3"/>
  <c r="F5" i="3"/>
  <c r="J18" i="3"/>
  <c r="H15" i="3"/>
  <c r="G6" i="3"/>
  <c r="L14" i="3"/>
  <c r="B16" i="3"/>
  <c r="G18" i="3"/>
  <c r="D34" i="3"/>
  <c r="G26" i="3"/>
  <c r="C23" i="3"/>
  <c r="D16" i="3"/>
  <c r="L7" i="3"/>
  <c r="D14" i="3"/>
  <c r="B32" i="3"/>
  <c r="M18" i="3"/>
  <c r="M4" i="3"/>
  <c r="H9" i="3"/>
  <c r="E8" i="3"/>
  <c r="G22" i="3"/>
  <c r="J19" i="3"/>
  <c r="G33" i="3"/>
  <c r="H21" i="3"/>
  <c r="I29" i="3"/>
  <c r="H32" i="3"/>
  <c r="J24" i="3"/>
  <c r="D7" i="3"/>
  <c r="C4" i="3"/>
  <c r="C21" i="3"/>
  <c r="K5" i="3"/>
  <c r="E24" i="3"/>
  <c r="F25" i="3"/>
  <c r="C25" i="3"/>
  <c r="D13" i="3"/>
  <c r="M32" i="3"/>
  <c r="G21" i="3"/>
  <c r="E19" i="3"/>
  <c r="K29" i="3"/>
  <c r="D15" i="3"/>
  <c r="B31" i="3"/>
  <c r="L13" i="3"/>
  <c r="K18" i="3"/>
  <c r="D18" i="3"/>
  <c r="D10" i="3"/>
  <c r="K34" i="3"/>
  <c r="E33" i="3"/>
  <c r="C13" i="3"/>
  <c r="I14" i="3"/>
  <c r="F27" i="3"/>
  <c r="E6" i="3"/>
  <c r="L4" i="3"/>
  <c r="L28" i="3"/>
  <c r="H19" i="3"/>
  <c r="J6" i="3"/>
  <c r="L27" i="3"/>
  <c r="I18" i="3"/>
  <c r="L17" i="3"/>
  <c r="M12" i="3"/>
  <c r="I34" i="3"/>
  <c r="J29" i="3"/>
  <c r="F17" i="3"/>
  <c r="D11" i="3"/>
  <c r="G17" i="3"/>
  <c r="I31" i="3"/>
  <c r="I8" i="3"/>
  <c r="J15" i="3"/>
  <c r="K7" i="3"/>
  <c r="J20" i="3"/>
  <c r="E34" i="3"/>
  <c r="B11" i="3"/>
  <c r="H29" i="3"/>
  <c r="J21" i="3"/>
  <c r="J26" i="3"/>
  <c r="H22" i="3"/>
  <c r="C33" i="3"/>
  <c r="J9" i="3"/>
  <c r="C10" i="3"/>
  <c r="G32" i="3"/>
  <c r="E26" i="3"/>
  <c r="F10" i="3"/>
  <c r="D23" i="3"/>
  <c r="E29" i="3"/>
  <c r="I22" i="3"/>
  <c r="F29" i="3"/>
  <c r="F20" i="3"/>
  <c r="J13" i="3"/>
  <c r="M31" i="3"/>
  <c r="J33" i="3"/>
  <c r="E31" i="3"/>
  <c r="E27" i="3"/>
  <c r="L12" i="3"/>
  <c r="F19" i="3"/>
  <c r="B10" i="3"/>
  <c r="I12" i="3"/>
  <c r="D8" i="3"/>
  <c r="M6" i="3"/>
  <c r="D33" i="3"/>
  <c r="G10" i="3"/>
  <c r="B9" i="3"/>
  <c r="H26" i="3"/>
  <c r="J27" i="3"/>
  <c r="H27" i="3"/>
  <c r="J25" i="3"/>
  <c r="L22" i="3"/>
  <c r="F6" i="3"/>
  <c r="J5" i="3"/>
  <c r="M16" i="3"/>
  <c r="K21" i="3"/>
  <c r="B28" i="3"/>
  <c r="C7" i="3"/>
  <c r="B25" i="3"/>
  <c r="B22" i="3"/>
  <c r="H14" i="3"/>
  <c r="G14" i="3"/>
  <c r="K4" i="3"/>
  <c r="F18" i="3"/>
  <c r="E17" i="3"/>
  <c r="K28" i="3"/>
  <c r="E20" i="3"/>
  <c r="H30" i="3"/>
  <c r="M33" i="3"/>
  <c r="L18" i="3"/>
  <c r="H23" i="3"/>
  <c r="I33" i="3"/>
  <c r="C26" i="3"/>
  <c r="G20" i="3"/>
  <c r="D20" i="3"/>
  <c r="H10" i="3"/>
  <c r="B21" i="3"/>
  <c r="K13" i="3"/>
  <c r="M21" i="3"/>
  <c r="K27" i="3"/>
  <c r="C16" i="3"/>
  <c r="I4" i="3"/>
  <c r="L25" i="3"/>
  <c r="I7" i="3"/>
  <c r="D25" i="3"/>
  <c r="K11" i="3"/>
  <c r="J8" i="3"/>
  <c r="G28" i="3"/>
  <c r="B18" i="3"/>
  <c r="I19" i="3"/>
  <c r="K15" i="3"/>
  <c r="L23" i="3"/>
  <c r="E13" i="3"/>
  <c r="I17" i="3"/>
  <c r="F7" i="3"/>
  <c r="K6" i="3"/>
  <c r="M11" i="3"/>
  <c r="D22" i="3"/>
  <c r="D4" i="3"/>
  <c r="E5" i="3"/>
  <c r="E15" i="3"/>
  <c r="M17" i="3"/>
  <c r="B33" i="3"/>
  <c r="H8" i="3"/>
  <c r="M23" i="3"/>
  <c r="K24" i="3"/>
  <c r="K31" i="3"/>
  <c r="G12" i="3"/>
  <c r="C19" i="3"/>
  <c r="C5" i="3"/>
  <c r="H31" i="3"/>
  <c r="I23" i="3"/>
  <c r="H13" i="3"/>
  <c r="B15" i="3"/>
  <c r="I32" i="3"/>
  <c r="L33" i="3"/>
  <c r="B7" i="3"/>
  <c r="E4" i="3"/>
  <c r="K30" i="3"/>
  <c r="L8" i="3"/>
  <c r="F15" i="3"/>
  <c r="H16" i="3"/>
  <c r="G29" i="3"/>
  <c r="I25" i="3"/>
  <c r="F28" i="3"/>
  <c r="G8" i="3"/>
  <c r="F14" i="3"/>
  <c r="M8" i="3"/>
  <c r="G23" i="3"/>
  <c r="B5" i="3"/>
  <c r="J23" i="3"/>
  <c r="H12" i="3"/>
  <c r="I28" i="3"/>
  <c r="F11" i="3"/>
  <c r="J10" i="3"/>
  <c r="C28" i="3"/>
  <c r="M9" i="3"/>
  <c r="I5" i="3"/>
  <c r="J12" i="3"/>
  <c r="L29" i="3"/>
  <c r="G4" i="3"/>
  <c r="B19" i="3"/>
  <c r="E28" i="3"/>
  <c r="E10" i="3"/>
  <c r="C31" i="3"/>
  <c r="B17" i="3"/>
  <c r="K12" i="3"/>
  <c r="L5" i="3"/>
  <c r="G13" i="3"/>
  <c r="D12" i="3"/>
  <c r="E25" i="3"/>
  <c r="C27" i="3"/>
  <c r="G25" i="3"/>
  <c r="K22" i="3"/>
  <c r="D32" i="3"/>
  <c r="B20" i="3"/>
  <c r="F8" i="3"/>
  <c r="L20" i="3"/>
  <c r="C12" i="3"/>
  <c r="H25" i="3"/>
  <c r="G15" i="3"/>
  <c r="L6" i="3"/>
  <c r="I16" i="3"/>
  <c r="C11" i="3"/>
  <c r="L32" i="3"/>
  <c r="I20" i="3"/>
  <c r="I21" i="3"/>
  <c r="K10" i="3"/>
  <c r="I15" i="3"/>
  <c r="D27" i="3"/>
  <c r="H6" i="3"/>
  <c r="D31" i="3"/>
  <c r="C22" i="3"/>
  <c r="D5" i="3"/>
  <c r="M22" i="3"/>
  <c r="J31" i="3"/>
  <c r="D28" i="3"/>
  <c r="E22" i="3"/>
  <c r="G19" i="3"/>
  <c r="F26" i="3"/>
  <c r="M25" i="3"/>
  <c r="I10" i="3"/>
  <c r="H28" i="3"/>
  <c r="J17" i="3"/>
  <c r="D24" i="3"/>
  <c r="M26" i="3"/>
  <c r="B26" i="3"/>
  <c r="H20" i="3"/>
  <c r="K33" i="3"/>
  <c r="G24" i="3"/>
  <c r="L19" i="3"/>
  <c r="M14" i="3"/>
  <c r="G31" i="3"/>
  <c r="J28" i="3"/>
  <c r="M29" i="3"/>
  <c r="G16" i="3"/>
  <c r="M27" i="3"/>
  <c r="B14" i="3"/>
  <c r="M19" i="3"/>
  <c r="F21" i="3"/>
  <c r="I13" i="3"/>
  <c r="J14" i="3"/>
  <c r="E23" i="3"/>
  <c r="K17" i="3"/>
  <c r="H5" i="3"/>
  <c r="D26" i="3"/>
  <c r="F16" i="3"/>
  <c r="J11" i="3"/>
  <c r="E18" i="3"/>
  <c r="C32" i="3"/>
  <c r="E21" i="3"/>
  <c r="K16" i="3"/>
  <c r="M13" i="3"/>
  <c r="E30" i="3"/>
  <c r="L26" i="3"/>
  <c r="B13" i="3"/>
  <c r="K26" i="3"/>
  <c r="E32" i="3"/>
  <c r="F22" i="3"/>
  <c r="H11" i="3"/>
  <c r="E12" i="3"/>
  <c r="I9" i="3"/>
  <c r="C17" i="3"/>
  <c r="K32" i="3"/>
  <c r="M24" i="3"/>
  <c r="D17" i="3"/>
  <c r="E16" i="3"/>
  <c r="D6" i="3"/>
  <c r="M15" i="3"/>
  <c r="L11" i="3"/>
  <c r="I24" i="3"/>
  <c r="F9" i="3"/>
  <c r="E9" i="3"/>
  <c r="B4" i="3"/>
  <c r="C14" i="3"/>
  <c r="C30" i="3"/>
  <c r="M30" i="3"/>
  <c r="B30" i="3"/>
  <c r="G27" i="3"/>
  <c r="L31" i="3"/>
  <c r="C18" i="3"/>
  <c r="E11" i="3"/>
  <c r="C8" i="3"/>
  <c r="K14" i="3"/>
  <c r="K20" i="3"/>
  <c r="K9" i="3"/>
  <c r="C24" i="3"/>
  <c r="F32" i="3"/>
  <c r="H18" i="3"/>
  <c r="J32" i="3"/>
  <c r="H24" i="3"/>
  <c r="G5" i="3"/>
  <c r="G9" i="3"/>
  <c r="C20" i="3"/>
  <c r="F13" i="3"/>
  <c r="B29" i="3"/>
  <c r="H33" i="3"/>
  <c r="C6" i="3"/>
  <c r="J7" i="3"/>
  <c r="M10" i="3"/>
  <c r="K23" i="3"/>
  <c r="I26" i="3"/>
  <c r="H7" i="3"/>
  <c r="J4" i="3"/>
  <c r="I11" i="3"/>
  <c r="G30" i="3"/>
  <c r="L24" i="3"/>
  <c r="J16" i="3"/>
  <c r="L21" i="3"/>
  <c r="L9" i="3"/>
  <c r="M28" i="3"/>
  <c r="G34" i="3"/>
  <c r="M7" i="3"/>
  <c r="D29" i="3"/>
  <c r="H17" i="3"/>
  <c r="K25" i="3"/>
  <c r="B27" i="3"/>
  <c r="D9" i="3"/>
  <c r="B6" i="3"/>
  <c r="C29" i="3"/>
  <c r="D30" i="3"/>
  <c r="F24" i="3"/>
  <c r="I30" i="3"/>
  <c r="J22" i="3"/>
  <c r="D21" i="3"/>
  <c r="F12" i="3"/>
  <c r="F30" i="3"/>
  <c r="E7" i="3"/>
  <c r="L30" i="3"/>
  <c r="J30" i="3"/>
  <c r="B24" i="3"/>
  <c r="K19" i="3"/>
  <c r="F31" i="3"/>
  <c r="E14" i="3"/>
  <c r="C9" i="3"/>
  <c r="C15" i="3"/>
  <c r="L16" i="3"/>
  <c r="M20" i="3"/>
  <c r="L34" i="3"/>
  <c r="D19" i="3"/>
  <c r="I27" i="3"/>
  <c r="B23" i="3"/>
  <c r="F4" i="3"/>
  <c r="K8" i="3"/>
  <c r="F38" i="3" l="1"/>
  <c r="F35" i="3"/>
  <c r="F37" i="3"/>
  <c r="D42" i="3"/>
  <c r="K35" i="3"/>
  <c r="K38" i="3"/>
  <c r="K37" i="3"/>
  <c r="L37" i="3"/>
  <c r="L35" i="3"/>
  <c r="L38" i="3"/>
  <c r="H38" i="3"/>
  <c r="H37" i="3"/>
  <c r="H35" i="3"/>
  <c r="M37" i="3"/>
  <c r="M38" i="3"/>
  <c r="M35" i="3"/>
  <c r="D37" i="3"/>
  <c r="D38" i="3"/>
  <c r="D35" i="3"/>
  <c r="B35" i="3"/>
  <c r="B37" i="3"/>
  <c r="D40" i="3"/>
  <c r="B38" i="3"/>
  <c r="G35" i="3"/>
  <c r="G37" i="3"/>
  <c r="G38" i="3"/>
  <c r="J37" i="3"/>
  <c r="J35" i="3"/>
  <c r="J38" i="3"/>
  <c r="C37" i="3"/>
  <c r="C35" i="3"/>
  <c r="C38" i="3"/>
  <c r="E38" i="3"/>
  <c r="E37" i="3"/>
  <c r="E35" i="3"/>
  <c r="I37" i="3"/>
  <c r="I38" i="3"/>
  <c r="I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<sst xmlns="http://schemas.openxmlformats.org/spreadsheetml/2006/main" count="394" uniqueCount="109">
  <si>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</si>
  <si>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</si>
  <si>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</si>
  <si>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</si>
  <si>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</si>
  <si>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</si>
  <si>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</si>
  <si>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</si>
  <si>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</si>
  <si>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</si>
  <si>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</si>
  <si>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</si>
  <si>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</si>
  <si>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</si>
  <si>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</si>
  <si>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</si>
  <si>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</si>
  <si>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</si>
  <si>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</si>
  <si>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</si>
  <si>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</si>
  <si>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</si>
  <si>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</si>
  <si>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</si>
  <si>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</si>
  <si>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</si>
  <si>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</si>
  <si>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</si>
  <si>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</si>
  <si>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</si>
  <si>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</si>
  <si>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</si>
  <si>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</si>
  <si>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</si>
  <si>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</si>
  <si>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</si>
  <si>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</si>
  <si>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</si>
  <si>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</si>
  <si>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</si>
  <si>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</si>
  <si>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</si>
  <si>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</si>
  <si>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</si>
  <si>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</si>
  <si>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</si>
  <si>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</si>
  <si>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</si>
  <si>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</si>
  <si>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</si>
  <si>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</si>
  <si>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</si>
  <si>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</si>
  <si>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</si>
  <si>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</si>
  <si>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</si>
  <si>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</si>
  <si>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</si>
  <si>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</si>
  <si>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</si>
  <si>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</si>
  <si>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</si>
  <si>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</si>
  <si>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</si>
  <si>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</si>
  <si>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</si>
  <si>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</si>
  <si>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</si>
  <si>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</si>
  <si>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</si>
  <si>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</si>
  <si>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</si>
  <si>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</si>
  <si>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</si>
  <si>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</si>
  <si>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</si>
  <si>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Rain / Stage</t>
  </si>
  <si>
    <t>Mesa</t>
  </si>
  <si>
    <r>
      <t>33</t>
    </r>
    <r>
      <rPr>
        <sz val="11"/>
        <color theme="1"/>
        <rFont val="Calibri"/>
        <family val="2"/>
      </rPr>
      <t>° 26’ 11.9”</t>
    </r>
  </si>
  <si>
    <r>
      <t>111</t>
    </r>
    <r>
      <rPr>
        <sz val="11"/>
        <color theme="1"/>
        <rFont val="Calibri"/>
        <family val="2"/>
      </rPr>
      <t>° 38’ 52.8”</t>
    </r>
  </si>
  <si>
    <t>Brown Rd. @ Red Mtn. Loop 202</t>
  </si>
  <si>
    <t>Unknown</t>
  </si>
  <si>
    <t>No rain fell</t>
  </si>
  <si>
    <t>Data collision</t>
  </si>
  <si>
    <t>Repeater</t>
  </si>
  <si>
    <t>_____</t>
  </si>
  <si>
    <t>Battery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</si>
  <si>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</si>
  <si>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</si>
  <si>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</si>
  <si>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</si>
  <si>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</si>
  <si>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</si>
  <si>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</si>
  <si>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</si>
  <si>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</si>
  <si>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</si>
  <si>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</si>
  <si>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81500</t>
    </r>
    <r>
      <rPr>
        <sz val="11"/>
        <color theme="1"/>
        <rFont val="Calibri"/>
        <family val="2"/>
        <scheme val="minor"/>
      </rPr>
      <t>; 6690 prior to 2/1/2018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</si>
  <si>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</si>
  <si>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</si>
  <si>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1,585 ft.</t>
  </si>
  <si>
    <t>Days Since Installation --&gt;</t>
  </si>
  <si>
    <t>% Operational</t>
  </si>
  <si>
    <t>RMFL @ Brown Rd.</t>
  </si>
  <si>
    <t>Red Mtn. Freeway Levee @ Brown Rd.  # 81500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</si>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</sst>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29" fillId="0" borderId="0" xfId="0" applyFont="1"/>
    <xf numFmtId="3" fontId="29" fillId="0" borderId="0" xfId="0" applyNumberFormat="1" applyFont="1"/>
    <xf numFmtId="2" fontId="29" fillId="0" borderId="0" xfId="0" applyNumberFormat="1" applyFont="1"/>
    <xf numFmtId="0" fontId="30" fillId="0" borderId="0" xfId="0" applyFont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1">
                  <c:v>7.4409299999999998</c:v>
                </c:pt>
                <c:pt idx="2">
                  <c:v>10.51179</c:v>
                </c:pt>
                <c:pt idx="3">
                  <c:v>5.0787299999999984</c:v>
                </c:pt>
                <c:pt idx="4">
                  <c:v>8.7401399999999967</c:v>
                </c:pt>
                <c:pt idx="5">
                  <c:v>8.3070699999999995</c:v>
                </c:pt>
                <c:pt idx="6">
                  <c:v>11.92911</c:v>
                </c:pt>
                <c:pt idx="7">
                  <c:v>7.9921099999999994</c:v>
                </c:pt>
                <c:pt idx="8">
                  <c:v>5.196839999999999</c:v>
                </c:pt>
                <c:pt idx="9">
                  <c:v>8.2676999999999996</c:v>
                </c:pt>
                <c:pt idx="10">
                  <c:v>4.9999900000000004</c:v>
                </c:pt>
                <c:pt idx="11">
                  <c:v>10.551159999999999</c:v>
                </c:pt>
                <c:pt idx="12">
                  <c:v>8.8976199999999981</c:v>
                </c:pt>
                <c:pt idx="13">
                  <c:v>11.338559999999998</c:v>
                </c:pt>
                <c:pt idx="14">
                  <c:v>7.1259699999999988</c:v>
                </c:pt>
                <c:pt idx="15">
                  <c:v>10.354309999999998</c:v>
                </c:pt>
                <c:pt idx="16">
                  <c:v>9.3700600000000023</c:v>
                </c:pt>
                <c:pt idx="17">
                  <c:v>4.0157400000000001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D-4B31-8F42-A721D3ACAAB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5.5511699999999982</c:v>
                </c:pt>
                <c:pt idx="1">
                  <c:v>2.0866100000000003</c:v>
                </c:pt>
                <c:pt idx="2">
                  <c:v>3.7401499999999999</c:v>
                </c:pt>
                <c:pt idx="3">
                  <c:v>1.1417299999999999</c:v>
                </c:pt>
                <c:pt idx="4">
                  <c:v>4.8031399999999991</c:v>
                </c:pt>
                <c:pt idx="5">
                  <c:v>2.8740100000000002</c:v>
                </c:pt>
                <c:pt idx="6">
                  <c:v>7.36219</c:v>
                </c:pt>
                <c:pt idx="7">
                  <c:v>2.3228300000000002</c:v>
                </c:pt>
                <c:pt idx="8">
                  <c:v>1.6535399999999998</c:v>
                </c:pt>
                <c:pt idx="9">
                  <c:v>3.9369999999999994</c:v>
                </c:pt>
                <c:pt idx="10">
                  <c:v>4.0944800000000008</c:v>
                </c:pt>
                <c:pt idx="11">
                  <c:v>2.7559</c:v>
                </c:pt>
                <c:pt idx="12">
                  <c:v>0.39370000000000005</c:v>
                </c:pt>
                <c:pt idx="13">
                  <c:v>9.881870000000001</c:v>
                </c:pt>
                <c:pt idx="14">
                  <c:v>3.3858200000000003</c:v>
                </c:pt>
                <c:pt idx="15">
                  <c:v>2.2834600000000003</c:v>
                </c:pt>
                <c:pt idx="16">
                  <c:v>1.6141700000000001</c:v>
                </c:pt>
                <c:pt idx="17">
                  <c:v>2.4409399999999999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BD-4B31-8F42-A721D3ACA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999552"/>
        <c:axId val="692000728"/>
      </c:barChart>
      <c:catAx>
        <c:axId val="69199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2000728"/>
        <c:crosses val="autoZero"/>
        <c:auto val="1"/>
        <c:lblAlgn val="ctr"/>
        <c:lblOffset val="100"/>
        <c:noMultiLvlLbl val="0"/>
      </c:catAx>
      <c:valAx>
        <c:axId val="6920007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19995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Mtn. Fwy. Levee @ Brown Rd.: Days with Rain by Water-Year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'WY-DD'!$D$2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'WY-DD'!$C$3:$C$19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'WY-DD'!$D$3:$D$19</c:f>
              <c:numCache>
                <c:formatCode>General</c:formatCode>
                <c:ptCount val="17"/>
                <c:pt idx="0">
                  <c:v>29</c:v>
                </c:pt>
                <c:pt idx="1">
                  <c:v>30</c:v>
                </c:pt>
                <c:pt idx="2">
                  <c:v>18</c:v>
                </c:pt>
                <c:pt idx="3">
                  <c:v>29</c:v>
                </c:pt>
                <c:pt idx="4">
                  <c:v>23</c:v>
                </c:pt>
                <c:pt idx="5">
                  <c:v>20</c:v>
                </c:pt>
                <c:pt idx="6">
                  <c:v>33</c:v>
                </c:pt>
                <c:pt idx="7">
                  <c:v>31</c:v>
                </c:pt>
                <c:pt idx="8">
                  <c:v>33</c:v>
                </c:pt>
                <c:pt idx="9">
                  <c:v>17</c:v>
                </c:pt>
                <c:pt idx="10">
                  <c:v>26</c:v>
                </c:pt>
                <c:pt idx="11">
                  <c:v>26</c:v>
                </c:pt>
                <c:pt idx="12">
                  <c:v>28</c:v>
                </c:pt>
                <c:pt idx="13">
                  <c:v>33</c:v>
                </c:pt>
                <c:pt idx="14">
                  <c:v>39</c:v>
                </c:pt>
                <c:pt idx="15">
                  <c:v>33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6-4C6F-AF88-DB3578120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276560"/>
        <c:axId val="921901632"/>
      </c:barChart>
      <c:catAx>
        <c:axId val="46027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01632"/>
        <c:crosses val="autoZero"/>
        <c:auto val="1"/>
        <c:lblAlgn val="ctr"/>
        <c:lblOffset val="100"/>
        <c:noMultiLvlLbl val="0"/>
      </c:catAx>
      <c:valAx>
        <c:axId val="9219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27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11.9%22N+111%C2%B038'52.8%22W/@33.43664,-111.6479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933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4233</xdr:rowOff>
    </xdr:from>
    <xdr:to>
      <xdr:col>17</xdr:col>
      <xdr:colOff>0</xdr:colOff>
      <xdr:row>23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86EEC-91FC-94EC-1DB2-11F7D666E6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664&amp;lon=-111.6479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104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97</v>
      </c>
      <c r="B4" s="131" t="s">
        <v>98</v>
      </c>
      <c r="C4" s="132"/>
      <c r="D4" s="133"/>
      <c r="O4" s="2">
        <v>2008</v>
      </c>
      <c r="P4" s="123"/>
      <c r="Q4" s="91">
        <f>'2008'!C367</f>
        <v>5.5511699999999982</v>
      </c>
    </row>
    <row r="5" spans="1:17" ht="15" customHeight="1" thickBot="1" x14ac:dyDescent="0.3">
      <c r="A5" s="17"/>
      <c r="B5" s="132"/>
      <c r="C5" s="132"/>
      <c r="D5" s="133"/>
      <c r="O5" s="2">
        <v>2009</v>
      </c>
      <c r="P5" s="90">
        <f>'2009'!B367</f>
        <v>7.4409299999999998</v>
      </c>
      <c r="Q5" s="91">
        <f>'2009'!C367</f>
        <v>2.0866100000000003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2010</v>
      </c>
      <c r="P6" s="90">
        <f>'2010'!B367</f>
        <v>10.51179</v>
      </c>
      <c r="Q6" s="91">
        <f>'2010'!C367</f>
        <v>3.7401499999999999</v>
      </c>
    </row>
    <row r="7" spans="1:17" ht="15.75" thickBot="1" x14ac:dyDescent="0.3">
      <c r="A7" s="17" t="s">
        <v>3</v>
      </c>
      <c r="B7" s="82">
        <f>(D7-B8)/365.25</f>
        <v>17.325119780971939</v>
      </c>
      <c r="C7" s="81" t="s">
        <v>73</v>
      </c>
      <c r="D7" s="80">
        <v>45931</v>
      </c>
      <c r="O7" s="2">
        <v>2011</v>
      </c>
      <c r="P7" s="90">
        <f>'2011'!B367</f>
        <v>5.0787299999999984</v>
      </c>
      <c r="Q7" s="91">
        <f>'2011'!C367</f>
        <v>1.1417299999999999</v>
      </c>
    </row>
    <row r="8" spans="1:17" ht="15.75" thickBot="1" x14ac:dyDescent="0.3">
      <c r="A8" s="18" t="s">
        <v>4</v>
      </c>
      <c r="B8" s="19">
        <v>39603</v>
      </c>
      <c r="C8" s="6"/>
      <c r="D8" s="16"/>
      <c r="O8" s="2">
        <v>2012</v>
      </c>
      <c r="P8" s="90">
        <f>'2012'!B367</f>
        <v>8.7401399999999967</v>
      </c>
      <c r="Q8" s="91">
        <f>'2012'!C367</f>
        <v>4.8031399999999991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2013</v>
      </c>
      <c r="P9" s="90">
        <f>'2013'!B367</f>
        <v>8.3070699999999995</v>
      </c>
      <c r="Q9" s="91">
        <f>'2013'!C367</f>
        <v>2.8740100000000002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2014</v>
      </c>
      <c r="P10" s="90">
        <f>'2014'!B367</f>
        <v>11.92911</v>
      </c>
      <c r="Q10" s="91">
        <f>'2014'!C367</f>
        <v>7.36219</v>
      </c>
    </row>
    <row r="11" spans="1:17" ht="15.75" thickBot="1" x14ac:dyDescent="0.3">
      <c r="A11" s="17" t="s">
        <v>7</v>
      </c>
      <c r="B11" s="12" t="s">
        <v>78</v>
      </c>
      <c r="C11" s="20">
        <v>33.436639999999997</v>
      </c>
      <c r="D11" s="15"/>
      <c r="O11" s="2">
        <v>2015</v>
      </c>
      <c r="P11" s="90">
        <f>'2015'!B367</f>
        <v>7.9921099999999994</v>
      </c>
      <c r="Q11" s="91">
        <f>'2015'!C367</f>
        <v>2.3228300000000002</v>
      </c>
    </row>
    <row r="12" spans="1:17" ht="15.75" thickBot="1" x14ac:dyDescent="0.3">
      <c r="A12" s="17" t="s">
        <v>8</v>
      </c>
      <c r="B12" s="12" t="s">
        <v>79</v>
      </c>
      <c r="C12" s="20">
        <v>-111.64798999999999</v>
      </c>
      <c r="D12" s="15"/>
      <c r="O12" s="2">
        <v>2016</v>
      </c>
      <c r="P12" s="90">
        <f>'2016'!B367</f>
        <v>5.196839999999999</v>
      </c>
      <c r="Q12" s="91">
        <f>'2016'!C367</f>
        <v>1.6535399999999998</v>
      </c>
    </row>
    <row r="13" spans="1:17" ht="15.75" thickBot="1" x14ac:dyDescent="0.3">
      <c r="A13" s="17" t="s">
        <v>9</v>
      </c>
      <c r="B13" s="12" t="s">
        <v>101</v>
      </c>
      <c r="C13" s="12"/>
      <c r="D13" s="15"/>
      <c r="O13" s="2">
        <v>2017</v>
      </c>
      <c r="P13" s="90">
        <f>'2017'!B367</f>
        <v>8.2676999999999996</v>
      </c>
      <c r="Q13" s="91">
        <f>'2017'!C367</f>
        <v>3.9369999999999994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2018</v>
      </c>
      <c r="P14" s="90">
        <f>'2018'!B367</f>
        <v>4.9999900000000004</v>
      </c>
      <c r="Q14" s="91">
        <f>'2018'!C367</f>
        <v>4.0944800000000008</v>
      </c>
    </row>
    <row r="15" spans="1:17" ht="15.75" thickBot="1" x14ac:dyDescent="0.3">
      <c r="A15" s="83" t="s">
        <v>106</v>
      </c>
      <c r="B15" s="12"/>
      <c r="C15" s="12"/>
      <c r="D15" s="62">
        <f>AVERAGE(P4:P34)</f>
        <v>8.242225294117647</v>
      </c>
      <c r="O15" s="2">
        <v>2019</v>
      </c>
      <c r="P15" s="90">
        <f>'2019'!B367</f>
        <v>10.551159999999999</v>
      </c>
      <c r="Q15" s="91">
        <f>'2019'!C367</f>
        <v>2.7559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2020</v>
      </c>
      <c r="P16" s="90">
        <f>'2020'!B367</f>
        <v>8.8976199999999981</v>
      </c>
      <c r="Q16" s="91">
        <f>'2020'!C367</f>
        <v>0.39370000000000005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2021</v>
      </c>
      <c r="P17" s="90">
        <f>'2021'!B367</f>
        <v>11.338559999999998</v>
      </c>
      <c r="Q17" s="91">
        <f>'2021'!C367</f>
        <v>9.881870000000001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2022</v>
      </c>
      <c r="P18" s="90">
        <f>'2022'!B367</f>
        <v>7.1259699999999988</v>
      </c>
      <c r="Q18" s="91">
        <f>'2022'!C367</f>
        <v>3.3858200000000003</v>
      </c>
    </row>
    <row r="19" spans="1:17" ht="15.75" thickBot="1" x14ac:dyDescent="0.3">
      <c r="O19" s="2">
        <v>2023</v>
      </c>
      <c r="P19" s="90">
        <f>'2023'!B367</f>
        <v>10.354309999999998</v>
      </c>
      <c r="Q19" s="91">
        <f>'2023'!C367</f>
        <v>2.2834600000000003</v>
      </c>
    </row>
    <row r="20" spans="1:17" ht="15.75" thickBot="1" x14ac:dyDescent="0.3">
      <c r="A20" s="84" t="s">
        <v>16</v>
      </c>
      <c r="B20" s="30"/>
      <c r="C20" s="30"/>
      <c r="D20" s="31"/>
      <c r="O20" s="2">
        <v>2024</v>
      </c>
      <c r="P20" s="90">
        <f>'2024'!B367</f>
        <v>9.3700600000000023</v>
      </c>
      <c r="Q20" s="91">
        <f>'2024'!C367</f>
        <v>1.6141700000000001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2025</v>
      </c>
      <c r="P21" s="90">
        <f>'2025'!B367</f>
        <v>4.0157400000000001</v>
      </c>
      <c r="Q21" s="91">
        <f>'2025'!C367</f>
        <v>2.4409399999999999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2026</v>
      </c>
      <c r="P22" s="90"/>
      <c r="Q22" s="91"/>
    </row>
    <row r="23" spans="1:17" ht="15.75" thickBot="1" x14ac:dyDescent="0.3">
      <c r="O23" s="2">
        <v>2027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2028</v>
      </c>
      <c r="P24" s="90"/>
      <c r="Q24" s="91"/>
    </row>
    <row r="25" spans="1:17" ht="15.75" thickBot="1" x14ac:dyDescent="0.3">
      <c r="A25" s="40"/>
      <c r="B25" s="40" t="s">
        <v>51</v>
      </c>
      <c r="C25" s="55">
        <v>28</v>
      </c>
      <c r="D25" s="57"/>
      <c r="O25" s="2">
        <v>2029</v>
      </c>
      <c r="P25" s="90"/>
      <c r="Q25" s="91"/>
    </row>
    <row r="26" spans="1:17" ht="15.75" thickBot="1" x14ac:dyDescent="0.3">
      <c r="A26" s="40"/>
      <c r="B26" s="40" t="s">
        <v>52</v>
      </c>
      <c r="C26" s="55">
        <v>10</v>
      </c>
      <c r="D26" s="57"/>
      <c r="O26" s="2">
        <v>2030</v>
      </c>
      <c r="P26" s="90"/>
      <c r="Q26" s="91"/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2031</v>
      </c>
      <c r="P27" s="90"/>
      <c r="Q27" s="91"/>
    </row>
    <row r="28" spans="1:17" ht="15.75" thickBot="1" x14ac:dyDescent="0.3">
      <c r="O28" s="2">
        <v>2032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2033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2034</v>
      </c>
      <c r="P30" s="90"/>
      <c r="Q30" s="91"/>
    </row>
    <row r="31" spans="1:17" ht="15.75" thickBot="1" x14ac:dyDescent="0.3">
      <c r="A31" s="44" t="s">
        <v>18</v>
      </c>
      <c r="B31" s="45">
        <f>FREQ!$B$22</f>
        <v>1.1000000000000001</v>
      </c>
      <c r="C31" s="121">
        <f>FREQ!$C$22</f>
        <v>44421</v>
      </c>
      <c r="D31" s="46">
        <v>58</v>
      </c>
      <c r="O31" s="2">
        <v>2035</v>
      </c>
      <c r="P31" s="90"/>
      <c r="Q31" s="91"/>
    </row>
    <row r="32" spans="1:17" ht="15.75" thickBot="1" x14ac:dyDescent="0.3">
      <c r="A32" s="44" t="s">
        <v>19</v>
      </c>
      <c r="B32" s="45">
        <f>FREQ!$D$22</f>
        <v>2.2400000000000002</v>
      </c>
      <c r="C32" s="121">
        <f>FREQ!$E$22</f>
        <v>39639</v>
      </c>
      <c r="D32" s="46">
        <v>194</v>
      </c>
      <c r="O32" s="2">
        <v>2036</v>
      </c>
      <c r="P32" s="90"/>
      <c r="Q32" s="91"/>
    </row>
    <row r="33" spans="1:17" ht="15.75" thickBot="1" x14ac:dyDescent="0.3">
      <c r="A33" s="44" t="s">
        <v>20</v>
      </c>
      <c r="B33" s="45">
        <f>FREQ!$F$22</f>
        <v>2.76</v>
      </c>
      <c r="C33" s="121">
        <f>FREQ!$G$22</f>
        <v>39639</v>
      </c>
      <c r="D33" s="46">
        <v>305</v>
      </c>
      <c r="O33" s="2">
        <v>2037</v>
      </c>
      <c r="P33" s="90"/>
      <c r="Q33" s="91"/>
    </row>
    <row r="34" spans="1:17" ht="15.75" customHeight="1" thickBot="1" x14ac:dyDescent="0.3">
      <c r="A34" s="44" t="s">
        <v>21</v>
      </c>
      <c r="B34" s="45">
        <f>FREQ!$H$22</f>
        <v>3.31</v>
      </c>
      <c r="C34" s="121">
        <f>FREQ!$I$22</f>
        <v>41890</v>
      </c>
      <c r="D34" s="46">
        <v>612</v>
      </c>
      <c r="O34" s="2">
        <v>2038</v>
      </c>
      <c r="P34" s="90"/>
      <c r="Q34" s="91"/>
    </row>
    <row r="35" spans="1:17" x14ac:dyDescent="0.25">
      <c r="A35" s="44" t="s">
        <v>22</v>
      </c>
      <c r="B35" s="45">
        <f>FREQ!$J$22</f>
        <v>3.66</v>
      </c>
      <c r="C35" s="121">
        <f>FREQ!$K$22</f>
        <v>41890</v>
      </c>
      <c r="D35" s="46">
        <v>107</v>
      </c>
      <c r="O35" s="138" t="s">
        <v>100</v>
      </c>
      <c r="P35" s="139"/>
      <c r="Q35" s="139"/>
    </row>
    <row r="36" spans="1:17" x14ac:dyDescent="0.25">
      <c r="A36" s="47" t="s">
        <v>23</v>
      </c>
      <c r="B36" s="48">
        <f>FREQ!$L$22</f>
        <v>4.6500000000000004</v>
      </c>
      <c r="C36" s="122">
        <f>FREQ!$M$22</f>
        <v>44421</v>
      </c>
      <c r="D36" s="49">
        <v>101</v>
      </c>
      <c r="O36" s="140"/>
      <c r="P36" s="140"/>
      <c r="Q36" s="140"/>
    </row>
    <row r="38" spans="1:17" ht="15.75" x14ac:dyDescent="0.2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qhMZDLVXnRWbz/oJmml3BghR8Q8jmcd0cRGfDjsmW24ObK0+p+osY0wD7zCjp1cjAtzlgrANJKSDrjgi6XXZ9A==" saltValue="Yrl5jsoRWfLzASikBvFEC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0.35432999999999998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0.11811000000000001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1.2598400000000001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0.31496000000000002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1.2204700000000002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0.15748000000000001</v>
      </c>
      <c r="L35" s="71">
        <f t="shared" ref="L35" ca="1" si="3">SUM(L4:L34)</f>
        <v>0.90551000000000004</v>
      </c>
      <c r="M35" s="71">
        <f t="shared" ref="M35" ca="1" si="4">SUM(M4:M34)</f>
        <v>1.37795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1.3385800000000001</v>
      </c>
      <c r="H36" s="73">
        <f t="shared" ca="1" si="5"/>
        <v>1.4173200000000001</v>
      </c>
      <c r="I36" s="73">
        <f t="shared" ca="1" si="5"/>
        <v>1.4173200000000001</v>
      </c>
      <c r="J36" s="73">
        <f t="shared" ca="1" si="5"/>
        <v>1.5748000000000002</v>
      </c>
      <c r="K36" s="73">
        <f t="shared" ca="1" si="5"/>
        <v>1.7322800000000003</v>
      </c>
      <c r="L36" s="73">
        <f t="shared" ca="1" si="5"/>
        <v>2.6377900000000003</v>
      </c>
      <c r="M36" s="73">
        <f t="shared" ca="1" si="5"/>
        <v>4.0157400000000001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0.11811000000000001</v>
      </c>
      <c r="L37" s="73">
        <f ca="1">MAX(L4:L34)</f>
        <v>0.35432999999999998</v>
      </c>
      <c r="M37" s="73">
        <f t="shared" ca="1" si="6"/>
        <v>1.2598400000000001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4</v>
      </c>
      <c r="M38" s="74">
        <f t="shared" ca="1" si="7"/>
        <v>3</v>
      </c>
    </row>
    <row r="40" spans="1:22" ht="15.75" x14ac:dyDescent="0.25">
      <c r="A40" s="75" t="s">
        <v>46</v>
      </c>
      <c r="B40" s="76"/>
      <c r="C40" s="76"/>
      <c r="D40" s="77">
        <f ca="1">MAX(B4:M34)</f>
        <v>1.2598400000000001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1.37795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2.4409399999999999</v>
      </c>
    </row>
    <row r="43" spans="1:22" ht="15.75" x14ac:dyDescent="0.25">
      <c r="A43" s="75" t="s">
        <v>70</v>
      </c>
      <c r="B43" s="76"/>
      <c r="C43" s="76"/>
      <c r="D43" s="77">
        <f ca="1">M36</f>
        <v>4.0157400000000001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0.48721550997471202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G13" sqref="G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57031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3">
        <v>81500</v>
      </c>
      <c r="B2" s="104">
        <v>45668.5</v>
      </c>
      <c r="C2" s="103" t="s">
        <v>107</v>
      </c>
      <c r="D2" s="104">
        <v>45670.5</v>
      </c>
      <c r="E2" s="103" t="s">
        <v>107</v>
      </c>
      <c r="F2" s="105">
        <f>D2-B2</f>
        <v>2</v>
      </c>
      <c r="G2" s="106" t="s">
        <v>108</v>
      </c>
      <c r="H2" s="106" t="s">
        <v>82</v>
      </c>
      <c r="I2" s="103">
        <v>1</v>
      </c>
    </row>
    <row r="3" spans="1:9" x14ac:dyDescent="0.25">
      <c r="A3" s="103">
        <v>81500</v>
      </c>
      <c r="B3" s="104">
        <v>43867</v>
      </c>
      <c r="C3" s="103">
        <v>133</v>
      </c>
      <c r="D3" s="104">
        <v>43871.5</v>
      </c>
      <c r="E3" s="103">
        <v>133</v>
      </c>
      <c r="F3" s="105">
        <f>D3-B3</f>
        <v>4.5</v>
      </c>
      <c r="G3" s="106" t="s">
        <v>84</v>
      </c>
      <c r="H3" s="106" t="s">
        <v>82</v>
      </c>
      <c r="I3" s="103">
        <v>1</v>
      </c>
    </row>
    <row r="4" spans="1:9" x14ac:dyDescent="0.25">
      <c r="A4" s="103">
        <v>81500</v>
      </c>
      <c r="B4" s="104">
        <v>42627.25</v>
      </c>
      <c r="C4" s="103">
        <v>132</v>
      </c>
      <c r="D4" s="104">
        <v>42632.5</v>
      </c>
      <c r="E4" s="103">
        <v>132</v>
      </c>
      <c r="F4" s="105">
        <f>D4-B4</f>
        <v>5.25</v>
      </c>
      <c r="G4" s="106" t="s">
        <v>86</v>
      </c>
      <c r="H4" s="106" t="s">
        <v>82</v>
      </c>
      <c r="I4" s="103">
        <v>1</v>
      </c>
    </row>
    <row r="5" spans="1:9" x14ac:dyDescent="0.25">
      <c r="A5" s="103">
        <v>81500</v>
      </c>
      <c r="B5" s="22">
        <v>40470.3125</v>
      </c>
      <c r="C5" s="21">
        <v>11</v>
      </c>
      <c r="D5" s="22">
        <v>40472.492361111101</v>
      </c>
      <c r="E5" s="21">
        <v>11</v>
      </c>
      <c r="F5" s="23">
        <v>2.1800000000000002</v>
      </c>
      <c r="G5" s="24" t="s">
        <v>81</v>
      </c>
      <c r="H5" s="24" t="s">
        <v>82</v>
      </c>
      <c r="I5" s="21">
        <v>1</v>
      </c>
    </row>
    <row r="6" spans="1:9" x14ac:dyDescent="0.25">
      <c r="A6" s="103">
        <v>81500</v>
      </c>
      <c r="B6" s="22">
        <v>40301.9465277778</v>
      </c>
      <c r="C6" s="21">
        <v>172</v>
      </c>
      <c r="D6" s="22">
        <v>40304.363194444399</v>
      </c>
      <c r="E6" s="21">
        <v>172</v>
      </c>
      <c r="F6" s="23">
        <v>2.42</v>
      </c>
      <c r="G6" s="24" t="s">
        <v>83</v>
      </c>
      <c r="H6" s="24" t="s">
        <v>82</v>
      </c>
      <c r="I6" s="21">
        <v>1</v>
      </c>
    </row>
    <row r="7" spans="1:9" x14ac:dyDescent="0.25">
      <c r="A7" s="103">
        <v>81500</v>
      </c>
      <c r="B7" s="22">
        <v>40268.6965277778</v>
      </c>
      <c r="C7" s="21">
        <v>172</v>
      </c>
      <c r="D7" s="22">
        <v>40273.1965277778</v>
      </c>
      <c r="E7" s="21">
        <v>172</v>
      </c>
      <c r="F7" s="23">
        <v>4.5</v>
      </c>
      <c r="G7" s="24" t="s">
        <v>81</v>
      </c>
      <c r="H7" s="24" t="s">
        <v>82</v>
      </c>
      <c r="I7" s="21">
        <v>1</v>
      </c>
    </row>
    <row r="8" spans="1:9" x14ac:dyDescent="0.25">
      <c r="A8" s="103">
        <v>81500</v>
      </c>
      <c r="B8" s="22">
        <v>40157.4465277778</v>
      </c>
      <c r="C8" s="21">
        <v>10</v>
      </c>
      <c r="D8" s="22">
        <v>40161.447222222203</v>
      </c>
      <c r="E8" s="21">
        <v>10</v>
      </c>
      <c r="F8" s="23">
        <v>4</v>
      </c>
      <c r="G8" s="24" t="s">
        <v>84</v>
      </c>
      <c r="H8" s="24" t="s">
        <v>82</v>
      </c>
      <c r="I8" s="21">
        <v>1</v>
      </c>
    </row>
    <row r="9" spans="1:9" x14ac:dyDescent="0.25">
      <c r="A9" s="103">
        <v>81500</v>
      </c>
      <c r="B9" s="22">
        <v>39792.947222222203</v>
      </c>
      <c r="C9" s="21">
        <v>27</v>
      </c>
      <c r="D9" s="22">
        <v>39796.078472222202</v>
      </c>
      <c r="E9" s="21">
        <v>27</v>
      </c>
      <c r="F9" s="101">
        <v>3.13</v>
      </c>
      <c r="G9" s="24" t="s">
        <v>81</v>
      </c>
      <c r="H9" s="24" t="s">
        <v>82</v>
      </c>
      <c r="I9" s="21">
        <v>1</v>
      </c>
    </row>
    <row r="10" spans="1:9" x14ac:dyDescent="0.25">
      <c r="F10" s="102">
        <f>SUM($F2:$F9)</f>
        <v>27.98</v>
      </c>
    </row>
    <row r="12" spans="1:9" x14ac:dyDescent="0.25">
      <c r="C12" s="124" t="s">
        <v>102</v>
      </c>
      <c r="D12" s="125"/>
      <c r="E12" s="126">
        <f>Meta_Stats!B7*365.25</f>
        <v>6328.0000000000009</v>
      </c>
      <c r="F12" s="127">
        <f>100-(F10/E12)*100</f>
        <v>99.557838179519592</v>
      </c>
      <c r="G12" s="128" t="s">
        <v>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2"/>
  <sheetViews>
    <sheetView workbookViewId="0">
      <selection activeCell="O25" sqref="O25"/>
    </sheetView>
  </sheetViews>
  <sheetFormatPr defaultRowHeight="15" x14ac:dyDescent="0.25"/>
  <cols>
    <col min="1" max="1" width="13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1.140625" customWidth="1"/>
  </cols>
  <sheetData>
    <row r="1" spans="1:16" ht="26.25" x14ac:dyDescent="0.4">
      <c r="A1" s="107"/>
      <c r="B1" s="108"/>
      <c r="C1" s="109"/>
      <c r="D1" s="110" t="s">
        <v>87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88</v>
      </c>
      <c r="B2" s="113" t="s">
        <v>89</v>
      </c>
      <c r="C2" s="114" t="s">
        <v>90</v>
      </c>
      <c r="D2" s="113" t="s">
        <v>91</v>
      </c>
      <c r="E2" s="114" t="s">
        <v>90</v>
      </c>
      <c r="F2" s="113" t="s">
        <v>92</v>
      </c>
      <c r="G2" s="114" t="s">
        <v>90</v>
      </c>
      <c r="H2" s="113" t="s">
        <v>93</v>
      </c>
      <c r="I2" s="114" t="s">
        <v>90</v>
      </c>
      <c r="J2" s="113" t="s">
        <v>94</v>
      </c>
      <c r="K2" s="114" t="s">
        <v>90</v>
      </c>
      <c r="L2" s="113" t="s">
        <v>95</v>
      </c>
      <c r="M2" s="114" t="s">
        <v>90</v>
      </c>
      <c r="N2" s="115"/>
      <c r="O2" s="115"/>
      <c r="P2" s="115"/>
    </row>
    <row r="3" spans="1:16" x14ac:dyDescent="0.25">
      <c r="A3" s="112">
        <v>2008</v>
      </c>
      <c r="B3" s="116">
        <v>0.79</v>
      </c>
      <c r="C3" s="129">
        <v>39639</v>
      </c>
      <c r="D3" s="116">
        <v>2.2400000000000002</v>
      </c>
      <c r="E3" s="129">
        <v>39639</v>
      </c>
      <c r="F3" s="116">
        <v>2.76</v>
      </c>
      <c r="G3" s="129">
        <v>39639</v>
      </c>
      <c r="H3" s="116">
        <v>2.95</v>
      </c>
      <c r="I3" s="129">
        <v>39640</v>
      </c>
      <c r="J3" s="116">
        <v>3.07</v>
      </c>
      <c r="K3" s="129">
        <v>39640</v>
      </c>
      <c r="L3" s="116">
        <v>3.07</v>
      </c>
      <c r="M3" s="129">
        <v>39642</v>
      </c>
      <c r="N3" s="115"/>
      <c r="O3" s="115"/>
      <c r="P3" s="115"/>
    </row>
    <row r="4" spans="1:16" x14ac:dyDescent="0.25">
      <c r="A4" s="112">
        <v>2009</v>
      </c>
      <c r="B4" s="117">
        <v>0.31</v>
      </c>
      <c r="C4" s="129">
        <v>40017</v>
      </c>
      <c r="D4" s="117">
        <v>0.67</v>
      </c>
      <c r="E4" s="129">
        <v>40017</v>
      </c>
      <c r="F4" s="117">
        <v>0.67</v>
      </c>
      <c r="G4" s="129">
        <v>40017</v>
      </c>
      <c r="H4" s="117">
        <v>0.67</v>
      </c>
      <c r="I4" s="129">
        <v>40018</v>
      </c>
      <c r="J4" s="117">
        <v>0.75</v>
      </c>
      <c r="K4" s="129">
        <v>39779</v>
      </c>
      <c r="L4" s="117">
        <v>1.22</v>
      </c>
      <c r="M4" s="129">
        <v>40018</v>
      </c>
    </row>
    <row r="5" spans="1:16" x14ac:dyDescent="0.25">
      <c r="A5" s="112">
        <v>2010</v>
      </c>
      <c r="B5" s="117">
        <v>0.51</v>
      </c>
      <c r="C5" s="129">
        <v>40407</v>
      </c>
      <c r="D5" s="117">
        <v>0.94</v>
      </c>
      <c r="E5" s="129">
        <v>40443</v>
      </c>
      <c r="F5" s="117">
        <v>1.06</v>
      </c>
      <c r="G5" s="129">
        <v>40443</v>
      </c>
      <c r="H5" s="117">
        <v>1.38</v>
      </c>
      <c r="I5" s="129">
        <v>40443</v>
      </c>
      <c r="J5" s="117">
        <v>1.65</v>
      </c>
      <c r="K5" s="129">
        <v>40199</v>
      </c>
      <c r="L5" s="117">
        <v>2.83</v>
      </c>
      <c r="M5" s="129">
        <v>40199</v>
      </c>
    </row>
    <row r="6" spans="1:16" x14ac:dyDescent="0.25">
      <c r="A6" s="112">
        <v>2011</v>
      </c>
      <c r="B6" s="117">
        <v>0.31</v>
      </c>
      <c r="C6" s="129">
        <v>40796</v>
      </c>
      <c r="D6" s="117">
        <v>0.51</v>
      </c>
      <c r="E6" s="129">
        <v>40796</v>
      </c>
      <c r="F6" s="117">
        <v>0.55000000000000004</v>
      </c>
      <c r="G6" s="129">
        <v>40796</v>
      </c>
      <c r="H6" s="117">
        <v>0.59</v>
      </c>
      <c r="I6" s="129">
        <v>40541</v>
      </c>
      <c r="J6" s="117">
        <v>0.79</v>
      </c>
      <c r="K6" s="129">
        <v>40542</v>
      </c>
      <c r="L6" s="117">
        <v>0.79</v>
      </c>
      <c r="M6" s="129">
        <v>40542</v>
      </c>
    </row>
    <row r="7" spans="1:16" x14ac:dyDescent="0.25">
      <c r="A7" s="112">
        <v>2012</v>
      </c>
      <c r="B7" s="117">
        <v>0.94</v>
      </c>
      <c r="C7" s="129">
        <v>41159</v>
      </c>
      <c r="D7" s="117">
        <v>1.57</v>
      </c>
      <c r="E7" s="129">
        <v>41159</v>
      </c>
      <c r="F7" s="117">
        <v>1.85</v>
      </c>
      <c r="G7" s="129">
        <v>41159</v>
      </c>
      <c r="H7" s="117">
        <v>2.0099999999999998</v>
      </c>
      <c r="I7" s="129">
        <v>41159</v>
      </c>
      <c r="J7" s="117">
        <v>2.0099999999999998</v>
      </c>
      <c r="K7" s="129">
        <v>41159</v>
      </c>
      <c r="L7" s="117">
        <v>2.0099999999999998</v>
      </c>
      <c r="M7" s="129">
        <v>41159</v>
      </c>
    </row>
    <row r="8" spans="1:16" x14ac:dyDescent="0.25">
      <c r="A8" s="112">
        <v>2013</v>
      </c>
      <c r="B8" s="117">
        <v>0.59</v>
      </c>
      <c r="C8" s="129">
        <v>41526</v>
      </c>
      <c r="D8" s="117">
        <v>1.3</v>
      </c>
      <c r="E8" s="129">
        <v>41526</v>
      </c>
      <c r="F8" s="117">
        <v>1.34</v>
      </c>
      <c r="G8" s="129">
        <v>41526</v>
      </c>
      <c r="H8" s="117">
        <v>1.34</v>
      </c>
      <c r="I8" s="129">
        <v>41526</v>
      </c>
      <c r="J8" s="117">
        <v>1.38</v>
      </c>
      <c r="K8" s="129">
        <v>41526</v>
      </c>
      <c r="L8" s="117">
        <v>1.85</v>
      </c>
      <c r="M8" s="129">
        <v>41302</v>
      </c>
    </row>
    <row r="9" spans="1:16" x14ac:dyDescent="0.25">
      <c r="A9" s="112">
        <v>2014</v>
      </c>
      <c r="B9" s="117">
        <v>0.47</v>
      </c>
      <c r="C9" s="129">
        <v>41909</v>
      </c>
      <c r="D9" s="117">
        <v>0.91</v>
      </c>
      <c r="E9" s="129">
        <v>41890</v>
      </c>
      <c r="F9" s="117">
        <v>2.09</v>
      </c>
      <c r="G9" s="129">
        <v>41890</v>
      </c>
      <c r="H9" s="117">
        <v>3.31</v>
      </c>
      <c r="I9" s="129">
        <v>41890</v>
      </c>
      <c r="J9" s="117">
        <v>3.66</v>
      </c>
      <c r="K9" s="129">
        <v>41890</v>
      </c>
      <c r="L9" s="117">
        <v>3.74</v>
      </c>
      <c r="M9" s="129">
        <v>41890</v>
      </c>
    </row>
    <row r="10" spans="1:16" x14ac:dyDescent="0.25">
      <c r="A10" s="112">
        <v>2015</v>
      </c>
      <c r="B10" s="117">
        <v>0.51</v>
      </c>
      <c r="C10" s="129">
        <v>42199</v>
      </c>
      <c r="D10" s="117">
        <v>0.55000000000000004</v>
      </c>
      <c r="E10" s="129">
        <v>42199</v>
      </c>
      <c r="F10" s="117">
        <v>0.94</v>
      </c>
      <c r="G10" s="129">
        <v>42140</v>
      </c>
      <c r="H10" s="117">
        <v>0.94</v>
      </c>
      <c r="I10" s="129">
        <v>42140</v>
      </c>
      <c r="J10" s="117">
        <v>1.1399999999999999</v>
      </c>
      <c r="K10" s="129">
        <v>42034</v>
      </c>
      <c r="L10" s="117">
        <v>1.22</v>
      </c>
      <c r="M10" s="129">
        <v>42034</v>
      </c>
    </row>
    <row r="11" spans="1:16" x14ac:dyDescent="0.25">
      <c r="A11" s="112">
        <v>2016</v>
      </c>
      <c r="B11" s="117">
        <v>0.47</v>
      </c>
      <c r="C11" s="129">
        <v>42591</v>
      </c>
      <c r="D11" s="117">
        <v>0.55000000000000004</v>
      </c>
      <c r="E11" s="129">
        <v>42591</v>
      </c>
      <c r="F11" s="117">
        <v>0.63</v>
      </c>
      <c r="G11" s="129">
        <v>42591</v>
      </c>
      <c r="H11" s="117">
        <v>0.63</v>
      </c>
      <c r="I11" s="129">
        <v>42591</v>
      </c>
      <c r="J11" s="117">
        <v>0.83</v>
      </c>
      <c r="K11" s="129">
        <v>42376</v>
      </c>
      <c r="L11" s="117">
        <v>1.65</v>
      </c>
      <c r="M11" s="129">
        <v>42376</v>
      </c>
    </row>
    <row r="12" spans="1:16" x14ac:dyDescent="0.25">
      <c r="A12" s="112">
        <v>2017</v>
      </c>
      <c r="B12" s="117">
        <v>0.59</v>
      </c>
      <c r="C12" s="129">
        <v>42950</v>
      </c>
      <c r="D12" s="117">
        <v>1.02</v>
      </c>
      <c r="E12" s="129">
        <v>42950</v>
      </c>
      <c r="F12" s="117">
        <v>1.02</v>
      </c>
      <c r="G12" s="129">
        <v>42950</v>
      </c>
      <c r="H12" s="117">
        <v>1.06</v>
      </c>
      <c r="I12" s="129">
        <v>42940</v>
      </c>
      <c r="J12" s="117">
        <v>2.13</v>
      </c>
      <c r="K12" s="129">
        <v>42940</v>
      </c>
      <c r="L12" s="117">
        <v>2.13</v>
      </c>
      <c r="M12" s="129">
        <v>42940</v>
      </c>
    </row>
    <row r="13" spans="1:16" x14ac:dyDescent="0.25">
      <c r="A13" s="112">
        <v>2018</v>
      </c>
      <c r="B13" s="117">
        <v>0.91</v>
      </c>
      <c r="C13" s="129">
        <v>43321</v>
      </c>
      <c r="D13" s="117">
        <v>1.5</v>
      </c>
      <c r="E13" s="129">
        <v>43321</v>
      </c>
      <c r="F13" s="117">
        <v>1.65</v>
      </c>
      <c r="G13" s="129">
        <v>43321</v>
      </c>
      <c r="H13" s="117">
        <v>1.65</v>
      </c>
      <c r="I13" s="129">
        <v>43321</v>
      </c>
      <c r="J13" s="117">
        <v>2.09</v>
      </c>
      <c r="K13" s="129">
        <v>43321</v>
      </c>
      <c r="L13" s="117">
        <v>2.17</v>
      </c>
      <c r="M13" s="129">
        <v>43321</v>
      </c>
    </row>
    <row r="14" spans="1:16" x14ac:dyDescent="0.25">
      <c r="A14" s="112">
        <v>2019</v>
      </c>
      <c r="B14" s="117">
        <v>0.47</v>
      </c>
      <c r="C14" s="129">
        <v>43731</v>
      </c>
      <c r="D14" s="117">
        <v>0.98</v>
      </c>
      <c r="E14" s="129">
        <v>43731</v>
      </c>
      <c r="F14" s="117">
        <v>1.3</v>
      </c>
      <c r="G14" s="129">
        <v>43731</v>
      </c>
      <c r="H14" s="117">
        <v>1.77</v>
      </c>
      <c r="I14" s="129">
        <v>43731</v>
      </c>
      <c r="J14" s="117">
        <v>2.3199999999999998</v>
      </c>
      <c r="K14" s="129">
        <v>43517</v>
      </c>
      <c r="L14" s="117">
        <v>2.3199999999999998</v>
      </c>
      <c r="M14" s="129">
        <v>43517</v>
      </c>
    </row>
    <row r="15" spans="1:16" x14ac:dyDescent="0.25">
      <c r="A15" s="112">
        <v>2020</v>
      </c>
      <c r="B15" s="117">
        <v>0.35</v>
      </c>
      <c r="C15" s="129">
        <v>43798</v>
      </c>
      <c r="D15" s="117">
        <v>0.59</v>
      </c>
      <c r="E15" s="129">
        <v>43798</v>
      </c>
      <c r="F15" s="117">
        <v>0.98</v>
      </c>
      <c r="G15" s="129">
        <v>43798</v>
      </c>
      <c r="H15" s="117">
        <v>0.98</v>
      </c>
      <c r="I15" s="129">
        <v>43798</v>
      </c>
      <c r="J15" s="117">
        <v>1.02</v>
      </c>
      <c r="K15" s="129">
        <v>43798</v>
      </c>
      <c r="L15" s="117">
        <v>1.97</v>
      </c>
      <c r="M15" s="129">
        <v>43789</v>
      </c>
    </row>
    <row r="16" spans="1:16" x14ac:dyDescent="0.25">
      <c r="A16" s="112">
        <v>2021</v>
      </c>
      <c r="B16" s="117">
        <v>1.1000000000000001</v>
      </c>
      <c r="C16" s="129">
        <v>44421</v>
      </c>
      <c r="D16" s="117">
        <v>2.0499999999999998</v>
      </c>
      <c r="E16" s="129">
        <v>44421</v>
      </c>
      <c r="F16" s="117">
        <v>2.2000000000000002</v>
      </c>
      <c r="G16" s="129">
        <v>44421</v>
      </c>
      <c r="H16" s="117">
        <v>2.3199999999999998</v>
      </c>
      <c r="I16" s="129">
        <v>44421</v>
      </c>
      <c r="J16" s="117">
        <v>2.36</v>
      </c>
      <c r="K16" s="129">
        <v>44421</v>
      </c>
      <c r="L16" s="117">
        <v>4.6500000000000004</v>
      </c>
      <c r="M16" s="129">
        <v>44421</v>
      </c>
    </row>
    <row r="17" spans="1:13" x14ac:dyDescent="0.25">
      <c r="A17" s="112">
        <v>2022</v>
      </c>
      <c r="B17" s="117">
        <v>0.35</v>
      </c>
      <c r="C17" s="129">
        <v>44815</v>
      </c>
      <c r="D17" s="117">
        <v>0.55000000000000004</v>
      </c>
      <c r="E17" s="129">
        <v>44815</v>
      </c>
      <c r="F17" s="117">
        <v>0.71</v>
      </c>
      <c r="G17" s="129">
        <v>44815</v>
      </c>
      <c r="H17" s="117">
        <v>0.75</v>
      </c>
      <c r="I17" s="129">
        <v>44554</v>
      </c>
      <c r="J17" s="117">
        <v>1.34</v>
      </c>
      <c r="K17" s="129">
        <v>44554</v>
      </c>
      <c r="L17" s="117">
        <v>1.34</v>
      </c>
      <c r="M17" s="129">
        <v>44554</v>
      </c>
    </row>
    <row r="18" spans="1:13" x14ac:dyDescent="0.25">
      <c r="A18" s="112">
        <v>2023</v>
      </c>
      <c r="B18" s="117">
        <v>0.51</v>
      </c>
      <c r="C18" s="129">
        <v>44849</v>
      </c>
      <c r="D18" s="117">
        <v>0.63</v>
      </c>
      <c r="E18" s="129">
        <v>44849</v>
      </c>
      <c r="F18" s="117">
        <v>0.63</v>
      </c>
      <c r="G18" s="129">
        <v>44849</v>
      </c>
      <c r="H18" s="117">
        <v>1.1000000000000001</v>
      </c>
      <c r="I18" s="129">
        <v>44849</v>
      </c>
      <c r="J18" s="117">
        <v>1.38</v>
      </c>
      <c r="K18" s="129">
        <v>44899</v>
      </c>
      <c r="L18" s="117">
        <v>1.38</v>
      </c>
      <c r="M18" s="129">
        <v>44899</v>
      </c>
    </row>
    <row r="19" spans="1:13" x14ac:dyDescent="0.25">
      <c r="A19" s="112">
        <v>2024</v>
      </c>
      <c r="B19" s="117">
        <v>0.43</v>
      </c>
      <c r="C19" s="129">
        <v>45536</v>
      </c>
      <c r="D19" s="117">
        <v>0.51</v>
      </c>
      <c r="E19" s="129">
        <v>45536</v>
      </c>
      <c r="F19" s="117">
        <v>0.71</v>
      </c>
      <c r="G19" s="129">
        <v>45536</v>
      </c>
      <c r="H19" s="117">
        <v>0.94</v>
      </c>
      <c r="I19" s="129">
        <v>45324</v>
      </c>
      <c r="J19" s="117">
        <v>1.42</v>
      </c>
      <c r="K19" s="129">
        <v>45648</v>
      </c>
      <c r="L19" s="117">
        <v>1.57</v>
      </c>
      <c r="M19" s="129">
        <v>45648</v>
      </c>
    </row>
    <row r="20" spans="1:13" ht="15.75" thickBot="1" x14ac:dyDescent="0.3">
      <c r="A20" s="112">
        <v>2025</v>
      </c>
      <c r="B20" s="118">
        <v>0.31</v>
      </c>
      <c r="C20" s="129">
        <v>45926</v>
      </c>
      <c r="D20" s="118">
        <v>0.31</v>
      </c>
      <c r="E20" s="129">
        <v>45926</v>
      </c>
      <c r="F20" s="118">
        <v>0.63</v>
      </c>
      <c r="G20" s="129">
        <v>45926</v>
      </c>
      <c r="H20" s="118">
        <v>1.06</v>
      </c>
      <c r="I20" s="129">
        <v>45926</v>
      </c>
      <c r="J20" s="118">
        <v>1.26</v>
      </c>
      <c r="K20" s="129">
        <v>45927</v>
      </c>
      <c r="L20" s="118">
        <v>1.34</v>
      </c>
      <c r="M20" s="129">
        <v>45929</v>
      </c>
    </row>
    <row r="21" spans="1:13" x14ac:dyDescent="0.25">
      <c r="A21" s="119"/>
      <c r="B21" s="120"/>
      <c r="C21" s="129"/>
      <c r="D21" s="120"/>
      <c r="E21" s="129"/>
      <c r="F21" s="120"/>
      <c r="G21" s="129"/>
      <c r="H21" s="120"/>
      <c r="I21" s="129"/>
      <c r="J21" s="120"/>
      <c r="K21" s="129"/>
      <c r="L21" s="120"/>
      <c r="M21" s="129"/>
    </row>
    <row r="22" spans="1:13" x14ac:dyDescent="0.25">
      <c r="A22" s="112" t="s">
        <v>96</v>
      </c>
      <c r="B22" s="113">
        <f>MAX(B3:B20)</f>
        <v>1.1000000000000001</v>
      </c>
      <c r="C22" s="130">
        <f>VLOOKUP(MAX($B$3:$B$20), $B$3:$C$20, 2, FALSE)</f>
        <v>44421</v>
      </c>
      <c r="D22" s="113">
        <f>MAX(D3:D20)</f>
        <v>2.2400000000000002</v>
      </c>
      <c r="E22" s="130">
        <f>VLOOKUP(MAX($D$3:$D$20), $D$3:$E$20, 2, FALSE)</f>
        <v>39639</v>
      </c>
      <c r="F22" s="113">
        <f>MAX(F3:F20)</f>
        <v>2.76</v>
      </c>
      <c r="G22" s="130">
        <f>VLOOKUP(MAX($F$3:$F$20), $F$3:$G$20, 2, FALSE)</f>
        <v>39639</v>
      </c>
      <c r="H22" s="113">
        <f>MAX(H3:H20)</f>
        <v>3.31</v>
      </c>
      <c r="I22" s="130">
        <f>VLOOKUP(MAX($H$3:$H$20), $H$3:$I$20, 2, FALSE)</f>
        <v>41890</v>
      </c>
      <c r="J22" s="113">
        <f>MAX(J3:J20)</f>
        <v>3.66</v>
      </c>
      <c r="K22" s="130">
        <f>VLOOKUP(MAX($J$3:$J$20), $J$3:$K$20, 2, FALSE)</f>
        <v>41890</v>
      </c>
      <c r="L22" s="113">
        <f>MAX(L3:L20)</f>
        <v>4.6500000000000004</v>
      </c>
      <c r="M22" s="130">
        <f>VLOOKUP(MAX($L$3:$L$20), $L$3:$M$20, 2, FALSE)</f>
        <v>44421</v>
      </c>
    </row>
  </sheetData>
  <conditionalFormatting sqref="B3:B20">
    <cfRule type="top10" dxfId="5" priority="6" rank="1"/>
  </conditionalFormatting>
  <conditionalFormatting sqref="D3:D20">
    <cfRule type="top10" dxfId="4" priority="5" rank="1"/>
  </conditionalFormatting>
  <conditionalFormatting sqref="F3:F20">
    <cfRule type="top10" dxfId="3" priority="4" rank="1"/>
  </conditionalFormatting>
  <conditionalFormatting sqref="H3:H20">
    <cfRule type="top10" dxfId="2" priority="3" rank="1"/>
  </conditionalFormatting>
  <conditionalFormatting sqref="J3:J20">
    <cfRule type="top10" dxfId="1" priority="2" rank="1"/>
  </conditionalFormatting>
  <conditionalFormatting sqref="L3:L2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2" tint="-0.249977111117893"/>
  </sheetPr>
  <dimension ref="A1:D19"/>
  <sheetViews>
    <sheetView zoomScale="90" zoomScaleNormal="90" workbookViewId="0">
      <selection activeCell="T21" sqref="T2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99</v>
      </c>
      <c r="D2" s="141"/>
    </row>
    <row r="3" spans="1:4" x14ac:dyDescent="0.25">
      <c r="A3">
        <v>2023</v>
      </c>
      <c r="C3">
        <v>2009</v>
      </c>
      <c r="D3">
        <f>COUNTIF('2009'!$B1:$B366,"&gt;.01")</f>
        <v>29</v>
      </c>
    </row>
    <row r="4" spans="1:4" x14ac:dyDescent="0.25">
      <c r="A4">
        <v>2022</v>
      </c>
      <c r="C4">
        <v>2010</v>
      </c>
      <c r="D4">
        <f>COUNTIF('2010'!$B1:$B366,"&gt;.01")</f>
        <v>30</v>
      </c>
    </row>
    <row r="5" spans="1:4" x14ac:dyDescent="0.25">
      <c r="A5">
        <v>2021</v>
      </c>
      <c r="C5">
        <v>2011</v>
      </c>
      <c r="D5">
        <f>COUNTIF('2011'!$B1:$B366,"&gt;.01")</f>
        <v>18</v>
      </c>
    </row>
    <row r="6" spans="1:4" x14ac:dyDescent="0.25">
      <c r="A6">
        <v>2020</v>
      </c>
      <c r="C6">
        <v>2012</v>
      </c>
      <c r="D6">
        <f>COUNTIF('2012'!$B1:$B366,"&gt;.01")</f>
        <v>29</v>
      </c>
    </row>
    <row r="7" spans="1:4" x14ac:dyDescent="0.25">
      <c r="A7">
        <v>2019</v>
      </c>
      <c r="C7">
        <v>2013</v>
      </c>
      <c r="D7">
        <f>COUNTIF('2013'!$B1:$B366,"&gt;.01")</f>
        <v>23</v>
      </c>
    </row>
    <row r="8" spans="1:4" x14ac:dyDescent="0.25">
      <c r="A8">
        <v>2018</v>
      </c>
      <c r="C8">
        <v>2014</v>
      </c>
      <c r="D8">
        <f>COUNTIF('2014'!$B1:$B366,"&gt;.01")</f>
        <v>20</v>
      </c>
    </row>
    <row r="9" spans="1:4" x14ac:dyDescent="0.25">
      <c r="A9">
        <v>2017</v>
      </c>
      <c r="C9">
        <v>2015</v>
      </c>
      <c r="D9">
        <f>COUNTIF('2015'!$B1:$B366,"&gt;.01")</f>
        <v>33</v>
      </c>
    </row>
    <row r="10" spans="1:4" x14ac:dyDescent="0.25">
      <c r="A10">
        <v>2016</v>
      </c>
      <c r="C10">
        <v>2016</v>
      </c>
      <c r="D10">
        <f>COUNTIF('2016'!$B1:$B366,"&gt;.01")</f>
        <v>31</v>
      </c>
    </row>
    <row r="11" spans="1:4" x14ac:dyDescent="0.25">
      <c r="A11">
        <v>2015</v>
      </c>
      <c r="C11">
        <v>2017</v>
      </c>
      <c r="D11">
        <f>COUNTIF('2017'!$B1:$B366,"&gt;.01")</f>
        <v>33</v>
      </c>
    </row>
    <row r="12" spans="1:4" x14ac:dyDescent="0.25">
      <c r="A12">
        <v>2014</v>
      </c>
      <c r="C12">
        <v>2018</v>
      </c>
      <c r="D12">
        <f>COUNTIF('2018'!$B1:$B366,"&gt;.01")</f>
        <v>17</v>
      </c>
    </row>
    <row r="13" spans="1:4" x14ac:dyDescent="0.25">
      <c r="A13">
        <v>2013</v>
      </c>
      <c r="C13">
        <v>2019</v>
      </c>
      <c r="D13">
        <f>COUNTIF('2019'!$B1:$B366,"&gt;.01")</f>
        <v>26</v>
      </c>
    </row>
    <row r="14" spans="1:4" x14ac:dyDescent="0.25">
      <c r="A14">
        <v>2012</v>
      </c>
      <c r="C14">
        <v>2020</v>
      </c>
      <c r="D14">
        <f>COUNTIF('2020'!$B1:$B366,"&gt;.01")</f>
        <v>26</v>
      </c>
    </row>
    <row r="15" spans="1:4" x14ac:dyDescent="0.25">
      <c r="A15">
        <v>2011</v>
      </c>
      <c r="C15">
        <v>2021</v>
      </c>
      <c r="D15">
        <f>COUNTIF('2021'!$B1:$B366,"&gt;.01")</f>
        <v>28</v>
      </c>
    </row>
    <row r="16" spans="1:4" x14ac:dyDescent="0.25">
      <c r="A16">
        <v>2010</v>
      </c>
      <c r="C16">
        <v>2022</v>
      </c>
      <c r="D16">
        <f>COUNTIF('2022'!$B1:$B366,"&gt;.01")</f>
        <v>33</v>
      </c>
    </row>
    <row r="17" spans="1:4" x14ac:dyDescent="0.25">
      <c r="A17">
        <v>2009</v>
      </c>
      <c r="C17">
        <v>2023</v>
      </c>
      <c r="D17">
        <f>COUNTIF('2023'!$B1:$B366,"&gt;.01")</f>
        <v>39</v>
      </c>
    </row>
    <row r="18" spans="1:4" x14ac:dyDescent="0.25">
      <c r="A18">
        <v>2008</v>
      </c>
      <c r="C18">
        <v>2024</v>
      </c>
      <c r="D18">
        <f>COUNTIF('2024'!$B1:$B366,"&gt;.01")</f>
        <v>33</v>
      </c>
    </row>
    <row r="19" spans="1:4" x14ac:dyDescent="0.25">
      <c r="C19">
        <v>2025</v>
      </c>
      <c r="D19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EEB2B-75B9-4D57-B46D-CA267A7AEBA0}">
  <dimension ref="A1:C368"/>
  <sheetViews>
    <sheetView zoomScaleNormal="100" workbookViewId="0">
      <selection activeCell="G13" sqref="G13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7.8740000000000004E-2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85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3.9370000000000002E-2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0.23622000000000001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0.11811000000000001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3.9370000000000002E-2</v>
      </c>
      <c r="C319" s="99"/>
    </row>
    <row r="320" spans="1:3" ht="15" customHeight="1" x14ac:dyDescent="0.25">
      <c r="A320" s="97">
        <v>45153</v>
      </c>
      <c r="B320" s="3">
        <v>0.35432999999999998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0.19685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0.31496000000000002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1.2598400000000001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4.0157400000000001</v>
      </c>
      <c r="C367" s="93">
        <f>SUM(B260:B366)</f>
        <v>2.4409399999999999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942B-28D9-452C-B97A-C131474C61F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0.15748000000000001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0.94488000000000005</v>
      </c>
      <c r="C83" s="99"/>
    </row>
    <row r="84" spans="1:3" ht="15" customHeight="1" x14ac:dyDescent="0.25">
      <c r="A84" s="97">
        <v>45283</v>
      </c>
      <c r="B84" s="98">
        <v>0.55118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0.31496000000000002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0.55118</v>
      </c>
      <c r="C124" s="99"/>
    </row>
    <row r="125" spans="1:3" ht="15" customHeight="1" x14ac:dyDescent="0.25">
      <c r="A125" s="97">
        <v>45324</v>
      </c>
      <c r="B125" s="98">
        <v>0.39369999999999999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0.43307000000000001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0.55118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0.19685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0.23622000000000001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0.19685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0.11811000000000001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7.8740000000000004E-2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3.9370000000000002E-2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0.59055000000000002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0.70865999999999996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9.3700600000000023</v>
      </c>
      <c r="C367" s="93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1932-990C-42F5-A381-0D042ED22AE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3.9370000000000002E-2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1.1417299999999999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0.98424999999999996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0.35432999999999998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0.39369999999999999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0.47244000000000003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0.27559</v>
      </c>
      <c r="C144" s="99"/>
    </row>
    <row r="145" spans="1:3" ht="15" customHeight="1" x14ac:dyDescent="0.25">
      <c r="A145" s="97">
        <v>44979</v>
      </c>
      <c r="B145" s="98">
        <v>0.15748000000000001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0.35432999999999998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0.59055000000000002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0.66929000000000005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7.8740000000000004E-2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0.39369999999999999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3.9370000000000002E-2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7.8740000000000004E-2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0.23622000000000001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0.15748000000000001</v>
      </c>
      <c r="C322" s="99"/>
    </row>
    <row r="323" spans="1:3" ht="15" customHeight="1" x14ac:dyDescent="0.25">
      <c r="A323" s="97">
        <v>45156</v>
      </c>
      <c r="B323" s="98">
        <v>3.9370000000000002E-2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0.43307000000000001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0.43307000000000001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0.11811000000000001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10.354309999999998</v>
      </c>
      <c r="C367" s="93">
        <f>SUM(B260:B366)</f>
        <v>2.2834600000000003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7C0F-95CE-4CC8-B10F-966AE5A6A6A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0.15748000000000001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1.3385800000000001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0.23622000000000001</v>
      </c>
      <c r="C92" s="99"/>
    </row>
    <row r="93" spans="1:3" ht="15" customHeight="1" x14ac:dyDescent="0.25">
      <c r="A93" s="97">
        <v>44562</v>
      </c>
      <c r="B93" s="98">
        <v>0.27559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7.8740000000000004E-2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0.55118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0.27559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0.31496000000000002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3.9370000000000002E-2</v>
      </c>
      <c r="C287" s="99"/>
    </row>
    <row r="288" spans="1:3" ht="15" customHeight="1" x14ac:dyDescent="0.25">
      <c r="A288" s="97">
        <v>44756</v>
      </c>
      <c r="B288" s="98">
        <v>0.15748000000000001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0.11811000000000001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0.11811000000000001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3.9370000000000002E-2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0.47244000000000003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0.19685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0.27559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0.15748000000000001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0.70865999999999996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0.11811000000000001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0.19685</v>
      </c>
      <c r="C356" s="99"/>
    </row>
    <row r="357" spans="1:3" ht="15" customHeight="1" x14ac:dyDescent="0.25">
      <c r="A357" s="97">
        <v>44825</v>
      </c>
      <c r="B357" s="98">
        <v>0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SUM(B259:B366)</f>
        <v>3.3858200000000003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4C75-CBA6-4197-83A0-E92AB9717B5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0.43307000000000001</v>
      </c>
      <c r="C116" s="99"/>
    </row>
    <row r="117" spans="1:3" ht="15" customHeight="1" x14ac:dyDescent="0.25">
      <c r="A117" s="97">
        <v>44221</v>
      </c>
      <c r="B117" s="98">
        <v>0.47244000000000003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0.11811000000000001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0.27559</v>
      </c>
      <c r="C288" s="99"/>
    </row>
    <row r="289" spans="1:3" ht="15" customHeight="1" x14ac:dyDescent="0.25">
      <c r="A289" s="97">
        <v>44392</v>
      </c>
      <c r="B289" s="98">
        <v>3.9370000000000002E-2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7.8740000000000004E-2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0.74802999999999997</v>
      </c>
      <c r="C297" s="99"/>
    </row>
    <row r="298" spans="1:3" ht="15" customHeight="1" x14ac:dyDescent="0.25">
      <c r="A298" s="97">
        <v>44401</v>
      </c>
      <c r="B298" s="98">
        <v>0.74802999999999997</v>
      </c>
      <c r="C298" s="99"/>
    </row>
    <row r="299" spans="1:3" ht="15" customHeight="1" x14ac:dyDescent="0.25">
      <c r="A299" s="97">
        <v>44402</v>
      </c>
      <c r="B299" s="98">
        <v>0.23622000000000001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0.27559</v>
      </c>
      <c r="C315" s="99"/>
    </row>
    <row r="316" spans="1:3" ht="15" customHeight="1" x14ac:dyDescent="0.25">
      <c r="A316" s="97">
        <v>44419</v>
      </c>
      <c r="B316" s="98">
        <v>1.4173199999999999</v>
      </c>
      <c r="C316" s="99"/>
    </row>
    <row r="317" spans="1:3" ht="15" customHeight="1" x14ac:dyDescent="0.25">
      <c r="A317" s="97">
        <v>44420</v>
      </c>
      <c r="B317" s="98">
        <v>0.90551000000000004</v>
      </c>
      <c r="C317" s="99"/>
    </row>
    <row r="318" spans="1:3" ht="15" customHeight="1" x14ac:dyDescent="0.25">
      <c r="A318" s="97">
        <v>44421</v>
      </c>
      <c r="B318" s="98">
        <v>2.0866099999999999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0.19685</v>
      </c>
      <c r="C320" s="99"/>
    </row>
    <row r="321" spans="1:3" ht="15" customHeight="1" x14ac:dyDescent="0.25">
      <c r="A321" s="97">
        <v>44424</v>
      </c>
      <c r="B321" s="98">
        <v>0.78739999999999999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0.86614000000000002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0.15748000000000001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0.43307000000000001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11.338559999999998</v>
      </c>
      <c r="C367" s="93">
        <f>SUM(B261:B366)</f>
        <v>9.881870000000001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0.51180999999999999</v>
      </c>
      <c r="C50" s="99"/>
    </row>
    <row r="51" spans="1:3" ht="15" customHeight="1" x14ac:dyDescent="0.25">
      <c r="A51" s="97">
        <v>43789</v>
      </c>
      <c r="B51" s="98">
        <v>0.59055000000000002</v>
      </c>
      <c r="C51" s="99"/>
    </row>
    <row r="52" spans="1:3" ht="15" customHeight="1" x14ac:dyDescent="0.25">
      <c r="A52" s="97">
        <v>43790</v>
      </c>
      <c r="B52" s="98">
        <v>0.86614000000000002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1.02362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0.19685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0.27559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0.55118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0.31496000000000002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85</v>
      </c>
      <c r="C130" s="99"/>
    </row>
    <row r="131" spans="1:3" ht="15" customHeight="1" x14ac:dyDescent="0.25">
      <c r="A131" s="97">
        <v>43869</v>
      </c>
      <c r="B131" s="98" t="s">
        <v>85</v>
      </c>
      <c r="C131" s="99"/>
    </row>
    <row r="132" spans="1:3" ht="15" customHeight="1" x14ac:dyDescent="0.25">
      <c r="A132" s="97">
        <v>43870</v>
      </c>
      <c r="B132" s="98" t="s">
        <v>85</v>
      </c>
      <c r="C132" s="99"/>
    </row>
    <row r="133" spans="1:3" ht="15" customHeight="1" x14ac:dyDescent="0.25">
      <c r="A133" s="97">
        <v>43871</v>
      </c>
      <c r="B133" s="98">
        <v>0.23622000000000001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0.66929000000000005</v>
      </c>
      <c r="C145" s="99"/>
    </row>
    <row r="146" spans="1:3" ht="15" customHeight="1" x14ac:dyDescent="0.25">
      <c r="A146" s="97">
        <v>43884</v>
      </c>
      <c r="B146" s="98">
        <v>0.11811000000000001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0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0.74802999999999997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3.9370000000000002E-2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0.31496000000000002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8.8976199999999981</v>
      </c>
      <c r="C367" s="93">
        <f>SUM(B260:B366)</f>
        <v>0.39370000000000005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0.23622000000000001</v>
      </c>
      <c r="C2" s="99"/>
    </row>
    <row r="3" spans="1:3" ht="15" customHeight="1" x14ac:dyDescent="0.25">
      <c r="A3" s="97">
        <v>43376</v>
      </c>
      <c r="B3" s="98">
        <v>0.15748000000000001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0.86614000000000002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0.31496000000000002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0.39369999999999999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0.74802999999999997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7.8740000000000004E-2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0.51180999999999999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1.9684999999999999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0.51180999999999999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0.31496000000000002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0.35432999999999998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0.23622000000000001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0.23622000000000001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1.85039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10.551159999999999</v>
      </c>
      <c r="C367" s="93">
        <f>SUM(B260:B366)</f>
        <v>2.7559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0.19685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0.11811000000000001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0.62992000000000004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0.31496000000000002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1.4960599999999999</v>
      </c>
      <c r="C314" s="99"/>
    </row>
    <row r="315" spans="1:3" ht="15" customHeight="1" x14ac:dyDescent="0.25">
      <c r="A315" s="97">
        <v>43322</v>
      </c>
      <c r="B315" s="98">
        <v>0.62992000000000004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0.11811000000000001</v>
      </c>
      <c r="C328" s="99"/>
    </row>
    <row r="329" spans="1:3" ht="15" customHeight="1" x14ac:dyDescent="0.25">
      <c r="A329" s="97">
        <v>43336</v>
      </c>
      <c r="B329" s="98">
        <v>0.19685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0.23622000000000001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4.9999900000000004</v>
      </c>
      <c r="C367" s="93">
        <f>SUM(B259:B366)</f>
        <v>4.0944800000000008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3.9370000000000002E-2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0.31496000000000002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3.9370000000000002E-2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0.27559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0.66929000000000005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0.19685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3.9370000000000002E-2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0.27559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3.9370000000000002E-2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7.8740000000000004E-2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0.27559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0.23622000000000001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1.02362</v>
      </c>
      <c r="C297" s="99"/>
    </row>
    <row r="298" spans="1:3" ht="15" customHeight="1" x14ac:dyDescent="0.25">
      <c r="A298" s="97">
        <v>42940</v>
      </c>
      <c r="B298" s="98">
        <v>1.10236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1.02362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7.8740000000000004E-2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8.2676999999999996</v>
      </c>
      <c r="C367" s="93">
        <f>SUM(B260:B366)</f>
        <v>3.9369999999999994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0.11811000000000001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0.35432999999999998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0.23622000000000001</v>
      </c>
      <c r="C98" s="99"/>
    </row>
    <row r="99" spans="1:3" ht="15" customHeight="1" x14ac:dyDescent="0.25">
      <c r="A99" s="97">
        <v>42376</v>
      </c>
      <c r="B99" s="98">
        <v>0.82677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7.8740000000000004E-2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3.9370000000000002E-2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0.19685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0.35432999999999998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0.62992000000000004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0.19685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3.9370000000000002E-2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 t="s">
        <v>85</v>
      </c>
      <c r="C351" s="99"/>
    </row>
    <row r="352" spans="1:3" ht="15" customHeight="1" x14ac:dyDescent="0.25">
      <c r="A352" s="97">
        <v>42629</v>
      </c>
      <c r="B352" s="98" t="s">
        <v>85</v>
      </c>
      <c r="C352" s="99"/>
    </row>
    <row r="353" spans="1:3" ht="15" customHeight="1" x14ac:dyDescent="0.25">
      <c r="A353" s="97">
        <v>42630</v>
      </c>
      <c r="B353" s="98" t="s">
        <v>85</v>
      </c>
      <c r="C353" s="99"/>
    </row>
    <row r="354" spans="1:3" ht="15" customHeight="1" x14ac:dyDescent="0.25">
      <c r="A354" s="97">
        <v>42631</v>
      </c>
      <c r="B354" s="98" t="s">
        <v>85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5.196839999999999</v>
      </c>
      <c r="C367" s="93">
        <f>SUM(B259:B366)</f>
        <v>1.6535399999999998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0.23622000000000001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0.78739999999999999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0.35432999999999998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3.9370000000000002E-2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1.02362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0.19685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0.15748000000000001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0.98424999999999996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0.55118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0.59055000000000002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0.23622000000000001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3.9370000000000002E-2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0.47244000000000003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7.9921099999999994</v>
      </c>
      <c r="C367" s="93">
        <f>SUM(B259:B366)</f>
        <v>2.3228300000000002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2.00787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3.9370000000000002E-2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0.78739999999999999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1.10236</v>
      </c>
      <c r="C153" s="99"/>
    </row>
    <row r="154" spans="1:3" x14ac:dyDescent="0.25">
      <c r="A154" s="100">
        <v>41700</v>
      </c>
      <c r="B154" s="98">
        <v>0.11811000000000001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0.19685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0.23622000000000001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0.35432999999999998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7.8740000000000004E-2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3.6614100000000001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0.31496000000000002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2.00787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11.92911</v>
      </c>
      <c r="C367" s="93">
        <f>SUM(B259:B366)</f>
        <v>7.36219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0.19685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0.19685</v>
      </c>
      <c r="C74" s="99"/>
    </row>
    <row r="75" spans="1:3" x14ac:dyDescent="0.25">
      <c r="A75" s="97">
        <v>41257</v>
      </c>
      <c r="B75" s="99">
        <v>0.47244000000000003</v>
      </c>
      <c r="C75" s="99"/>
    </row>
    <row r="76" spans="1:3" x14ac:dyDescent="0.25">
      <c r="A76" s="97">
        <v>41258</v>
      </c>
      <c r="B76" s="99">
        <v>0.51180999999999999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0.11811000000000001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0.15748000000000001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1.2598400000000001</v>
      </c>
      <c r="C118" s="99"/>
    </row>
    <row r="119" spans="1:3" x14ac:dyDescent="0.25">
      <c r="A119" s="97">
        <v>41301</v>
      </c>
      <c r="B119" s="99">
        <v>0.31496000000000002</v>
      </c>
      <c r="C119" s="99"/>
    </row>
    <row r="120" spans="1:3" x14ac:dyDescent="0.25">
      <c r="A120" s="97">
        <v>41302</v>
      </c>
      <c r="B120" s="99">
        <v>0.27559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0.55118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1.0629900000000001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0.15748000000000001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3.9370000000000002E-2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0.15748000000000001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0.90551000000000004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1.3385800000000001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8.3070699999999995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0.43307000000000001</v>
      </c>
      <c r="C73" s="99"/>
    </row>
    <row r="74" spans="1:3" x14ac:dyDescent="0.25">
      <c r="A74" s="100">
        <v>40890</v>
      </c>
      <c r="B74" s="99">
        <v>1.29921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3.9370000000000002E-2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0.70865999999999996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0.47244000000000003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0.23622000000000001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0.74802999999999997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0.11811000000000001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0.15748000000000001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7.8740000000000004E-2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0.15748000000000001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0.35432999999999998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2.00787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8.7401399999999967</v>
      </c>
      <c r="C367" s="95">
        <f>SUM(B259:B366)</f>
        <v>4.8031399999999991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0.43307000000000001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 t="s">
        <v>85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0.31496000000000002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0.47244000000000003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0.55118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0.35432999999999998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0.15748000000000001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0.55118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5.0787299999999984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7.8740000000000004E-2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0.31496000000000002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85</v>
      </c>
      <c r="C72" s="99"/>
    </row>
    <row r="73" spans="1:3" x14ac:dyDescent="0.25">
      <c r="A73" s="100">
        <v>40159</v>
      </c>
      <c r="B73" s="99" t="s">
        <v>85</v>
      </c>
      <c r="C73" s="99"/>
    </row>
    <row r="74" spans="1:3" x14ac:dyDescent="0.25">
      <c r="A74" s="100">
        <v>40160</v>
      </c>
      <c r="B74" s="99" t="s">
        <v>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1.02362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1.6141700000000001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0.19685</v>
      </c>
      <c r="C120" s="99"/>
    </row>
    <row r="121" spans="1:3" x14ac:dyDescent="0.25">
      <c r="A121" s="100">
        <v>40207</v>
      </c>
      <c r="B121" s="99">
        <v>7.8740000000000004E-2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0.47244000000000003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0.62992000000000004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0.19685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0.27559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 t="s">
        <v>85</v>
      </c>
      <c r="C184" s="99"/>
    </row>
    <row r="185" spans="1:3" x14ac:dyDescent="0.25">
      <c r="A185" s="100">
        <v>40270</v>
      </c>
      <c r="B185" s="99" t="s">
        <v>85</v>
      </c>
      <c r="C185" s="99"/>
    </row>
    <row r="186" spans="1:3" x14ac:dyDescent="0.25">
      <c r="A186" s="100">
        <v>40271</v>
      </c>
      <c r="B186" s="99" t="s">
        <v>85</v>
      </c>
      <c r="C186" s="99"/>
    </row>
    <row r="187" spans="1:3" x14ac:dyDescent="0.25">
      <c r="A187" s="100">
        <v>40272</v>
      </c>
      <c r="B187" s="99" t="s">
        <v>85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 t="s">
        <v>85</v>
      </c>
      <c r="C217" s="99"/>
    </row>
    <row r="218" spans="1:3" x14ac:dyDescent="0.25">
      <c r="A218" s="100">
        <v>40303</v>
      </c>
      <c r="B218" s="99" t="s">
        <v>85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7.8740000000000004E-2</v>
      </c>
      <c r="C283" s="99"/>
    </row>
    <row r="284" spans="1:3" x14ac:dyDescent="0.25">
      <c r="A284" s="100">
        <v>40369</v>
      </c>
      <c r="B284" s="99">
        <v>7.8740000000000004E-2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0.15748000000000001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7.8740000000000004E-2</v>
      </c>
      <c r="C301" s="99"/>
    </row>
    <row r="302" spans="1:3" x14ac:dyDescent="0.25">
      <c r="A302" s="100">
        <v>40387</v>
      </c>
      <c r="B302" s="99">
        <v>3.9370000000000002E-2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0.19685</v>
      </c>
      <c r="C304" s="99"/>
    </row>
    <row r="305" spans="1:3" x14ac:dyDescent="0.25">
      <c r="A305" s="100">
        <v>40390</v>
      </c>
      <c r="B305" s="99">
        <v>0.27559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0.78739999999999999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0.31496000000000002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0.19685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1.37795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10.51179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0.11811000000000001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0.43307000000000001</v>
      </c>
      <c r="C57" s="99"/>
    </row>
    <row r="58" spans="1:3" x14ac:dyDescent="0.25">
      <c r="A58" s="100">
        <v>39779</v>
      </c>
      <c r="B58" s="99">
        <v>0.51180999999999999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 t="s">
        <v>85</v>
      </c>
      <c r="C72" s="99"/>
    </row>
    <row r="73" spans="1:3" x14ac:dyDescent="0.25">
      <c r="A73" s="100">
        <v>39794</v>
      </c>
      <c r="B73" s="99" t="s">
        <v>85</v>
      </c>
      <c r="C73" s="99"/>
    </row>
    <row r="74" spans="1:3" x14ac:dyDescent="0.25">
      <c r="A74" s="100">
        <v>39795</v>
      </c>
      <c r="B74" s="99" t="s">
        <v>85</v>
      </c>
      <c r="C74" s="99"/>
    </row>
    <row r="75" spans="1:3" x14ac:dyDescent="0.25">
      <c r="A75" s="100">
        <v>39796</v>
      </c>
      <c r="B75" s="99">
        <v>0.11811000000000001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0.62992000000000004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0.27559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0.27559</v>
      </c>
      <c r="C115" s="99"/>
    </row>
    <row r="116" spans="1:3" x14ac:dyDescent="0.25">
      <c r="A116" s="100">
        <v>39837</v>
      </c>
      <c r="B116" s="99">
        <v>3.9370000000000002E-2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0.59055000000000002</v>
      </c>
      <c r="C131" s="99"/>
    </row>
    <row r="132" spans="1:3" x14ac:dyDescent="0.25">
      <c r="A132" s="100">
        <v>39853</v>
      </c>
      <c r="B132" s="99">
        <v>0.47244000000000003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0.31496000000000002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0.55118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0.66929000000000005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0.11811000000000001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0.39369999999999999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0.27559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7.4409299999999998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 t="s">
        <v>85</v>
      </c>
      <c r="C1" s="99"/>
    </row>
    <row r="2" spans="1:3" x14ac:dyDescent="0.25">
      <c r="A2" s="100">
        <v>39357</v>
      </c>
      <c r="B2" s="99" t="s">
        <v>85</v>
      </c>
      <c r="C2" s="99"/>
    </row>
    <row r="3" spans="1:3" x14ac:dyDescent="0.25">
      <c r="A3" s="100">
        <v>39358</v>
      </c>
      <c r="B3" s="99" t="s">
        <v>85</v>
      </c>
      <c r="C3" s="99"/>
    </row>
    <row r="4" spans="1:3" x14ac:dyDescent="0.25">
      <c r="A4" s="100">
        <v>39359</v>
      </c>
      <c r="B4" s="99" t="s">
        <v>85</v>
      </c>
      <c r="C4" s="99"/>
    </row>
    <row r="5" spans="1:3" x14ac:dyDescent="0.25">
      <c r="A5" s="100">
        <v>39360</v>
      </c>
      <c r="B5" s="99" t="s">
        <v>85</v>
      </c>
      <c r="C5" s="99"/>
    </row>
    <row r="6" spans="1:3" x14ac:dyDescent="0.25">
      <c r="A6" s="100">
        <v>39361</v>
      </c>
      <c r="B6" s="99" t="s">
        <v>85</v>
      </c>
      <c r="C6" s="99"/>
    </row>
    <row r="7" spans="1:3" x14ac:dyDescent="0.25">
      <c r="A7" s="100">
        <v>39362</v>
      </c>
      <c r="B7" s="99" t="s">
        <v>85</v>
      </c>
      <c r="C7" s="99"/>
    </row>
    <row r="8" spans="1:3" x14ac:dyDescent="0.25">
      <c r="A8" s="100">
        <v>39363</v>
      </c>
      <c r="B8" s="99" t="s">
        <v>85</v>
      </c>
      <c r="C8" s="99"/>
    </row>
    <row r="9" spans="1:3" x14ac:dyDescent="0.25">
      <c r="A9" s="100">
        <v>39364</v>
      </c>
      <c r="B9" s="99" t="s">
        <v>85</v>
      </c>
      <c r="C9" s="99"/>
    </row>
    <row r="10" spans="1:3" x14ac:dyDescent="0.25">
      <c r="A10" s="100">
        <v>39365</v>
      </c>
      <c r="B10" s="99" t="s">
        <v>85</v>
      </c>
      <c r="C10" s="99"/>
    </row>
    <row r="11" spans="1:3" x14ac:dyDescent="0.25">
      <c r="A11" s="100">
        <v>39366</v>
      </c>
      <c r="B11" s="99" t="s">
        <v>85</v>
      </c>
      <c r="C11" s="99"/>
    </row>
    <row r="12" spans="1:3" x14ac:dyDescent="0.25">
      <c r="A12" s="100">
        <v>39367</v>
      </c>
      <c r="B12" s="99" t="s">
        <v>85</v>
      </c>
      <c r="C12" s="99"/>
    </row>
    <row r="13" spans="1:3" x14ac:dyDescent="0.25">
      <c r="A13" s="100">
        <v>39368</v>
      </c>
      <c r="B13" s="99" t="s">
        <v>85</v>
      </c>
      <c r="C13" s="99"/>
    </row>
    <row r="14" spans="1:3" x14ac:dyDescent="0.25">
      <c r="A14" s="100">
        <v>39369</v>
      </c>
      <c r="B14" s="99" t="s">
        <v>85</v>
      </c>
      <c r="C14" s="99"/>
    </row>
    <row r="15" spans="1:3" x14ac:dyDescent="0.25">
      <c r="A15" s="100">
        <v>39370</v>
      </c>
      <c r="B15" s="99" t="s">
        <v>85</v>
      </c>
      <c r="C15" s="99"/>
    </row>
    <row r="16" spans="1:3" x14ac:dyDescent="0.25">
      <c r="A16" s="100">
        <v>39371</v>
      </c>
      <c r="B16" s="99" t="s">
        <v>85</v>
      </c>
      <c r="C16" s="99"/>
    </row>
    <row r="17" spans="1:3" x14ac:dyDescent="0.25">
      <c r="A17" s="100">
        <v>39372</v>
      </c>
      <c r="B17" s="99" t="s">
        <v>85</v>
      </c>
      <c r="C17" s="99"/>
    </row>
    <row r="18" spans="1:3" x14ac:dyDescent="0.25">
      <c r="A18" s="100">
        <v>39373</v>
      </c>
      <c r="B18" s="99" t="s">
        <v>85</v>
      </c>
      <c r="C18" s="99"/>
    </row>
    <row r="19" spans="1:3" x14ac:dyDescent="0.25">
      <c r="A19" s="100">
        <v>39374</v>
      </c>
      <c r="B19" s="99" t="s">
        <v>85</v>
      </c>
      <c r="C19" s="99"/>
    </row>
    <row r="20" spans="1:3" x14ac:dyDescent="0.25">
      <c r="A20" s="100">
        <v>39375</v>
      </c>
      <c r="B20" s="99" t="s">
        <v>85</v>
      </c>
      <c r="C20" s="99"/>
    </row>
    <row r="21" spans="1:3" x14ac:dyDescent="0.25">
      <c r="A21" s="100">
        <v>39376</v>
      </c>
      <c r="B21" s="99" t="s">
        <v>85</v>
      </c>
      <c r="C21" s="99"/>
    </row>
    <row r="22" spans="1:3" x14ac:dyDescent="0.25">
      <c r="A22" s="100">
        <v>39377</v>
      </c>
      <c r="B22" s="99" t="s">
        <v>85</v>
      </c>
      <c r="C22" s="99"/>
    </row>
    <row r="23" spans="1:3" x14ac:dyDescent="0.25">
      <c r="A23" s="100">
        <v>39378</v>
      </c>
      <c r="B23" s="99" t="s">
        <v>85</v>
      </c>
      <c r="C23" s="99"/>
    </row>
    <row r="24" spans="1:3" x14ac:dyDescent="0.25">
      <c r="A24" s="100">
        <v>39379</v>
      </c>
      <c r="B24" s="99" t="s">
        <v>85</v>
      </c>
      <c r="C24" s="99"/>
    </row>
    <row r="25" spans="1:3" x14ac:dyDescent="0.25">
      <c r="A25" s="100">
        <v>39380</v>
      </c>
      <c r="B25" s="99" t="s">
        <v>85</v>
      </c>
      <c r="C25" s="99"/>
    </row>
    <row r="26" spans="1:3" x14ac:dyDescent="0.25">
      <c r="A26" s="100">
        <v>39381</v>
      </c>
      <c r="B26" s="99" t="s">
        <v>85</v>
      </c>
      <c r="C26" s="99"/>
    </row>
    <row r="27" spans="1:3" x14ac:dyDescent="0.25">
      <c r="A27" s="100">
        <v>39382</v>
      </c>
      <c r="B27" s="99" t="s">
        <v>85</v>
      </c>
      <c r="C27" s="99"/>
    </row>
    <row r="28" spans="1:3" x14ac:dyDescent="0.25">
      <c r="A28" s="100">
        <v>39383</v>
      </c>
      <c r="B28" s="99" t="s">
        <v>85</v>
      </c>
      <c r="C28" s="99"/>
    </row>
    <row r="29" spans="1:3" x14ac:dyDescent="0.25">
      <c r="A29" s="100">
        <v>39384</v>
      </c>
      <c r="B29" s="99" t="s">
        <v>85</v>
      </c>
      <c r="C29" s="99"/>
    </row>
    <row r="30" spans="1:3" x14ac:dyDescent="0.25">
      <c r="A30" s="100">
        <v>39385</v>
      </c>
      <c r="B30" s="99" t="s">
        <v>85</v>
      </c>
      <c r="C30" s="99"/>
    </row>
    <row r="31" spans="1:3" x14ac:dyDescent="0.25">
      <c r="A31" s="100">
        <v>39386</v>
      </c>
      <c r="B31" s="99" t="s">
        <v>85</v>
      </c>
      <c r="C31" s="99"/>
    </row>
    <row r="32" spans="1:3" x14ac:dyDescent="0.25">
      <c r="A32" s="100">
        <v>39387</v>
      </c>
      <c r="B32" s="99" t="s">
        <v>85</v>
      </c>
      <c r="C32" s="99"/>
    </row>
    <row r="33" spans="1:3" x14ac:dyDescent="0.25">
      <c r="A33" s="100">
        <v>39388</v>
      </c>
      <c r="B33" s="99" t="s">
        <v>85</v>
      </c>
      <c r="C33" s="99"/>
    </row>
    <row r="34" spans="1:3" x14ac:dyDescent="0.25">
      <c r="A34" s="100">
        <v>39389</v>
      </c>
      <c r="B34" s="99" t="s">
        <v>85</v>
      </c>
      <c r="C34" s="99"/>
    </row>
    <row r="35" spans="1:3" x14ac:dyDescent="0.25">
      <c r="A35" s="100">
        <v>39390</v>
      </c>
      <c r="B35" s="99" t="s">
        <v>85</v>
      </c>
      <c r="C35" s="99"/>
    </row>
    <row r="36" spans="1:3" x14ac:dyDescent="0.25">
      <c r="A36" s="100">
        <v>39391</v>
      </c>
      <c r="B36" s="99" t="s">
        <v>85</v>
      </c>
      <c r="C36" s="99"/>
    </row>
    <row r="37" spans="1:3" x14ac:dyDescent="0.25">
      <c r="A37" s="100">
        <v>39392</v>
      </c>
      <c r="B37" s="99" t="s">
        <v>85</v>
      </c>
      <c r="C37" s="99"/>
    </row>
    <row r="38" spans="1:3" x14ac:dyDescent="0.25">
      <c r="A38" s="100">
        <v>39393</v>
      </c>
      <c r="B38" s="99" t="s">
        <v>85</v>
      </c>
      <c r="C38" s="99"/>
    </row>
    <row r="39" spans="1:3" x14ac:dyDescent="0.25">
      <c r="A39" s="100">
        <v>39394</v>
      </c>
      <c r="B39" s="99" t="s">
        <v>85</v>
      </c>
      <c r="C39" s="99"/>
    </row>
    <row r="40" spans="1:3" x14ac:dyDescent="0.25">
      <c r="A40" s="100">
        <v>39395</v>
      </c>
      <c r="B40" s="99" t="s">
        <v>85</v>
      </c>
      <c r="C40" s="99"/>
    </row>
    <row r="41" spans="1:3" x14ac:dyDescent="0.25">
      <c r="A41" s="100">
        <v>39396</v>
      </c>
      <c r="B41" s="99" t="s">
        <v>85</v>
      </c>
      <c r="C41" s="99"/>
    </row>
    <row r="42" spans="1:3" x14ac:dyDescent="0.25">
      <c r="A42" s="100">
        <v>39397</v>
      </c>
      <c r="B42" s="99" t="s">
        <v>85</v>
      </c>
      <c r="C42" s="99"/>
    </row>
    <row r="43" spans="1:3" x14ac:dyDescent="0.25">
      <c r="A43" s="100">
        <v>39398</v>
      </c>
      <c r="B43" s="99" t="s">
        <v>85</v>
      </c>
      <c r="C43" s="99"/>
    </row>
    <row r="44" spans="1:3" x14ac:dyDescent="0.25">
      <c r="A44" s="100">
        <v>39399</v>
      </c>
      <c r="B44" s="99" t="s">
        <v>85</v>
      </c>
      <c r="C44" s="99"/>
    </row>
    <row r="45" spans="1:3" x14ac:dyDescent="0.25">
      <c r="A45" s="100">
        <v>39400</v>
      </c>
      <c r="B45" s="99" t="s">
        <v>85</v>
      </c>
      <c r="C45" s="99"/>
    </row>
    <row r="46" spans="1:3" x14ac:dyDescent="0.25">
      <c r="A46" s="100">
        <v>39401</v>
      </c>
      <c r="B46" s="99" t="s">
        <v>85</v>
      </c>
      <c r="C46" s="99"/>
    </row>
    <row r="47" spans="1:3" x14ac:dyDescent="0.25">
      <c r="A47" s="100">
        <v>39402</v>
      </c>
      <c r="B47" s="99" t="s">
        <v>85</v>
      </c>
      <c r="C47" s="99"/>
    </row>
    <row r="48" spans="1:3" x14ac:dyDescent="0.25">
      <c r="A48" s="100">
        <v>39403</v>
      </c>
      <c r="B48" s="99" t="s">
        <v>85</v>
      </c>
      <c r="C48" s="99"/>
    </row>
    <row r="49" spans="1:3" x14ac:dyDescent="0.25">
      <c r="A49" s="100">
        <v>39404</v>
      </c>
      <c r="B49" s="99" t="s">
        <v>85</v>
      </c>
      <c r="C49" s="99"/>
    </row>
    <row r="50" spans="1:3" x14ac:dyDescent="0.25">
      <c r="A50" s="100">
        <v>39405</v>
      </c>
      <c r="B50" s="99" t="s">
        <v>85</v>
      </c>
      <c r="C50" s="99"/>
    </row>
    <row r="51" spans="1:3" x14ac:dyDescent="0.25">
      <c r="A51" s="100">
        <v>39406</v>
      </c>
      <c r="B51" s="99" t="s">
        <v>85</v>
      </c>
      <c r="C51" s="99"/>
    </row>
    <row r="52" spans="1:3" x14ac:dyDescent="0.25">
      <c r="A52" s="100">
        <v>39407</v>
      </c>
      <c r="B52" s="99" t="s">
        <v>85</v>
      </c>
      <c r="C52" s="99"/>
    </row>
    <row r="53" spans="1:3" x14ac:dyDescent="0.25">
      <c r="A53" s="100">
        <v>39408</v>
      </c>
      <c r="B53" s="99" t="s">
        <v>85</v>
      </c>
      <c r="C53" s="99"/>
    </row>
    <row r="54" spans="1:3" x14ac:dyDescent="0.25">
      <c r="A54" s="100">
        <v>39409</v>
      </c>
      <c r="B54" s="99" t="s">
        <v>85</v>
      </c>
      <c r="C54" s="99"/>
    </row>
    <row r="55" spans="1:3" x14ac:dyDescent="0.25">
      <c r="A55" s="100">
        <v>39410</v>
      </c>
      <c r="B55" s="99" t="s">
        <v>85</v>
      </c>
      <c r="C55" s="99"/>
    </row>
    <row r="56" spans="1:3" x14ac:dyDescent="0.25">
      <c r="A56" s="100">
        <v>39411</v>
      </c>
      <c r="B56" s="99" t="s">
        <v>85</v>
      </c>
      <c r="C56" s="99"/>
    </row>
    <row r="57" spans="1:3" x14ac:dyDescent="0.25">
      <c r="A57" s="100">
        <v>39412</v>
      </c>
      <c r="B57" s="99" t="s">
        <v>85</v>
      </c>
      <c r="C57" s="99"/>
    </row>
    <row r="58" spans="1:3" x14ac:dyDescent="0.25">
      <c r="A58" s="100">
        <v>39413</v>
      </c>
      <c r="B58" s="99" t="s">
        <v>85</v>
      </c>
      <c r="C58" s="99"/>
    </row>
    <row r="59" spans="1:3" x14ac:dyDescent="0.25">
      <c r="A59" s="100">
        <v>39414</v>
      </c>
      <c r="B59" s="99" t="s">
        <v>85</v>
      </c>
      <c r="C59" s="99"/>
    </row>
    <row r="60" spans="1:3" x14ac:dyDescent="0.25">
      <c r="A60" s="100">
        <v>39415</v>
      </c>
      <c r="B60" s="99" t="s">
        <v>85</v>
      </c>
      <c r="C60" s="99"/>
    </row>
    <row r="61" spans="1:3" x14ac:dyDescent="0.25">
      <c r="A61" s="100">
        <v>39416</v>
      </c>
      <c r="B61" s="99" t="s">
        <v>85</v>
      </c>
      <c r="C61" s="99"/>
    </row>
    <row r="62" spans="1:3" x14ac:dyDescent="0.25">
      <c r="A62" s="100">
        <v>39417</v>
      </c>
      <c r="B62" s="99" t="s">
        <v>85</v>
      </c>
      <c r="C62" s="99"/>
    </row>
    <row r="63" spans="1:3" x14ac:dyDescent="0.25">
      <c r="A63" s="100">
        <v>39418</v>
      </c>
      <c r="B63" s="99" t="s">
        <v>85</v>
      </c>
      <c r="C63" s="99"/>
    </row>
    <row r="64" spans="1:3" x14ac:dyDescent="0.25">
      <c r="A64" s="100">
        <v>39419</v>
      </c>
      <c r="B64" s="99" t="s">
        <v>85</v>
      </c>
      <c r="C64" s="99"/>
    </row>
    <row r="65" spans="1:3" x14ac:dyDescent="0.25">
      <c r="A65" s="100">
        <v>39420</v>
      </c>
      <c r="B65" s="99" t="s">
        <v>85</v>
      </c>
      <c r="C65" s="99"/>
    </row>
    <row r="66" spans="1:3" x14ac:dyDescent="0.25">
      <c r="A66" s="100">
        <v>39421</v>
      </c>
      <c r="B66" s="99" t="s">
        <v>85</v>
      </c>
      <c r="C66" s="99"/>
    </row>
    <row r="67" spans="1:3" x14ac:dyDescent="0.25">
      <c r="A67" s="100">
        <v>39422</v>
      </c>
      <c r="B67" s="99" t="s">
        <v>85</v>
      </c>
      <c r="C67" s="99"/>
    </row>
    <row r="68" spans="1:3" x14ac:dyDescent="0.25">
      <c r="A68" s="100">
        <v>39423</v>
      </c>
      <c r="B68" s="99" t="s">
        <v>85</v>
      </c>
      <c r="C68" s="99"/>
    </row>
    <row r="69" spans="1:3" x14ac:dyDescent="0.25">
      <c r="A69" s="100">
        <v>39424</v>
      </c>
      <c r="B69" s="99" t="s">
        <v>85</v>
      </c>
      <c r="C69" s="99"/>
    </row>
    <row r="70" spans="1:3" x14ac:dyDescent="0.25">
      <c r="A70" s="100">
        <v>39425</v>
      </c>
      <c r="B70" s="99" t="s">
        <v>85</v>
      </c>
      <c r="C70" s="99"/>
    </row>
    <row r="71" spans="1:3" x14ac:dyDescent="0.25">
      <c r="A71" s="100">
        <v>39426</v>
      </c>
      <c r="B71" s="99" t="s">
        <v>85</v>
      </c>
      <c r="C71" s="99"/>
    </row>
    <row r="72" spans="1:3" x14ac:dyDescent="0.25">
      <c r="A72" s="100">
        <v>39427</v>
      </c>
      <c r="B72" s="99" t="s">
        <v>85</v>
      </c>
      <c r="C72" s="99"/>
    </row>
    <row r="73" spans="1:3" x14ac:dyDescent="0.25">
      <c r="A73" s="100">
        <v>39428</v>
      </c>
      <c r="B73" s="99" t="s">
        <v>85</v>
      </c>
      <c r="C73" s="99"/>
    </row>
    <row r="74" spans="1:3" x14ac:dyDescent="0.25">
      <c r="A74" s="100">
        <v>39429</v>
      </c>
      <c r="B74" s="99" t="s">
        <v>85</v>
      </c>
      <c r="C74" s="99"/>
    </row>
    <row r="75" spans="1:3" x14ac:dyDescent="0.25">
      <c r="A75" s="100">
        <v>39430</v>
      </c>
      <c r="B75" s="99" t="s">
        <v>85</v>
      </c>
      <c r="C75" s="99"/>
    </row>
    <row r="76" spans="1:3" x14ac:dyDescent="0.25">
      <c r="A76" s="100">
        <v>39431</v>
      </c>
      <c r="B76" s="99" t="s">
        <v>85</v>
      </c>
      <c r="C76" s="99"/>
    </row>
    <row r="77" spans="1:3" x14ac:dyDescent="0.25">
      <c r="A77" s="100">
        <v>39432</v>
      </c>
      <c r="B77" s="99" t="s">
        <v>85</v>
      </c>
      <c r="C77" s="99"/>
    </row>
    <row r="78" spans="1:3" x14ac:dyDescent="0.25">
      <c r="A78" s="100">
        <v>39433</v>
      </c>
      <c r="B78" s="99" t="s">
        <v>85</v>
      </c>
      <c r="C78" s="99"/>
    </row>
    <row r="79" spans="1:3" x14ac:dyDescent="0.25">
      <c r="A79" s="100">
        <v>39434</v>
      </c>
      <c r="B79" s="99" t="s">
        <v>85</v>
      </c>
      <c r="C79" s="99"/>
    </row>
    <row r="80" spans="1:3" x14ac:dyDescent="0.25">
      <c r="A80" s="100">
        <v>39435</v>
      </c>
      <c r="B80" s="99" t="s">
        <v>85</v>
      </c>
      <c r="C80" s="99"/>
    </row>
    <row r="81" spans="1:3" x14ac:dyDescent="0.25">
      <c r="A81" s="100">
        <v>39436</v>
      </c>
      <c r="B81" s="99" t="s">
        <v>85</v>
      </c>
      <c r="C81" s="99"/>
    </row>
    <row r="82" spans="1:3" x14ac:dyDescent="0.25">
      <c r="A82" s="100">
        <v>39437</v>
      </c>
      <c r="B82" s="99" t="s">
        <v>85</v>
      </c>
      <c r="C82" s="99"/>
    </row>
    <row r="83" spans="1:3" x14ac:dyDescent="0.25">
      <c r="A83" s="100">
        <v>39438</v>
      </c>
      <c r="B83" s="99" t="s">
        <v>85</v>
      </c>
      <c r="C83" s="99"/>
    </row>
    <row r="84" spans="1:3" x14ac:dyDescent="0.25">
      <c r="A84" s="100">
        <v>39439</v>
      </c>
      <c r="B84" s="99" t="s">
        <v>85</v>
      </c>
      <c r="C84" s="99"/>
    </row>
    <row r="85" spans="1:3" x14ac:dyDescent="0.25">
      <c r="A85" s="100">
        <v>39440</v>
      </c>
      <c r="B85" s="99" t="s">
        <v>85</v>
      </c>
      <c r="C85" s="99"/>
    </row>
    <row r="86" spans="1:3" x14ac:dyDescent="0.25">
      <c r="A86" s="100">
        <v>39441</v>
      </c>
      <c r="B86" s="99" t="s">
        <v>85</v>
      </c>
      <c r="C86" s="99"/>
    </row>
    <row r="87" spans="1:3" x14ac:dyDescent="0.25">
      <c r="A87" s="100">
        <v>39442</v>
      </c>
      <c r="B87" s="99" t="s">
        <v>85</v>
      </c>
      <c r="C87" s="99"/>
    </row>
    <row r="88" spans="1:3" x14ac:dyDescent="0.25">
      <c r="A88" s="100">
        <v>39443</v>
      </c>
      <c r="B88" s="99" t="s">
        <v>85</v>
      </c>
      <c r="C88" s="99"/>
    </row>
    <row r="89" spans="1:3" x14ac:dyDescent="0.25">
      <c r="A89" s="100">
        <v>39444</v>
      </c>
      <c r="B89" s="99" t="s">
        <v>85</v>
      </c>
      <c r="C89" s="99"/>
    </row>
    <row r="90" spans="1:3" x14ac:dyDescent="0.25">
      <c r="A90" s="100">
        <v>39445</v>
      </c>
      <c r="B90" s="99" t="s">
        <v>85</v>
      </c>
      <c r="C90" s="99"/>
    </row>
    <row r="91" spans="1:3" x14ac:dyDescent="0.25">
      <c r="A91" s="100">
        <v>39446</v>
      </c>
      <c r="B91" s="99" t="s">
        <v>85</v>
      </c>
      <c r="C91" s="99"/>
    </row>
    <row r="92" spans="1:3" x14ac:dyDescent="0.25">
      <c r="A92" s="100">
        <v>39447</v>
      </c>
      <c r="B92" s="99" t="s">
        <v>85</v>
      </c>
      <c r="C92" s="99"/>
    </row>
    <row r="93" spans="1:3" x14ac:dyDescent="0.25">
      <c r="A93" s="100">
        <v>39448</v>
      </c>
      <c r="B93" s="99" t="s">
        <v>85</v>
      </c>
      <c r="C93" s="99"/>
    </row>
    <row r="94" spans="1:3" x14ac:dyDescent="0.25">
      <c r="A94" s="100">
        <v>39449</v>
      </c>
      <c r="B94" s="99" t="s">
        <v>85</v>
      </c>
      <c r="C94" s="99"/>
    </row>
    <row r="95" spans="1:3" x14ac:dyDescent="0.25">
      <c r="A95" s="100">
        <v>39450</v>
      </c>
      <c r="B95" s="99" t="s">
        <v>85</v>
      </c>
      <c r="C95" s="99"/>
    </row>
    <row r="96" spans="1:3" x14ac:dyDescent="0.25">
      <c r="A96" s="100">
        <v>39451</v>
      </c>
      <c r="B96" s="99" t="s">
        <v>85</v>
      </c>
      <c r="C96" s="99"/>
    </row>
    <row r="97" spans="1:3" x14ac:dyDescent="0.25">
      <c r="A97" s="100">
        <v>39452</v>
      </c>
      <c r="B97" s="99" t="s">
        <v>85</v>
      </c>
      <c r="C97" s="99"/>
    </row>
    <row r="98" spans="1:3" x14ac:dyDescent="0.25">
      <c r="A98" s="100">
        <v>39453</v>
      </c>
      <c r="B98" s="99" t="s">
        <v>85</v>
      </c>
      <c r="C98" s="99"/>
    </row>
    <row r="99" spans="1:3" x14ac:dyDescent="0.25">
      <c r="A99" s="100">
        <v>39454</v>
      </c>
      <c r="B99" s="99" t="s">
        <v>85</v>
      </c>
      <c r="C99" s="99"/>
    </row>
    <row r="100" spans="1:3" x14ac:dyDescent="0.25">
      <c r="A100" s="100">
        <v>39455</v>
      </c>
      <c r="B100" s="99" t="s">
        <v>85</v>
      </c>
      <c r="C100" s="99"/>
    </row>
    <row r="101" spans="1:3" x14ac:dyDescent="0.25">
      <c r="A101" s="100">
        <v>39456</v>
      </c>
      <c r="B101" s="99" t="s">
        <v>85</v>
      </c>
      <c r="C101" s="99"/>
    </row>
    <row r="102" spans="1:3" x14ac:dyDescent="0.25">
      <c r="A102" s="100">
        <v>39457</v>
      </c>
      <c r="B102" s="99" t="s">
        <v>85</v>
      </c>
      <c r="C102" s="99"/>
    </row>
    <row r="103" spans="1:3" x14ac:dyDescent="0.25">
      <c r="A103" s="100">
        <v>39458</v>
      </c>
      <c r="B103" s="99" t="s">
        <v>85</v>
      </c>
      <c r="C103" s="99"/>
    </row>
    <row r="104" spans="1:3" x14ac:dyDescent="0.25">
      <c r="A104" s="100">
        <v>39459</v>
      </c>
      <c r="B104" s="99" t="s">
        <v>85</v>
      </c>
      <c r="C104" s="99"/>
    </row>
    <row r="105" spans="1:3" x14ac:dyDescent="0.25">
      <c r="A105" s="100">
        <v>39460</v>
      </c>
      <c r="B105" s="99" t="s">
        <v>85</v>
      </c>
      <c r="C105" s="99"/>
    </row>
    <row r="106" spans="1:3" x14ac:dyDescent="0.25">
      <c r="A106" s="100">
        <v>39461</v>
      </c>
      <c r="B106" s="99" t="s">
        <v>85</v>
      </c>
      <c r="C106" s="99"/>
    </row>
    <row r="107" spans="1:3" x14ac:dyDescent="0.25">
      <c r="A107" s="100">
        <v>39462</v>
      </c>
      <c r="B107" s="99" t="s">
        <v>85</v>
      </c>
      <c r="C107" s="99"/>
    </row>
    <row r="108" spans="1:3" x14ac:dyDescent="0.25">
      <c r="A108" s="100">
        <v>39463</v>
      </c>
      <c r="B108" s="99" t="s">
        <v>85</v>
      </c>
      <c r="C108" s="99"/>
    </row>
    <row r="109" spans="1:3" x14ac:dyDescent="0.25">
      <c r="A109" s="100">
        <v>39464</v>
      </c>
      <c r="B109" s="99" t="s">
        <v>85</v>
      </c>
      <c r="C109" s="99"/>
    </row>
    <row r="110" spans="1:3" x14ac:dyDescent="0.25">
      <c r="A110" s="100">
        <v>39465</v>
      </c>
      <c r="B110" s="99" t="s">
        <v>85</v>
      </c>
      <c r="C110" s="99"/>
    </row>
    <row r="111" spans="1:3" x14ac:dyDescent="0.25">
      <c r="A111" s="100">
        <v>39466</v>
      </c>
      <c r="B111" s="99" t="s">
        <v>85</v>
      </c>
      <c r="C111" s="99"/>
    </row>
    <row r="112" spans="1:3" x14ac:dyDescent="0.25">
      <c r="A112" s="100">
        <v>39467</v>
      </c>
      <c r="B112" s="99" t="s">
        <v>85</v>
      </c>
      <c r="C112" s="99"/>
    </row>
    <row r="113" spans="1:3" x14ac:dyDescent="0.25">
      <c r="A113" s="100">
        <v>39468</v>
      </c>
      <c r="B113" s="99" t="s">
        <v>85</v>
      </c>
      <c r="C113" s="99"/>
    </row>
    <row r="114" spans="1:3" x14ac:dyDescent="0.25">
      <c r="A114" s="100">
        <v>39469</v>
      </c>
      <c r="B114" s="99" t="s">
        <v>85</v>
      </c>
      <c r="C114" s="99"/>
    </row>
    <row r="115" spans="1:3" x14ac:dyDescent="0.25">
      <c r="A115" s="100">
        <v>39470</v>
      </c>
      <c r="B115" s="99" t="s">
        <v>85</v>
      </c>
      <c r="C115" s="99"/>
    </row>
    <row r="116" spans="1:3" x14ac:dyDescent="0.25">
      <c r="A116" s="100">
        <v>39471</v>
      </c>
      <c r="B116" s="99" t="s">
        <v>85</v>
      </c>
      <c r="C116" s="99"/>
    </row>
    <row r="117" spans="1:3" x14ac:dyDescent="0.25">
      <c r="A117" s="100">
        <v>39472</v>
      </c>
      <c r="B117" s="99" t="s">
        <v>85</v>
      </c>
      <c r="C117" s="99"/>
    </row>
    <row r="118" spans="1:3" x14ac:dyDescent="0.25">
      <c r="A118" s="100">
        <v>39473</v>
      </c>
      <c r="B118" s="99" t="s">
        <v>85</v>
      </c>
      <c r="C118" s="99"/>
    </row>
    <row r="119" spans="1:3" x14ac:dyDescent="0.25">
      <c r="A119" s="100">
        <v>39474</v>
      </c>
      <c r="B119" s="99" t="s">
        <v>85</v>
      </c>
      <c r="C119" s="99"/>
    </row>
    <row r="120" spans="1:3" x14ac:dyDescent="0.25">
      <c r="A120" s="100">
        <v>39475</v>
      </c>
      <c r="B120" s="99" t="s">
        <v>85</v>
      </c>
      <c r="C120" s="99"/>
    </row>
    <row r="121" spans="1:3" x14ac:dyDescent="0.25">
      <c r="A121" s="100">
        <v>39476</v>
      </c>
      <c r="B121" s="99" t="s">
        <v>85</v>
      </c>
      <c r="C121" s="99"/>
    </row>
    <row r="122" spans="1:3" x14ac:dyDescent="0.25">
      <c r="A122" s="100">
        <v>39477</v>
      </c>
      <c r="B122" s="99" t="s">
        <v>85</v>
      </c>
      <c r="C122" s="99"/>
    </row>
    <row r="123" spans="1:3" x14ac:dyDescent="0.25">
      <c r="A123" s="100">
        <v>39478</v>
      </c>
      <c r="B123" s="99" t="s">
        <v>85</v>
      </c>
      <c r="C123" s="99"/>
    </row>
    <row r="124" spans="1:3" x14ac:dyDescent="0.25">
      <c r="A124" s="100">
        <v>39479</v>
      </c>
      <c r="B124" s="99" t="s">
        <v>85</v>
      </c>
      <c r="C124" s="99"/>
    </row>
    <row r="125" spans="1:3" x14ac:dyDescent="0.25">
      <c r="A125" s="100">
        <v>39480</v>
      </c>
      <c r="B125" s="99" t="s">
        <v>85</v>
      </c>
      <c r="C125" s="99"/>
    </row>
    <row r="126" spans="1:3" x14ac:dyDescent="0.25">
      <c r="A126" s="100">
        <v>39481</v>
      </c>
      <c r="B126" s="99" t="s">
        <v>85</v>
      </c>
      <c r="C126" s="99"/>
    </row>
    <row r="127" spans="1:3" x14ac:dyDescent="0.25">
      <c r="A127" s="100">
        <v>39482</v>
      </c>
      <c r="B127" s="99" t="s">
        <v>85</v>
      </c>
      <c r="C127" s="99"/>
    </row>
    <row r="128" spans="1:3" x14ac:dyDescent="0.25">
      <c r="A128" s="100">
        <v>39483</v>
      </c>
      <c r="B128" s="99" t="s">
        <v>85</v>
      </c>
      <c r="C128" s="99"/>
    </row>
    <row r="129" spans="1:3" x14ac:dyDescent="0.25">
      <c r="A129" s="100">
        <v>39484</v>
      </c>
      <c r="B129" s="99" t="s">
        <v>85</v>
      </c>
      <c r="C129" s="99"/>
    </row>
    <row r="130" spans="1:3" x14ac:dyDescent="0.25">
      <c r="A130" s="100">
        <v>39485</v>
      </c>
      <c r="B130" s="99" t="s">
        <v>85</v>
      </c>
      <c r="C130" s="99"/>
    </row>
    <row r="131" spans="1:3" x14ac:dyDescent="0.25">
      <c r="A131" s="100">
        <v>39486</v>
      </c>
      <c r="B131" s="99" t="s">
        <v>85</v>
      </c>
      <c r="C131" s="99"/>
    </row>
    <row r="132" spans="1:3" x14ac:dyDescent="0.25">
      <c r="A132" s="100">
        <v>39487</v>
      </c>
      <c r="B132" s="99" t="s">
        <v>85</v>
      </c>
      <c r="C132" s="99"/>
    </row>
    <row r="133" spans="1:3" x14ac:dyDescent="0.25">
      <c r="A133" s="100">
        <v>39488</v>
      </c>
      <c r="B133" s="99" t="s">
        <v>85</v>
      </c>
      <c r="C133" s="99"/>
    </row>
    <row r="134" spans="1:3" x14ac:dyDescent="0.25">
      <c r="A134" s="100">
        <v>39489</v>
      </c>
      <c r="B134" s="99" t="s">
        <v>85</v>
      </c>
      <c r="C134" s="99"/>
    </row>
    <row r="135" spans="1:3" x14ac:dyDescent="0.25">
      <c r="A135" s="100">
        <v>39490</v>
      </c>
      <c r="B135" s="99" t="s">
        <v>85</v>
      </c>
      <c r="C135" s="99"/>
    </row>
    <row r="136" spans="1:3" x14ac:dyDescent="0.25">
      <c r="A136" s="100">
        <v>39491</v>
      </c>
      <c r="B136" s="99" t="s">
        <v>85</v>
      </c>
      <c r="C136" s="99"/>
    </row>
    <row r="137" spans="1:3" x14ac:dyDescent="0.25">
      <c r="A137" s="100">
        <v>39492</v>
      </c>
      <c r="B137" s="99" t="s">
        <v>85</v>
      </c>
      <c r="C137" s="99"/>
    </row>
    <row r="138" spans="1:3" x14ac:dyDescent="0.25">
      <c r="A138" s="100">
        <v>39493</v>
      </c>
      <c r="B138" s="99" t="s">
        <v>85</v>
      </c>
      <c r="C138" s="99"/>
    </row>
    <row r="139" spans="1:3" x14ac:dyDescent="0.25">
      <c r="A139" s="100">
        <v>39494</v>
      </c>
      <c r="B139" s="99" t="s">
        <v>85</v>
      </c>
      <c r="C139" s="99"/>
    </row>
    <row r="140" spans="1:3" x14ac:dyDescent="0.25">
      <c r="A140" s="100">
        <v>39495</v>
      </c>
      <c r="B140" s="99" t="s">
        <v>85</v>
      </c>
      <c r="C140" s="99"/>
    </row>
    <row r="141" spans="1:3" x14ac:dyDescent="0.25">
      <c r="A141" s="100">
        <v>39496</v>
      </c>
      <c r="B141" s="99" t="s">
        <v>85</v>
      </c>
      <c r="C141" s="99"/>
    </row>
    <row r="142" spans="1:3" x14ac:dyDescent="0.25">
      <c r="A142" s="100">
        <v>39497</v>
      </c>
      <c r="B142" s="99" t="s">
        <v>85</v>
      </c>
      <c r="C142" s="99"/>
    </row>
    <row r="143" spans="1:3" x14ac:dyDescent="0.25">
      <c r="A143" s="100">
        <v>39498</v>
      </c>
      <c r="B143" s="99" t="s">
        <v>85</v>
      </c>
      <c r="C143" s="99"/>
    </row>
    <row r="144" spans="1:3" x14ac:dyDescent="0.25">
      <c r="A144" s="100">
        <v>39499</v>
      </c>
      <c r="B144" s="99" t="s">
        <v>85</v>
      </c>
      <c r="C144" s="99"/>
    </row>
    <row r="145" spans="1:3" x14ac:dyDescent="0.25">
      <c r="A145" s="100">
        <v>39500</v>
      </c>
      <c r="B145" s="99" t="s">
        <v>85</v>
      </c>
      <c r="C145" s="99"/>
    </row>
    <row r="146" spans="1:3" x14ac:dyDescent="0.25">
      <c r="A146" s="100">
        <v>39501</v>
      </c>
      <c r="B146" s="99" t="s">
        <v>85</v>
      </c>
      <c r="C146" s="99"/>
    </row>
    <row r="147" spans="1:3" x14ac:dyDescent="0.25">
      <c r="A147" s="100">
        <v>39502</v>
      </c>
      <c r="B147" s="99" t="s">
        <v>85</v>
      </c>
      <c r="C147" s="99"/>
    </row>
    <row r="148" spans="1:3" x14ac:dyDescent="0.25">
      <c r="A148" s="100">
        <v>39503</v>
      </c>
      <c r="B148" s="99" t="s">
        <v>85</v>
      </c>
      <c r="C148" s="99"/>
    </row>
    <row r="149" spans="1:3" x14ac:dyDescent="0.25">
      <c r="A149" s="100">
        <v>39504</v>
      </c>
      <c r="B149" s="99" t="s">
        <v>85</v>
      </c>
      <c r="C149" s="99"/>
    </row>
    <row r="150" spans="1:3" x14ac:dyDescent="0.25">
      <c r="A150" s="100">
        <v>39505</v>
      </c>
      <c r="B150" s="99" t="s">
        <v>85</v>
      </c>
      <c r="C150" s="99"/>
    </row>
    <row r="151" spans="1:3" x14ac:dyDescent="0.25">
      <c r="A151" s="100">
        <v>39506</v>
      </c>
      <c r="B151" s="99" t="s">
        <v>85</v>
      </c>
      <c r="C151" s="99"/>
    </row>
    <row r="152" spans="1:3" x14ac:dyDescent="0.25">
      <c r="A152" s="100">
        <v>39507</v>
      </c>
      <c r="B152" s="99" t="s">
        <v>85</v>
      </c>
      <c r="C152" s="99"/>
    </row>
    <row r="153" spans="1:3" x14ac:dyDescent="0.25">
      <c r="A153" s="100">
        <v>39508</v>
      </c>
      <c r="B153" s="99" t="s">
        <v>85</v>
      </c>
      <c r="C153" s="99"/>
    </row>
    <row r="154" spans="1:3" x14ac:dyDescent="0.25">
      <c r="A154" s="100">
        <v>39509</v>
      </c>
      <c r="B154" s="99" t="s">
        <v>85</v>
      </c>
      <c r="C154" s="99"/>
    </row>
    <row r="155" spans="1:3" x14ac:dyDescent="0.25">
      <c r="A155" s="100">
        <v>39510</v>
      </c>
      <c r="B155" s="99" t="s">
        <v>85</v>
      </c>
      <c r="C155" s="99"/>
    </row>
    <row r="156" spans="1:3" x14ac:dyDescent="0.25">
      <c r="A156" s="100">
        <v>39511</v>
      </c>
      <c r="B156" s="99" t="s">
        <v>85</v>
      </c>
      <c r="C156" s="99"/>
    </row>
    <row r="157" spans="1:3" x14ac:dyDescent="0.25">
      <c r="A157" s="100">
        <v>39512</v>
      </c>
      <c r="B157" s="99" t="s">
        <v>85</v>
      </c>
      <c r="C157" s="99"/>
    </row>
    <row r="158" spans="1:3" x14ac:dyDescent="0.25">
      <c r="A158" s="100">
        <v>39513</v>
      </c>
      <c r="B158" s="99" t="s">
        <v>85</v>
      </c>
      <c r="C158" s="99"/>
    </row>
    <row r="159" spans="1:3" x14ac:dyDescent="0.25">
      <c r="A159" s="100">
        <v>39514</v>
      </c>
      <c r="B159" s="99" t="s">
        <v>85</v>
      </c>
      <c r="C159" s="99"/>
    </row>
    <row r="160" spans="1:3" x14ac:dyDescent="0.25">
      <c r="A160" s="100">
        <v>39515</v>
      </c>
      <c r="B160" s="99" t="s">
        <v>85</v>
      </c>
      <c r="C160" s="99"/>
    </row>
    <row r="161" spans="1:3" x14ac:dyDescent="0.25">
      <c r="A161" s="100">
        <v>39516</v>
      </c>
      <c r="B161" s="99" t="s">
        <v>85</v>
      </c>
      <c r="C161" s="99"/>
    </row>
    <row r="162" spans="1:3" x14ac:dyDescent="0.25">
      <c r="A162" s="100">
        <v>39517</v>
      </c>
      <c r="B162" s="99" t="s">
        <v>85</v>
      </c>
      <c r="C162" s="99"/>
    </row>
    <row r="163" spans="1:3" x14ac:dyDescent="0.25">
      <c r="A163" s="100">
        <v>39518</v>
      </c>
      <c r="B163" s="99" t="s">
        <v>85</v>
      </c>
      <c r="C163" s="99"/>
    </row>
    <row r="164" spans="1:3" x14ac:dyDescent="0.25">
      <c r="A164" s="100">
        <v>39519</v>
      </c>
      <c r="B164" s="99" t="s">
        <v>85</v>
      </c>
      <c r="C164" s="99"/>
    </row>
    <row r="165" spans="1:3" x14ac:dyDescent="0.25">
      <c r="A165" s="100">
        <v>39520</v>
      </c>
      <c r="B165" s="99" t="s">
        <v>85</v>
      </c>
      <c r="C165" s="99"/>
    </row>
    <row r="166" spans="1:3" x14ac:dyDescent="0.25">
      <c r="A166" s="100">
        <v>39521</v>
      </c>
      <c r="B166" s="99" t="s">
        <v>85</v>
      </c>
      <c r="C166" s="99"/>
    </row>
    <row r="167" spans="1:3" x14ac:dyDescent="0.25">
      <c r="A167" s="100">
        <v>39522</v>
      </c>
      <c r="B167" s="99" t="s">
        <v>85</v>
      </c>
      <c r="C167" s="99"/>
    </row>
    <row r="168" spans="1:3" x14ac:dyDescent="0.25">
      <c r="A168" s="100">
        <v>39523</v>
      </c>
      <c r="B168" s="99" t="s">
        <v>85</v>
      </c>
      <c r="C168" s="99"/>
    </row>
    <row r="169" spans="1:3" x14ac:dyDescent="0.25">
      <c r="A169" s="100">
        <v>39524</v>
      </c>
      <c r="B169" s="99" t="s">
        <v>85</v>
      </c>
      <c r="C169" s="99"/>
    </row>
    <row r="170" spans="1:3" x14ac:dyDescent="0.25">
      <c r="A170" s="100">
        <v>39525</v>
      </c>
      <c r="B170" s="99" t="s">
        <v>85</v>
      </c>
      <c r="C170" s="99"/>
    </row>
    <row r="171" spans="1:3" x14ac:dyDescent="0.25">
      <c r="A171" s="100">
        <v>39526</v>
      </c>
      <c r="B171" s="99" t="s">
        <v>85</v>
      </c>
      <c r="C171" s="99"/>
    </row>
    <row r="172" spans="1:3" x14ac:dyDescent="0.25">
      <c r="A172" s="100">
        <v>39527</v>
      </c>
      <c r="B172" s="99" t="s">
        <v>85</v>
      </c>
      <c r="C172" s="99"/>
    </row>
    <row r="173" spans="1:3" x14ac:dyDescent="0.25">
      <c r="A173" s="100">
        <v>39528</v>
      </c>
      <c r="B173" s="99" t="s">
        <v>85</v>
      </c>
      <c r="C173" s="99"/>
    </row>
    <row r="174" spans="1:3" x14ac:dyDescent="0.25">
      <c r="A174" s="100">
        <v>39529</v>
      </c>
      <c r="B174" s="99" t="s">
        <v>85</v>
      </c>
      <c r="C174" s="99"/>
    </row>
    <row r="175" spans="1:3" x14ac:dyDescent="0.25">
      <c r="A175" s="100">
        <v>39530</v>
      </c>
      <c r="B175" s="99" t="s">
        <v>85</v>
      </c>
      <c r="C175" s="99"/>
    </row>
    <row r="176" spans="1:3" x14ac:dyDescent="0.25">
      <c r="A176" s="100">
        <v>39531</v>
      </c>
      <c r="B176" s="99" t="s">
        <v>85</v>
      </c>
      <c r="C176" s="99"/>
    </row>
    <row r="177" spans="1:3" x14ac:dyDescent="0.25">
      <c r="A177" s="100">
        <v>39532</v>
      </c>
      <c r="B177" s="99" t="s">
        <v>85</v>
      </c>
      <c r="C177" s="99"/>
    </row>
    <row r="178" spans="1:3" x14ac:dyDescent="0.25">
      <c r="A178" s="100">
        <v>39533</v>
      </c>
      <c r="B178" s="99" t="s">
        <v>85</v>
      </c>
      <c r="C178" s="99"/>
    </row>
    <row r="179" spans="1:3" x14ac:dyDescent="0.25">
      <c r="A179" s="100">
        <v>39534</v>
      </c>
      <c r="B179" s="99" t="s">
        <v>85</v>
      </c>
      <c r="C179" s="99"/>
    </row>
    <row r="180" spans="1:3" x14ac:dyDescent="0.25">
      <c r="A180" s="100">
        <v>39535</v>
      </c>
      <c r="B180" s="99" t="s">
        <v>85</v>
      </c>
      <c r="C180" s="99"/>
    </row>
    <row r="181" spans="1:3" x14ac:dyDescent="0.25">
      <c r="A181" s="100">
        <v>39536</v>
      </c>
      <c r="B181" s="99" t="s">
        <v>85</v>
      </c>
      <c r="C181" s="99"/>
    </row>
    <row r="182" spans="1:3" x14ac:dyDescent="0.25">
      <c r="A182" s="100">
        <v>39537</v>
      </c>
      <c r="B182" s="99" t="s">
        <v>85</v>
      </c>
      <c r="C182" s="99"/>
    </row>
    <row r="183" spans="1:3" x14ac:dyDescent="0.25">
      <c r="A183" s="100">
        <v>39538</v>
      </c>
      <c r="B183" s="99" t="s">
        <v>85</v>
      </c>
      <c r="C183" s="99"/>
    </row>
    <row r="184" spans="1:3" x14ac:dyDescent="0.25">
      <c r="A184" s="100">
        <v>39539</v>
      </c>
      <c r="B184" s="99" t="s">
        <v>85</v>
      </c>
      <c r="C184" s="99"/>
    </row>
    <row r="185" spans="1:3" x14ac:dyDescent="0.25">
      <c r="A185" s="100">
        <v>39540</v>
      </c>
      <c r="B185" s="99" t="s">
        <v>85</v>
      </c>
      <c r="C185" s="99"/>
    </row>
    <row r="186" spans="1:3" x14ac:dyDescent="0.25">
      <c r="A186" s="100">
        <v>39541</v>
      </c>
      <c r="B186" s="99" t="s">
        <v>85</v>
      </c>
      <c r="C186" s="99"/>
    </row>
    <row r="187" spans="1:3" x14ac:dyDescent="0.25">
      <c r="A187" s="100">
        <v>39542</v>
      </c>
      <c r="B187" s="99" t="s">
        <v>85</v>
      </c>
      <c r="C187" s="99"/>
    </row>
    <row r="188" spans="1:3" x14ac:dyDescent="0.25">
      <c r="A188" s="100">
        <v>39543</v>
      </c>
      <c r="B188" s="99" t="s">
        <v>85</v>
      </c>
      <c r="C188" s="99"/>
    </row>
    <row r="189" spans="1:3" x14ac:dyDescent="0.25">
      <c r="A189" s="100">
        <v>39544</v>
      </c>
      <c r="B189" s="99" t="s">
        <v>85</v>
      </c>
      <c r="C189" s="99"/>
    </row>
    <row r="190" spans="1:3" x14ac:dyDescent="0.25">
      <c r="A190" s="100">
        <v>39545</v>
      </c>
      <c r="B190" s="99" t="s">
        <v>85</v>
      </c>
      <c r="C190" s="99"/>
    </row>
    <row r="191" spans="1:3" x14ac:dyDescent="0.25">
      <c r="A191" s="100">
        <v>39546</v>
      </c>
      <c r="B191" s="99" t="s">
        <v>85</v>
      </c>
      <c r="C191" s="99"/>
    </row>
    <row r="192" spans="1:3" x14ac:dyDescent="0.25">
      <c r="A192" s="100">
        <v>39547</v>
      </c>
      <c r="B192" s="99" t="s">
        <v>85</v>
      </c>
      <c r="C192" s="99"/>
    </row>
    <row r="193" spans="1:3" x14ac:dyDescent="0.25">
      <c r="A193" s="100">
        <v>39548</v>
      </c>
      <c r="B193" s="99" t="s">
        <v>85</v>
      </c>
      <c r="C193" s="99"/>
    </row>
    <row r="194" spans="1:3" x14ac:dyDescent="0.25">
      <c r="A194" s="100">
        <v>39549</v>
      </c>
      <c r="B194" s="99" t="s">
        <v>85</v>
      </c>
      <c r="C194" s="99"/>
    </row>
    <row r="195" spans="1:3" x14ac:dyDescent="0.25">
      <c r="A195" s="100">
        <v>39550</v>
      </c>
      <c r="B195" s="99" t="s">
        <v>85</v>
      </c>
      <c r="C195" s="99"/>
    </row>
    <row r="196" spans="1:3" x14ac:dyDescent="0.25">
      <c r="A196" s="100">
        <v>39551</v>
      </c>
      <c r="B196" s="99" t="s">
        <v>85</v>
      </c>
      <c r="C196" s="99"/>
    </row>
    <row r="197" spans="1:3" x14ac:dyDescent="0.25">
      <c r="A197" s="100">
        <v>39552</v>
      </c>
      <c r="B197" s="99" t="s">
        <v>85</v>
      </c>
      <c r="C197" s="99"/>
    </row>
    <row r="198" spans="1:3" x14ac:dyDescent="0.25">
      <c r="A198" s="100">
        <v>39553</v>
      </c>
      <c r="B198" s="99" t="s">
        <v>85</v>
      </c>
      <c r="C198" s="99"/>
    </row>
    <row r="199" spans="1:3" x14ac:dyDescent="0.25">
      <c r="A199" s="100">
        <v>39554</v>
      </c>
      <c r="B199" s="99" t="s">
        <v>85</v>
      </c>
      <c r="C199" s="99"/>
    </row>
    <row r="200" spans="1:3" x14ac:dyDescent="0.25">
      <c r="A200" s="100">
        <v>39555</v>
      </c>
      <c r="B200" s="99" t="s">
        <v>85</v>
      </c>
      <c r="C200" s="99"/>
    </row>
    <row r="201" spans="1:3" x14ac:dyDescent="0.25">
      <c r="A201" s="100">
        <v>39556</v>
      </c>
      <c r="B201" s="99" t="s">
        <v>85</v>
      </c>
      <c r="C201" s="99"/>
    </row>
    <row r="202" spans="1:3" x14ac:dyDescent="0.25">
      <c r="A202" s="100">
        <v>39557</v>
      </c>
      <c r="B202" s="99" t="s">
        <v>85</v>
      </c>
      <c r="C202" s="99"/>
    </row>
    <row r="203" spans="1:3" x14ac:dyDescent="0.25">
      <c r="A203" s="100">
        <v>39558</v>
      </c>
      <c r="B203" s="99" t="s">
        <v>85</v>
      </c>
      <c r="C203" s="99"/>
    </row>
    <row r="204" spans="1:3" x14ac:dyDescent="0.25">
      <c r="A204" s="100">
        <v>39559</v>
      </c>
      <c r="B204" s="99" t="s">
        <v>85</v>
      </c>
      <c r="C204" s="99"/>
    </row>
    <row r="205" spans="1:3" x14ac:dyDescent="0.25">
      <c r="A205" s="100">
        <v>39560</v>
      </c>
      <c r="B205" s="99" t="s">
        <v>85</v>
      </c>
      <c r="C205" s="99"/>
    </row>
    <row r="206" spans="1:3" x14ac:dyDescent="0.25">
      <c r="A206" s="100">
        <v>39561</v>
      </c>
      <c r="B206" s="99" t="s">
        <v>85</v>
      </c>
      <c r="C206" s="99"/>
    </row>
    <row r="207" spans="1:3" x14ac:dyDescent="0.25">
      <c r="A207" s="100">
        <v>39562</v>
      </c>
      <c r="B207" s="99" t="s">
        <v>85</v>
      </c>
      <c r="C207" s="99"/>
    </row>
    <row r="208" spans="1:3" x14ac:dyDescent="0.25">
      <c r="A208" s="100">
        <v>39563</v>
      </c>
      <c r="B208" s="99" t="s">
        <v>85</v>
      </c>
      <c r="C208" s="99"/>
    </row>
    <row r="209" spans="1:3" x14ac:dyDescent="0.25">
      <c r="A209" s="100">
        <v>39564</v>
      </c>
      <c r="B209" s="99" t="s">
        <v>85</v>
      </c>
      <c r="C209" s="99"/>
    </row>
    <row r="210" spans="1:3" x14ac:dyDescent="0.25">
      <c r="A210" s="100">
        <v>39565</v>
      </c>
      <c r="B210" s="99" t="s">
        <v>85</v>
      </c>
      <c r="C210" s="99"/>
    </row>
    <row r="211" spans="1:3" x14ac:dyDescent="0.25">
      <c r="A211" s="100">
        <v>39566</v>
      </c>
      <c r="B211" s="99" t="s">
        <v>85</v>
      </c>
      <c r="C211" s="99"/>
    </row>
    <row r="212" spans="1:3" x14ac:dyDescent="0.25">
      <c r="A212" s="100">
        <v>39567</v>
      </c>
      <c r="B212" s="99" t="s">
        <v>85</v>
      </c>
      <c r="C212" s="99"/>
    </row>
    <row r="213" spans="1:3" x14ac:dyDescent="0.25">
      <c r="A213" s="100">
        <v>39568</v>
      </c>
      <c r="B213" s="99" t="s">
        <v>85</v>
      </c>
      <c r="C213" s="99"/>
    </row>
    <row r="214" spans="1:3" x14ac:dyDescent="0.25">
      <c r="A214" s="100">
        <v>39569</v>
      </c>
      <c r="B214" s="99" t="s">
        <v>85</v>
      </c>
      <c r="C214" s="99"/>
    </row>
    <row r="215" spans="1:3" x14ac:dyDescent="0.25">
      <c r="A215" s="100">
        <v>39570</v>
      </c>
      <c r="B215" s="99" t="s">
        <v>85</v>
      </c>
      <c r="C215" s="99"/>
    </row>
    <row r="216" spans="1:3" x14ac:dyDescent="0.25">
      <c r="A216" s="100">
        <v>39571</v>
      </c>
      <c r="B216" s="99" t="s">
        <v>85</v>
      </c>
      <c r="C216" s="99"/>
    </row>
    <row r="217" spans="1:3" x14ac:dyDescent="0.25">
      <c r="A217" s="100">
        <v>39572</v>
      </c>
      <c r="B217" s="99" t="s">
        <v>85</v>
      </c>
      <c r="C217" s="99"/>
    </row>
    <row r="218" spans="1:3" x14ac:dyDescent="0.25">
      <c r="A218" s="100">
        <v>39573</v>
      </c>
      <c r="B218" s="99" t="s">
        <v>85</v>
      </c>
      <c r="C218" s="99"/>
    </row>
    <row r="219" spans="1:3" x14ac:dyDescent="0.25">
      <c r="A219" s="100">
        <v>39574</v>
      </c>
      <c r="B219" s="99" t="s">
        <v>85</v>
      </c>
      <c r="C219" s="99"/>
    </row>
    <row r="220" spans="1:3" x14ac:dyDescent="0.25">
      <c r="A220" s="100">
        <v>39575</v>
      </c>
      <c r="B220" s="99" t="s">
        <v>85</v>
      </c>
      <c r="C220" s="99"/>
    </row>
    <row r="221" spans="1:3" x14ac:dyDescent="0.25">
      <c r="A221" s="100">
        <v>39576</v>
      </c>
      <c r="B221" s="99" t="s">
        <v>85</v>
      </c>
      <c r="C221" s="99"/>
    </row>
    <row r="222" spans="1:3" x14ac:dyDescent="0.25">
      <c r="A222" s="100">
        <v>39577</v>
      </c>
      <c r="B222" s="99" t="s">
        <v>85</v>
      </c>
      <c r="C222" s="99"/>
    </row>
    <row r="223" spans="1:3" x14ac:dyDescent="0.25">
      <c r="A223" s="100">
        <v>39578</v>
      </c>
      <c r="B223" s="99" t="s">
        <v>85</v>
      </c>
      <c r="C223" s="99"/>
    </row>
    <row r="224" spans="1:3" x14ac:dyDescent="0.25">
      <c r="A224" s="100">
        <v>39579</v>
      </c>
      <c r="B224" s="99" t="s">
        <v>85</v>
      </c>
      <c r="C224" s="99"/>
    </row>
    <row r="225" spans="1:3" x14ac:dyDescent="0.25">
      <c r="A225" s="100">
        <v>39580</v>
      </c>
      <c r="B225" s="99" t="s">
        <v>85</v>
      </c>
      <c r="C225" s="99"/>
    </row>
    <row r="226" spans="1:3" x14ac:dyDescent="0.25">
      <c r="A226" s="100">
        <v>39581</v>
      </c>
      <c r="B226" s="99" t="s">
        <v>85</v>
      </c>
      <c r="C226" s="99"/>
    </row>
    <row r="227" spans="1:3" x14ac:dyDescent="0.25">
      <c r="A227" s="100">
        <v>39582</v>
      </c>
      <c r="B227" s="99" t="s">
        <v>85</v>
      </c>
      <c r="C227" s="99"/>
    </row>
    <row r="228" spans="1:3" x14ac:dyDescent="0.25">
      <c r="A228" s="100">
        <v>39583</v>
      </c>
      <c r="B228" s="99" t="s">
        <v>85</v>
      </c>
      <c r="C228" s="99"/>
    </row>
    <row r="229" spans="1:3" x14ac:dyDescent="0.25">
      <c r="A229" s="100">
        <v>39584</v>
      </c>
      <c r="B229" s="99" t="s">
        <v>85</v>
      </c>
      <c r="C229" s="99"/>
    </row>
    <row r="230" spans="1:3" x14ac:dyDescent="0.25">
      <c r="A230" s="100">
        <v>39585</v>
      </c>
      <c r="B230" s="99" t="s">
        <v>85</v>
      </c>
      <c r="C230" s="99"/>
    </row>
    <row r="231" spans="1:3" x14ac:dyDescent="0.25">
      <c r="A231" s="100">
        <v>39586</v>
      </c>
      <c r="B231" s="99" t="s">
        <v>85</v>
      </c>
      <c r="C231" s="99"/>
    </row>
    <row r="232" spans="1:3" x14ac:dyDescent="0.25">
      <c r="A232" s="100">
        <v>39587</v>
      </c>
      <c r="B232" s="99" t="s">
        <v>85</v>
      </c>
      <c r="C232" s="99"/>
    </row>
    <row r="233" spans="1:3" x14ac:dyDescent="0.25">
      <c r="A233" s="100">
        <v>39588</v>
      </c>
      <c r="B233" s="99" t="s">
        <v>85</v>
      </c>
      <c r="C233" s="99"/>
    </row>
    <row r="234" spans="1:3" x14ac:dyDescent="0.25">
      <c r="A234" s="100">
        <v>39589</v>
      </c>
      <c r="B234" s="99" t="s">
        <v>85</v>
      </c>
      <c r="C234" s="99"/>
    </row>
    <row r="235" spans="1:3" x14ac:dyDescent="0.25">
      <c r="A235" s="100">
        <v>39590</v>
      </c>
      <c r="B235" s="99" t="s">
        <v>85</v>
      </c>
      <c r="C235" s="99"/>
    </row>
    <row r="236" spans="1:3" x14ac:dyDescent="0.25">
      <c r="A236" s="100">
        <v>39591</v>
      </c>
      <c r="B236" s="99" t="s">
        <v>85</v>
      </c>
      <c r="C236" s="99"/>
    </row>
    <row r="237" spans="1:3" x14ac:dyDescent="0.25">
      <c r="A237" s="100">
        <v>39592</v>
      </c>
      <c r="B237" s="99" t="s">
        <v>85</v>
      </c>
      <c r="C237" s="99"/>
    </row>
    <row r="238" spans="1:3" x14ac:dyDescent="0.25">
      <c r="A238" s="100">
        <v>39593</v>
      </c>
      <c r="B238" s="99" t="s">
        <v>85</v>
      </c>
      <c r="C238" s="99"/>
    </row>
    <row r="239" spans="1:3" x14ac:dyDescent="0.25">
      <c r="A239" s="100">
        <v>39594</v>
      </c>
      <c r="B239" s="99" t="s">
        <v>85</v>
      </c>
      <c r="C239" s="99"/>
    </row>
    <row r="240" spans="1:3" x14ac:dyDescent="0.25">
      <c r="A240" s="100">
        <v>39595</v>
      </c>
      <c r="B240" s="99" t="s">
        <v>85</v>
      </c>
      <c r="C240" s="99"/>
    </row>
    <row r="241" spans="1:3" x14ac:dyDescent="0.25">
      <c r="A241" s="100">
        <v>39596</v>
      </c>
      <c r="B241" s="99" t="s">
        <v>85</v>
      </c>
      <c r="C241" s="99"/>
    </row>
    <row r="242" spans="1:3" x14ac:dyDescent="0.25">
      <c r="A242" s="100">
        <v>39597</v>
      </c>
      <c r="B242" s="99" t="s">
        <v>85</v>
      </c>
      <c r="C242" s="99"/>
    </row>
    <row r="243" spans="1:3" x14ac:dyDescent="0.25">
      <c r="A243" s="100">
        <v>39598</v>
      </c>
      <c r="B243" s="99" t="s">
        <v>85</v>
      </c>
      <c r="C243" s="99"/>
    </row>
    <row r="244" spans="1:3" x14ac:dyDescent="0.25">
      <c r="A244" s="100">
        <v>39599</v>
      </c>
      <c r="B244" s="99" t="s">
        <v>85</v>
      </c>
      <c r="C244" s="99"/>
    </row>
    <row r="245" spans="1:3" x14ac:dyDescent="0.25">
      <c r="A245" s="100">
        <v>39600</v>
      </c>
      <c r="B245" s="99" t="s">
        <v>85</v>
      </c>
      <c r="C245" s="99"/>
    </row>
    <row r="246" spans="1:3" x14ac:dyDescent="0.25">
      <c r="A246" s="100">
        <v>39601</v>
      </c>
      <c r="B246" s="99" t="s">
        <v>85</v>
      </c>
      <c r="C246" s="99"/>
    </row>
    <row r="247" spans="1:3" x14ac:dyDescent="0.25">
      <c r="A247" s="100">
        <v>39602</v>
      </c>
      <c r="B247" s="99" t="s">
        <v>85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2.8346399999999998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0.66929000000000005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0.15748000000000001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0.35432999999999998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0.31496000000000002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0.11811000000000001</v>
      </c>
      <c r="C332" s="99"/>
    </row>
    <row r="333" spans="1:3" x14ac:dyDescent="0.25">
      <c r="A333" s="100">
        <v>39688</v>
      </c>
      <c r="B333" s="99">
        <v>0.39369999999999999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0.15748000000000001</v>
      </c>
      <c r="C346" s="99"/>
    </row>
    <row r="347" spans="1:3" x14ac:dyDescent="0.25">
      <c r="A347" s="100">
        <v>39702</v>
      </c>
      <c r="B347" s="99">
        <v>0.15748000000000001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5.5511699999999982</v>
      </c>
      <c r="C367" s="95">
        <f>SUM(B259:B366)</f>
        <v>5.5511699999999982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2025-11-12T16:38:27Z</dcterms:modified>
</cp:coreProperties>
</file>