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0894B76-5FCE-4084-9807-0CBB5EB9E58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3" i="6"/>
  <c r="M48" i="43"/>
  <c r="L48" i="43"/>
  <c r="K48" i="43"/>
  <c r="J48" i="43"/>
  <c r="I48" i="43"/>
  <c r="H48" i="43"/>
  <c r="G48" i="43"/>
  <c r="F48" i="43"/>
  <c r="E48" i="43"/>
  <c r="D48" i="43"/>
  <c r="C48" i="43"/>
  <c r="B48" i="43"/>
  <c r="F30" i="21"/>
  <c r="F2" i="21"/>
  <c r="C367" i="53"/>
  <c r="B367" i="53"/>
  <c r="Q46" i="1"/>
  <c r="P46" i="1"/>
  <c r="L50" i="43"/>
  <c r="L51" i="43"/>
  <c r="J50" i="43"/>
  <c r="J51" i="43"/>
  <c r="H50" i="43"/>
  <c r="H51" i="43"/>
  <c r="F50" i="43"/>
  <c r="F51" i="43"/>
  <c r="D50" i="43"/>
  <c r="D51" i="43"/>
  <c r="B50" i="43"/>
  <c r="B51" i="43"/>
  <c r="D42" i="6"/>
  <c r="C367" i="52"/>
  <c r="B367" i="52"/>
  <c r="Q45" i="1"/>
  <c r="P45" i="1"/>
  <c r="D41" i="6"/>
  <c r="C367" i="51"/>
  <c r="B367" i="51"/>
  <c r="Q44" i="1"/>
  <c r="P44" i="1"/>
  <c r="D40" i="6"/>
  <c r="C367" i="50"/>
  <c r="B367" i="50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43" i="1" l="1"/>
  <c r="P43" i="1"/>
  <c r="C367" i="49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C367" i="48"/>
  <c r="Q42" i="1" s="1"/>
  <c r="B367" i="48"/>
  <c r="P42" i="1" s="1"/>
  <c r="F3" i="21"/>
  <c r="C367" i="47" l="1"/>
  <c r="Q41" i="1" s="1"/>
  <c r="B367" i="47"/>
  <c r="P41" i="1" s="1"/>
  <c r="F4" i="21"/>
  <c r="F5" i="21"/>
  <c r="E8" i="46" l="1"/>
  <c r="E7" i="46"/>
  <c r="E6" i="46"/>
  <c r="E5" i="46"/>
  <c r="E4" i="46"/>
  <c r="E3" i="46"/>
  <c r="B6" i="46" l="1"/>
  <c r="B4" i="46"/>
  <c r="B8" i="46"/>
  <c r="B7" i="46"/>
  <c r="B5" i="46"/>
  <c r="B3" i="46"/>
  <c r="C367" i="45"/>
  <c r="Q40" i="1" s="1"/>
  <c r="B367" i="45"/>
  <c r="P40" i="1" s="1"/>
  <c r="C367" i="44" l="1"/>
  <c r="Q39" i="1" s="1"/>
  <c r="B367" i="44"/>
  <c r="P39" i="1" s="1"/>
  <c r="C33" i="1" l="1"/>
  <c r="C36" i="1"/>
  <c r="B36" i="1"/>
  <c r="C35" i="1"/>
  <c r="B35" i="1"/>
  <c r="C34" i="1"/>
  <c r="B34" i="1"/>
  <c r="B33" i="1"/>
  <c r="C32" i="1"/>
  <c r="B32" i="1"/>
  <c r="C31" i="1"/>
  <c r="B31" i="1"/>
  <c r="C367" i="42" l="1"/>
  <c r="Q38" i="1" s="1"/>
  <c r="B367" i="42"/>
  <c r="P38" i="1" s="1"/>
  <c r="B367" i="40" l="1"/>
  <c r="F29" i="21" l="1"/>
  <c r="F28" i="21"/>
  <c r="F27" i="21"/>
  <c r="F26" i="21"/>
  <c r="F25" i="21"/>
  <c r="F24" i="21"/>
  <c r="F23" i="21"/>
  <c r="F20" i="21"/>
  <c r="F21" i="21"/>
  <c r="F22" i="21"/>
  <c r="F19" i="21"/>
  <c r="C367" i="41" l="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32" i="21" s="1"/>
  <c r="F32" i="21" s="1"/>
  <c r="B367" i="41" l="1"/>
  <c r="P5" i="1"/>
  <c r="B367" i="39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B13" i="3"/>
  <c r="I18" i="3"/>
  <c r="H32" i="3"/>
  <c r="H29" i="3"/>
  <c r="I31" i="3"/>
  <c r="K13" i="3"/>
  <c r="I14" i="3"/>
  <c r="F28" i="3"/>
  <c r="I23" i="3"/>
  <c r="H7" i="3"/>
  <c r="C16" i="3"/>
  <c r="E6" i="3"/>
  <c r="M23" i="3"/>
  <c r="L34" i="3"/>
  <c r="C24" i="3"/>
  <c r="D10" i="3"/>
  <c r="C4" i="3"/>
  <c r="I16" i="3"/>
  <c r="M14" i="3"/>
  <c r="D21" i="3"/>
  <c r="M13" i="3"/>
  <c r="L20" i="3"/>
  <c r="H13" i="3"/>
  <c r="B16" i="3"/>
  <c r="I15" i="3"/>
  <c r="D27" i="3"/>
  <c r="G29" i="3"/>
  <c r="E13" i="3"/>
  <c r="L9" i="3"/>
  <c r="E16" i="3"/>
  <c r="G16" i="3"/>
  <c r="H22" i="3"/>
  <c r="L31" i="3"/>
  <c r="E5" i="3"/>
  <c r="F30" i="3"/>
  <c r="B14" i="3"/>
  <c r="K28" i="3"/>
  <c r="F18" i="3"/>
  <c r="B21" i="3"/>
  <c r="E12" i="3"/>
  <c r="D14" i="3"/>
  <c r="M25" i="3"/>
  <c r="E22" i="3"/>
  <c r="B8" i="3"/>
  <c r="F32" i="3"/>
  <c r="D20" i="3"/>
  <c r="H26" i="3"/>
  <c r="D9" i="3"/>
  <c r="J20" i="3"/>
  <c r="J32" i="3"/>
  <c r="D34" i="3"/>
  <c r="D17" i="3"/>
  <c r="M29" i="3"/>
  <c r="M27" i="3"/>
  <c r="G31" i="3"/>
  <c r="I12" i="3"/>
  <c r="J33" i="3"/>
  <c r="M24" i="3"/>
  <c r="G17" i="3"/>
  <c r="H15" i="3"/>
  <c r="L6" i="3"/>
  <c r="L24" i="3"/>
  <c r="B30" i="3"/>
  <c r="B10" i="3"/>
  <c r="C33" i="3"/>
  <c r="B29" i="3"/>
  <c r="D12" i="3"/>
  <c r="C31" i="3"/>
  <c r="M22" i="3"/>
  <c r="C27" i="3"/>
  <c r="B27" i="3"/>
  <c r="B32" i="3"/>
  <c r="J26" i="3"/>
  <c r="M12" i="3"/>
  <c r="G4" i="3"/>
  <c r="G32" i="3"/>
  <c r="G26" i="3"/>
  <c r="L21" i="3"/>
  <c r="D15" i="3"/>
  <c r="D8" i="3"/>
  <c r="C28" i="3"/>
  <c r="H20" i="3"/>
  <c r="H5" i="3"/>
  <c r="B4" i="3"/>
  <c r="J22" i="3"/>
  <c r="H31" i="3"/>
  <c r="I25" i="3"/>
  <c r="E23" i="3"/>
  <c r="M30" i="3"/>
  <c r="L26" i="3"/>
  <c r="C17" i="3"/>
  <c r="H11" i="3"/>
  <c r="C12" i="3"/>
  <c r="J31" i="3"/>
  <c r="F27" i="3"/>
  <c r="K34" i="3"/>
  <c r="C30" i="3"/>
  <c r="C25" i="3"/>
  <c r="B26" i="3"/>
  <c r="F19" i="3"/>
  <c r="H21" i="3"/>
  <c r="E17" i="3"/>
  <c r="J7" i="3"/>
  <c r="I27" i="3"/>
  <c r="C32" i="3"/>
  <c r="G25" i="3"/>
  <c r="D32" i="3"/>
  <c r="H19" i="3"/>
  <c r="E10" i="3"/>
  <c r="H33" i="3"/>
  <c r="E29" i="3"/>
  <c r="M33" i="3"/>
  <c r="M4" i="3"/>
  <c r="M17" i="3"/>
  <c r="B6" i="3"/>
  <c r="L27" i="3"/>
  <c r="G6" i="3"/>
  <c r="J24" i="3"/>
  <c r="G21" i="3"/>
  <c r="C22" i="3"/>
  <c r="K26" i="3"/>
  <c r="G12" i="3"/>
  <c r="M8" i="3"/>
  <c r="J5" i="3"/>
  <c r="D33" i="3"/>
  <c r="K27" i="3"/>
  <c r="I32" i="3"/>
  <c r="D19" i="3"/>
  <c r="C10" i="3"/>
  <c r="J27" i="3"/>
  <c r="G27" i="3"/>
  <c r="M21" i="3"/>
  <c r="H30" i="3"/>
  <c r="D24" i="3"/>
  <c r="G33" i="3"/>
  <c r="K25" i="3"/>
  <c r="G10" i="3"/>
  <c r="J23" i="3"/>
  <c r="M16" i="3"/>
  <c r="G5" i="3"/>
  <c r="E7" i="3"/>
  <c r="J29" i="3"/>
  <c r="E26" i="3"/>
  <c r="C26" i="3"/>
  <c r="F22" i="3"/>
  <c r="I11" i="3"/>
  <c r="H8" i="3"/>
  <c r="F11" i="3"/>
  <c r="L32" i="3"/>
  <c r="G14" i="3"/>
  <c r="F26" i="3"/>
  <c r="L16" i="3"/>
  <c r="L23" i="3"/>
  <c r="B24" i="3"/>
  <c r="M26" i="3"/>
  <c r="B7" i="3"/>
  <c r="K10" i="3"/>
  <c r="D7" i="3"/>
  <c r="F20" i="3"/>
  <c r="I6" i="3"/>
  <c r="J30" i="3"/>
  <c r="M7" i="3"/>
  <c r="F29" i="3"/>
  <c r="B11" i="3"/>
  <c r="E8" i="3"/>
  <c r="I34" i="3"/>
  <c r="J16" i="3"/>
  <c r="D25" i="3"/>
  <c r="G18" i="3"/>
  <c r="H18" i="3"/>
  <c r="I5" i="3"/>
  <c r="I9" i="3"/>
  <c r="C6" i="3"/>
  <c r="F7" i="3"/>
  <c r="F5" i="3"/>
  <c r="H12" i="3"/>
  <c r="L25" i="3"/>
  <c r="I8" i="3"/>
  <c r="I21" i="3"/>
  <c r="K22" i="3"/>
  <c r="J18" i="3"/>
  <c r="G28" i="3"/>
  <c r="H23" i="3"/>
  <c r="K30" i="3"/>
  <c r="L12" i="3"/>
  <c r="K24" i="3"/>
  <c r="D18" i="3"/>
  <c r="H4" i="3"/>
  <c r="C19" i="3"/>
  <c r="M5" i="3"/>
  <c r="E34" i="3"/>
  <c r="B28" i="3"/>
  <c r="M6" i="3"/>
  <c r="F24" i="3"/>
  <c r="K20" i="3"/>
  <c r="L13" i="3"/>
  <c r="C7" i="3"/>
  <c r="F15" i="3"/>
  <c r="F9" i="3"/>
  <c r="G30" i="3"/>
  <c r="L14" i="3"/>
  <c r="E30" i="3"/>
  <c r="M18" i="3"/>
  <c r="D13" i="3"/>
  <c r="B25" i="3"/>
  <c r="C20" i="3"/>
  <c r="B18" i="3"/>
  <c r="K23" i="3"/>
  <c r="K16" i="3"/>
  <c r="H6" i="3"/>
  <c r="M28" i="3"/>
  <c r="I4" i="3"/>
  <c r="K5" i="3"/>
  <c r="J12" i="3"/>
  <c r="M19" i="3"/>
  <c r="H25" i="3"/>
  <c r="F14" i="3"/>
  <c r="I26" i="3"/>
  <c r="L18" i="3"/>
  <c r="G13" i="3"/>
  <c r="B33" i="3"/>
  <c r="C11" i="3"/>
  <c r="L19" i="3"/>
  <c r="J8" i="3"/>
  <c r="I22" i="3"/>
  <c r="F25" i="3"/>
  <c r="J9" i="3"/>
  <c r="G19" i="3"/>
  <c r="D26" i="3"/>
  <c r="K29" i="3"/>
  <c r="I28" i="3"/>
  <c r="K9" i="3"/>
  <c r="B22" i="3"/>
  <c r="D22" i="3"/>
  <c r="B17" i="3"/>
  <c r="F8" i="3"/>
  <c r="H24" i="3"/>
  <c r="G24" i="3"/>
  <c r="B5" i="3"/>
  <c r="M31" i="3"/>
  <c r="H28" i="3"/>
  <c r="G11" i="3"/>
  <c r="M10" i="3"/>
  <c r="L4" i="3"/>
  <c r="L7" i="3"/>
  <c r="G20" i="3"/>
  <c r="M15" i="3"/>
  <c r="K14" i="3"/>
  <c r="K4" i="3"/>
  <c r="B15" i="3"/>
  <c r="J14" i="3"/>
  <c r="I7" i="3"/>
  <c r="I20" i="3"/>
  <c r="E9" i="3"/>
  <c r="J11" i="3"/>
  <c r="H16" i="3"/>
  <c r="K15" i="3"/>
  <c r="J6" i="3"/>
  <c r="B34" i="3"/>
  <c r="K33" i="3"/>
  <c r="M20" i="3"/>
  <c r="H9" i="3"/>
  <c r="L8" i="3"/>
  <c r="K7" i="3"/>
  <c r="F31" i="3"/>
  <c r="G15" i="3"/>
  <c r="E32" i="3"/>
  <c r="F12" i="3"/>
  <c r="G22" i="3"/>
  <c r="G8" i="3"/>
  <c r="L15" i="3"/>
  <c r="F4" i="3"/>
  <c r="I10" i="3"/>
  <c r="K21" i="3"/>
  <c r="C23" i="3"/>
  <c r="K8" i="3"/>
  <c r="B20" i="3"/>
  <c r="E31" i="3"/>
  <c r="K17" i="3"/>
  <c r="C29" i="3"/>
  <c r="J17" i="3"/>
  <c r="I19" i="3"/>
  <c r="G23" i="3"/>
  <c r="L29" i="3"/>
  <c r="K18" i="3"/>
  <c r="J4" i="3"/>
  <c r="B12" i="3"/>
  <c r="D28" i="3"/>
  <c r="D31" i="3"/>
  <c r="E25" i="3"/>
  <c r="F23" i="3"/>
  <c r="L11" i="3"/>
  <c r="B23" i="3"/>
  <c r="J15" i="3"/>
  <c r="E24" i="3"/>
  <c r="E19" i="3"/>
  <c r="E33" i="3"/>
  <c r="M32" i="3"/>
  <c r="F6" i="3"/>
  <c r="J28" i="3"/>
  <c r="L33" i="3"/>
  <c r="D5" i="3"/>
  <c r="C21" i="3"/>
  <c r="D29" i="3"/>
  <c r="C14" i="3"/>
  <c r="D6" i="3"/>
  <c r="J19" i="3"/>
  <c r="B31" i="3"/>
  <c r="E28" i="3"/>
  <c r="C18" i="3"/>
  <c r="B9" i="3"/>
  <c r="L28" i="3"/>
  <c r="I29" i="3"/>
  <c r="E21" i="3"/>
  <c r="G7" i="3"/>
  <c r="K31" i="3"/>
  <c r="C5" i="3"/>
  <c r="I33" i="3"/>
  <c r="E4" i="3"/>
  <c r="F21" i="3"/>
  <c r="I17" i="3"/>
  <c r="J25" i="3"/>
  <c r="L10" i="3"/>
  <c r="F13" i="3"/>
  <c r="J21" i="3"/>
  <c r="E18" i="3"/>
  <c r="E11" i="3"/>
  <c r="J13" i="3"/>
  <c r="C15" i="3"/>
  <c r="L22" i="3"/>
  <c r="H27" i="3"/>
  <c r="D11" i="3"/>
  <c r="H17" i="3"/>
  <c r="G9" i="3"/>
  <c r="F10" i="3"/>
  <c r="E20" i="3"/>
  <c r="C9" i="3"/>
  <c r="G34" i="3"/>
  <c r="M9" i="3"/>
  <c r="E14" i="3"/>
  <c r="I30" i="3"/>
  <c r="M11" i="3"/>
  <c r="D4" i="3"/>
  <c r="K19" i="3"/>
  <c r="E27" i="3"/>
  <c r="D30" i="3"/>
  <c r="K11" i="3"/>
  <c r="D16" i="3"/>
  <c r="L30" i="3"/>
  <c r="I13" i="3"/>
  <c r="K6" i="3"/>
  <c r="I24" i="3"/>
  <c r="H10" i="3"/>
  <c r="K32" i="3"/>
  <c r="B19" i="3"/>
  <c r="F16" i="3"/>
  <c r="L17" i="3"/>
  <c r="C8" i="3"/>
  <c r="K12" i="3"/>
  <c r="H14" i="3"/>
  <c r="J10" i="3"/>
  <c r="D23" i="3"/>
  <c r="F17" i="3"/>
  <c r="C13" i="3"/>
  <c r="E15" i="3"/>
  <c r="L5" i="3"/>
  <c r="G35" i="3" l="1"/>
  <c r="G38" i="3"/>
  <c r="G37" i="3"/>
  <c r="J37" i="3"/>
  <c r="J38" i="3"/>
  <c r="J35" i="3"/>
  <c r="M38" i="3"/>
  <c r="M37" i="3"/>
  <c r="M35" i="3"/>
  <c r="I35" i="3"/>
  <c r="I38" i="3"/>
  <c r="I37" i="3"/>
  <c r="B35" i="3"/>
  <c r="B37" i="3"/>
  <c r="B38" i="3"/>
  <c r="D40" i="3"/>
  <c r="E38" i="3"/>
  <c r="E37" i="3"/>
  <c r="E35" i="3"/>
  <c r="D42" i="3"/>
  <c r="F35" i="3"/>
  <c r="F38" i="3"/>
  <c r="F37" i="3"/>
  <c r="L37" i="3"/>
  <c r="L35" i="3"/>
  <c r="L38" i="3"/>
  <c r="H35" i="3"/>
  <c r="H37" i="3"/>
  <c r="H38" i="3"/>
  <c r="D37" i="3"/>
  <c r="D35" i="3"/>
  <c r="D38" i="3"/>
  <c r="C35" i="3"/>
  <c r="C37" i="3"/>
  <c r="C38" i="3"/>
  <c r="K35" i="3"/>
  <c r="K38" i="3"/>
  <c r="K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<sst xmlns="http://schemas.openxmlformats.org/spreadsheetml/2006/main" count="421" uniqueCount="134">
  <si>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</si>
  <si>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</si>
  <si>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</si>
  <si>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</si>
  <si>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</si>
  <si>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</si>
  <si>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</si>
  <si>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</si>
  <si>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</si>
  <si>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</si>
  <si>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</si>
  <si>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</si>
  <si>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</si>
  <si>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</si>
  <si>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</si>
  <si>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</si>
  <si>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</si>
  <si>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</si>
  <si>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</si>
  <si>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</si>
  <si>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</si>
  <si>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</si>
  <si>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</si>
  <si>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</si>
  <si>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</si>
  <si>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</si>
  <si>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</si>
  <si>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</si>
  <si>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</si>
  <si>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</si>
  <si>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</si>
  <si>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</si>
  <si>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</si>
  <si>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</si>
  <si>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</si>
  <si>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</si>
  <si>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</si>
  <si>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</si>
  <si>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</si>
  <si>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</si>
  <si>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</si>
  <si>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</si>
  <si>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</si>
  <si>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</si>
  <si>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</si>
  <si>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</si>
  <si>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</si>
  <si>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</si>
  <si>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</si>
  <si>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</si>
  <si>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</si>
  <si>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</si>
  <si>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</si>
  <si>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</si>
  <si>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</si>
  <si>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</si>
  <si>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</si>
  <si>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</si>
  <si>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</si>
  <si>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</si>
  <si>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</si>
  <si>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</si>
  <si>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</si>
  <si>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</si>
  <si>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</si>
  <si>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</si>
  <si>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</si>
  <si>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</si>
  <si>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</si>
  <si>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</si>
  <si>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</si>
  <si>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</si>
  <si>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</si>
  <si>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Apache Junction FRS</t>
  </si>
  <si>
    <t>Rain / Stage</t>
  </si>
  <si>
    <t>Apache Junction</t>
  </si>
  <si>
    <t>Pinal</t>
  </si>
  <si>
    <r>
      <t>33</t>
    </r>
    <r>
      <rPr>
        <sz val="11"/>
        <color theme="1"/>
        <rFont val="Calibri"/>
        <family val="2"/>
      </rPr>
      <t>° 26' 29.2"</t>
    </r>
  </si>
  <si>
    <r>
      <t>111</t>
    </r>
    <r>
      <rPr>
        <sz val="11"/>
        <color theme="1"/>
        <rFont val="Calibri"/>
        <family val="2"/>
      </rPr>
      <t>° 33' 06.4"</t>
    </r>
  </si>
  <si>
    <t>1,810 ft.</t>
  </si>
  <si>
    <t>1/3 mi. NW of Lost Dutchman &amp; Idaho Rd.</t>
  </si>
  <si>
    <t>11/87; 01/92; 10/94</t>
  </si>
  <si>
    <t>11/83; 10/87</t>
  </si>
  <si>
    <t>Data collision</t>
  </si>
  <si>
    <t>No rain fell</t>
  </si>
  <si>
    <t>Transmitter</t>
  </si>
  <si>
    <t>Unknown</t>
  </si>
  <si>
    <t>Antenna</t>
  </si>
  <si>
    <t>Battery</t>
  </si>
  <si>
    <t>Assigned 20mm to 9/19</t>
  </si>
  <si>
    <t>Programming error</t>
  </si>
  <si>
    <t>Radio</t>
  </si>
  <si>
    <t>Used distrib. From 6675</t>
  </si>
  <si>
    <t>Tipping bucket</t>
  </si>
  <si>
    <t>Base station down</t>
  </si>
  <si>
    <t>_____</t>
  </si>
  <si>
    <t>Estimated storm total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</si>
  <si>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</si>
  <si>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</si>
  <si>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</si>
  <si>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</si>
  <si>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</si>
  <si>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</si>
  <si>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</si>
  <si>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</si>
  <si>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</si>
  <si>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</si>
  <si>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Apache Junction FRS  # 81300</t>
  </si>
  <si>
    <t>Gage ID # History:</t>
  </si>
  <si>
    <r>
      <rPr>
        <b/>
        <sz val="11"/>
        <color theme="1"/>
        <rFont val="Calibri"/>
        <family val="2"/>
        <scheme val="minor"/>
      </rPr>
      <t>81300</t>
    </r>
    <r>
      <rPr>
        <sz val="11"/>
        <color theme="1"/>
        <rFont val="Calibri"/>
        <family val="2"/>
        <scheme val="minor"/>
      </rPr>
      <t xml:space="preserve"> since 2/1/18; 6670 since 5/29/92; 5640 since 10/1/87; 0033 starting 12/16/81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</si>
  <si>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</si>
  <si>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</si>
  <si>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</si>
  <si>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</si>
  <si>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</si>
  <si>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</si>
  <si>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</si>
  <si>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</si>
  <si>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</si>
  <si>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Stolen Solar Panel</t>
  </si>
  <si>
    <t>Some event data lost</t>
  </si>
  <si>
    <t>Records Fair, Good since 1993</t>
  </si>
  <si>
    <t>?</t>
  </si>
  <si>
    <t>Plugged funnel</t>
  </si>
  <si>
    <t>Estimated 18mm  for 11/19-21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</si>
  <si>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</si>
  <si>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</si>
  <si>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</si>
  <si>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</si>
  <si>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---&gt;</t>
  </si>
  <si>
    <t>% Operational</t>
  </si>
  <si>
    <t>Average Annual Precipitation for 40 Complete Years (in):</t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</si>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</sst>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24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2" fontId="25" fillId="0" borderId="2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5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8" fillId="13" borderId="2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11" fillId="0" borderId="0" xfId="0" applyNumberFormat="1" applyFont="1"/>
    <xf numFmtId="2" fontId="35" fillId="0" borderId="0" xfId="0" applyNumberFormat="1" applyFont="1"/>
    <xf numFmtId="2" fontId="12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/>
    <xf numFmtId="3" fontId="39" fillId="0" borderId="0" xfId="0" applyNumberFormat="1" applyFont="1"/>
    <xf numFmtId="2" fontId="39" fillId="0" borderId="0" xfId="0" applyNumberFormat="1" applyFont="1"/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Meta_Stats!$O$15:$O$47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Meta_Stats!$P$15:$P$47</c:f>
              <c:numCache>
                <c:formatCode>0.00</c:formatCode>
                <c:ptCount val="33"/>
                <c:pt idx="0">
                  <c:v>14.999969999999996</c:v>
                </c:pt>
                <c:pt idx="1">
                  <c:v>7.795259999999999</c:v>
                </c:pt>
                <c:pt idx="2">
                  <c:v>12.086589999999996</c:v>
                </c:pt>
                <c:pt idx="3">
                  <c:v>4.9606199999999996</c:v>
                </c:pt>
                <c:pt idx="4">
                  <c:v>4.0157399999999992</c:v>
                </c:pt>
                <c:pt idx="5">
                  <c:v>10.078719999999997</c:v>
                </c:pt>
                <c:pt idx="6">
                  <c:v>6.1417199999999976</c:v>
                </c:pt>
                <c:pt idx="7">
                  <c:v>3.9369999999999998</c:v>
                </c:pt>
                <c:pt idx="8">
                  <c:v>11.338560000000001</c:v>
                </c:pt>
                <c:pt idx="9">
                  <c:v>3.740149999999999</c:v>
                </c:pt>
                <c:pt idx="10">
                  <c:v>4.448809999999999</c:v>
                </c:pt>
                <c:pt idx="11">
                  <c:v>7.4409299999999989</c:v>
                </c:pt>
                <c:pt idx="12">
                  <c:v>12.165329999999997</c:v>
                </c:pt>
                <c:pt idx="13">
                  <c:v>5.6692799999999997</c:v>
                </c:pt>
                <c:pt idx="14">
                  <c:v>4.6456600000000003</c:v>
                </c:pt>
                <c:pt idx="15">
                  <c:v>13.740129999999997</c:v>
                </c:pt>
                <c:pt idx="16">
                  <c:v>7.5984099999999994</c:v>
                </c:pt>
                <c:pt idx="17">
                  <c:v>12.204699999999997</c:v>
                </c:pt>
                <c:pt idx="18">
                  <c:v>5.7873900000000011</c:v>
                </c:pt>
                <c:pt idx="19">
                  <c:v>7.9921099999999985</c:v>
                </c:pt>
                <c:pt idx="20">
                  <c:v>10.196829999999999</c:v>
                </c:pt>
                <c:pt idx="21">
                  <c:v>10.433049999999998</c:v>
                </c:pt>
                <c:pt idx="22">
                  <c:v>8.5432899999999972</c:v>
                </c:pt>
                <c:pt idx="23">
                  <c:v>7.9921100000000003</c:v>
                </c:pt>
                <c:pt idx="24">
                  <c:v>9.3306899999999988</c:v>
                </c:pt>
                <c:pt idx="25">
                  <c:v>4.0944799999999999</c:v>
                </c:pt>
                <c:pt idx="26">
                  <c:v>11.18108</c:v>
                </c:pt>
                <c:pt idx="27">
                  <c:v>7.7952599999999981</c:v>
                </c:pt>
                <c:pt idx="28">
                  <c:v>8.3070699999999995</c:v>
                </c:pt>
                <c:pt idx="29">
                  <c:v>7.00786</c:v>
                </c:pt>
                <c:pt idx="30">
                  <c:v>8.6613999999999987</c:v>
                </c:pt>
                <c:pt idx="31">
                  <c:v>8.503919999999999</c:v>
                </c:pt>
                <c:pt idx="32">
                  <c:v>3.1889699999999999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7C-43C1-A77D-E9A67D1FDB6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Meta_Stats!$O$15:$O$47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Meta_Stats!$Q$15:$Q$47</c:f>
              <c:numCache>
                <c:formatCode>0.00</c:formatCode>
                <c:ptCount val="33"/>
                <c:pt idx="0">
                  <c:v>2.00787</c:v>
                </c:pt>
                <c:pt idx="1">
                  <c:v>0.51180999999999999</c:v>
                </c:pt>
                <c:pt idx="2">
                  <c:v>2.55905</c:v>
                </c:pt>
                <c:pt idx="3">
                  <c:v>3.1496</c:v>
                </c:pt>
                <c:pt idx="4">
                  <c:v>0.90551000000000004</c:v>
                </c:pt>
                <c:pt idx="5">
                  <c:v>2.3228299999999997</c:v>
                </c:pt>
                <c:pt idx="6">
                  <c:v>3.1102299999999996</c:v>
                </c:pt>
                <c:pt idx="7">
                  <c:v>1.29921</c:v>
                </c:pt>
                <c:pt idx="8">
                  <c:v>0.98425000000000007</c:v>
                </c:pt>
                <c:pt idx="9">
                  <c:v>1.9684999999999999</c:v>
                </c:pt>
                <c:pt idx="10">
                  <c:v>0.74803000000000008</c:v>
                </c:pt>
                <c:pt idx="11">
                  <c:v>1.5748</c:v>
                </c:pt>
                <c:pt idx="12">
                  <c:v>1.45669</c:v>
                </c:pt>
                <c:pt idx="13">
                  <c:v>3.30708</c:v>
                </c:pt>
                <c:pt idx="14">
                  <c:v>1.4960599999999999</c:v>
                </c:pt>
                <c:pt idx="15">
                  <c:v>3.3464499999999999</c:v>
                </c:pt>
                <c:pt idx="16">
                  <c:v>2.4803100000000002</c:v>
                </c:pt>
                <c:pt idx="17">
                  <c:v>4.2519599999999995</c:v>
                </c:pt>
                <c:pt idx="18">
                  <c:v>1.2204699999999999</c:v>
                </c:pt>
                <c:pt idx="19">
                  <c:v>3.8188899999999997</c:v>
                </c:pt>
                <c:pt idx="20">
                  <c:v>4.5669200000000005</c:v>
                </c:pt>
                <c:pt idx="21">
                  <c:v>6.2598299999999991</c:v>
                </c:pt>
                <c:pt idx="22">
                  <c:v>2.2834600000000003</c:v>
                </c:pt>
                <c:pt idx="23">
                  <c:v>3.4251900000000002</c:v>
                </c:pt>
                <c:pt idx="24">
                  <c:v>3.8188899999999997</c:v>
                </c:pt>
                <c:pt idx="25">
                  <c:v>3.1889699999999999</c:v>
                </c:pt>
                <c:pt idx="26">
                  <c:v>2.1259800000000002</c:v>
                </c:pt>
                <c:pt idx="27">
                  <c:v>0.15748000000000001</c:v>
                </c:pt>
                <c:pt idx="28">
                  <c:v>6.8110100000000005</c:v>
                </c:pt>
                <c:pt idx="29">
                  <c:v>3.1495999999999995</c:v>
                </c:pt>
                <c:pt idx="30">
                  <c:v>1.45669</c:v>
                </c:pt>
                <c:pt idx="31">
                  <c:v>1.0629900000000001</c:v>
                </c:pt>
                <c:pt idx="32">
                  <c:v>1.4173200000000001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7C-43C1-A77D-E9A67D1FD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2642544"/>
        <c:axId val="582642936"/>
      </c:barChart>
      <c:catAx>
        <c:axId val="58264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2642936"/>
        <c:crosses val="autoZero"/>
        <c:auto val="1"/>
        <c:lblAlgn val="ctr"/>
        <c:lblOffset val="100"/>
        <c:noMultiLvlLbl val="0"/>
      </c:catAx>
      <c:valAx>
        <c:axId val="58264293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26425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Apache Junction FRS - 1,810 ft.</a:t>
            </a:r>
            <a:r>
              <a:rPr lang="en-US" sz="1400" b="0" i="0" u="none" strike="noStrike" baseline="0"/>
              <a:t>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A7D7C10-9FF0-4881-A358-5D84AC572E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3EE-43A7-AC15-6F09B38F6F6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D1A8FA5-F57F-4987-BF85-084F48AEC5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3EE-43A7-AC15-6F09B38F6F6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0CADCD5-0204-41D0-8232-F98D80376A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3EE-43A7-AC15-6F09B38F6F65}"/>
                </c:ext>
              </c:extLst>
            </c:dLbl>
            <c:dLbl>
              <c:idx val="3"/>
              <c:layout>
                <c:manualLayout>
                  <c:x val="-2.0492055890033705E-2"/>
                  <c:y val="-3.1059571435632594E-2"/>
                </c:manualLayout>
              </c:layout>
              <c:tx>
                <c:rich>
                  <a:bodyPr/>
                  <a:lstStyle/>
                  <a:p>
                    <a:fld id="{694381E6-923B-49FA-ADF4-7F0227AB28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3EE-43A7-AC15-6F09B38F6F6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723C539-0330-4C02-A4F0-91AC274686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3EE-43A7-AC15-6F09B38F6F6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8EF38E3-3F1E-45B0-9D1E-A970B2FB90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3EE-43A7-AC15-6F09B38F6F6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1.77</c:v>
                </c:pt>
                <c:pt idx="2">
                  <c:v>1.93</c:v>
                </c:pt>
                <c:pt idx="3">
                  <c:v>3.03</c:v>
                </c:pt>
                <c:pt idx="4">
                  <c:v>3.58</c:v>
                </c:pt>
                <c:pt idx="5">
                  <c:v>3.58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33</c:v>
                  </c:pt>
                  <c:pt idx="2">
                    <c:v>30</c:v>
                  </c:pt>
                  <c:pt idx="3">
                    <c:v>230</c:v>
                  </c:pt>
                  <c:pt idx="4">
                    <c:v>55</c:v>
                  </c:pt>
                  <c:pt idx="5">
                    <c:v>14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3EE-43A7-AC15-6F09B38F6F6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1.29</c:v>
                </c:pt>
                <c:pt idx="1">
                  <c:v>2.15</c:v>
                </c:pt>
                <c:pt idx="2">
                  <c:v>2.42</c:v>
                </c:pt>
                <c:pt idx="3">
                  <c:v>2.68</c:v>
                </c:pt>
                <c:pt idx="4">
                  <c:v>3.98</c:v>
                </c:pt>
                <c:pt idx="5">
                  <c:v>5.31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EE-43A7-AC15-6F09B38F6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02520"/>
        <c:axId val="583202912"/>
      </c:scatterChart>
      <c:valAx>
        <c:axId val="5832025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202912"/>
        <c:crosses val="autoZero"/>
        <c:crossBetween val="midCat"/>
      </c:valAx>
      <c:valAx>
        <c:axId val="583202912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20252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Apache Junction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689826939058384"/>
                  <c:y val="-8.00335923391409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'WY-DD'!$C$3:$C$43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'WY-DD'!$D$3:$D$43</c:f>
              <c:numCache>
                <c:formatCode>General</c:formatCode>
                <c:ptCount val="41"/>
                <c:pt idx="0">
                  <c:v>41</c:v>
                </c:pt>
                <c:pt idx="1">
                  <c:v>32</c:v>
                </c:pt>
                <c:pt idx="2">
                  <c:v>24</c:v>
                </c:pt>
                <c:pt idx="3">
                  <c:v>26</c:v>
                </c:pt>
                <c:pt idx="4">
                  <c:v>20</c:v>
                </c:pt>
                <c:pt idx="5">
                  <c:v>36</c:v>
                </c:pt>
                <c:pt idx="6">
                  <c:v>27</c:v>
                </c:pt>
                <c:pt idx="7">
                  <c:v>50</c:v>
                </c:pt>
                <c:pt idx="8">
                  <c:v>43</c:v>
                </c:pt>
                <c:pt idx="9">
                  <c:v>27</c:v>
                </c:pt>
                <c:pt idx="10">
                  <c:v>40</c:v>
                </c:pt>
                <c:pt idx="11">
                  <c:v>26</c:v>
                </c:pt>
                <c:pt idx="12">
                  <c:v>16</c:v>
                </c:pt>
                <c:pt idx="13">
                  <c:v>47</c:v>
                </c:pt>
                <c:pt idx="14">
                  <c:v>28</c:v>
                </c:pt>
                <c:pt idx="15">
                  <c:v>14</c:v>
                </c:pt>
                <c:pt idx="16">
                  <c:v>38</c:v>
                </c:pt>
                <c:pt idx="17">
                  <c:v>16</c:v>
                </c:pt>
                <c:pt idx="18">
                  <c:v>28</c:v>
                </c:pt>
                <c:pt idx="19">
                  <c:v>22</c:v>
                </c:pt>
                <c:pt idx="20">
                  <c:v>38</c:v>
                </c:pt>
                <c:pt idx="21">
                  <c:v>23</c:v>
                </c:pt>
                <c:pt idx="22">
                  <c:v>29</c:v>
                </c:pt>
                <c:pt idx="23">
                  <c:v>28</c:v>
                </c:pt>
                <c:pt idx="24">
                  <c:v>29</c:v>
                </c:pt>
                <c:pt idx="25">
                  <c:v>31</c:v>
                </c:pt>
                <c:pt idx="26">
                  <c:v>20</c:v>
                </c:pt>
                <c:pt idx="27">
                  <c:v>31</c:v>
                </c:pt>
                <c:pt idx="28">
                  <c:v>29</c:v>
                </c:pt>
                <c:pt idx="29">
                  <c:v>21</c:v>
                </c:pt>
                <c:pt idx="30">
                  <c:v>31</c:v>
                </c:pt>
                <c:pt idx="31">
                  <c:v>34</c:v>
                </c:pt>
                <c:pt idx="32">
                  <c:v>38</c:v>
                </c:pt>
                <c:pt idx="33">
                  <c:v>22</c:v>
                </c:pt>
                <c:pt idx="34">
                  <c:v>28</c:v>
                </c:pt>
                <c:pt idx="35">
                  <c:v>26</c:v>
                </c:pt>
                <c:pt idx="36">
                  <c:v>30</c:v>
                </c:pt>
                <c:pt idx="37">
                  <c:v>29</c:v>
                </c:pt>
                <c:pt idx="38">
                  <c:v>33</c:v>
                </c:pt>
                <c:pt idx="39">
                  <c:v>32</c:v>
                </c:pt>
                <c:pt idx="4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3-4770-86A2-C58B979FA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931119"/>
        <c:axId val="1225531295"/>
      </c:barChart>
      <c:catAx>
        <c:axId val="136993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531295"/>
        <c:crosses val="autoZero"/>
        <c:auto val="1"/>
        <c:lblAlgn val="ctr"/>
        <c:lblOffset val="100"/>
        <c:noMultiLvlLbl val="0"/>
      </c:catAx>
      <c:valAx>
        <c:axId val="1225531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931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29.2%22N+111%C2%B033'06.4%22W/@33.44143,-111.5517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14</xdr:row>
      <xdr:rowOff>169782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097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4232</xdr:rowOff>
    </xdr:from>
    <xdr:to>
      <xdr:col>22</xdr:col>
      <xdr:colOff>0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227105-F90A-420E-8789-203CBB56B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143&amp;lon=-111.5517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7" t="s">
        <v>0</v>
      </c>
      <c r="B1" s="168"/>
      <c r="C1" s="168"/>
      <c r="D1" s="168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73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 x14ac:dyDescent="0.3">
      <c r="A4" s="17" t="s">
        <v>108</v>
      </c>
      <c r="B4" s="164" t="s">
        <v>109</v>
      </c>
      <c r="C4" s="165"/>
      <c r="D4" s="166"/>
      <c r="O4" s="2">
        <v>1982</v>
      </c>
      <c r="P4" s="158"/>
      <c r="Q4" s="91">
        <f>'1982'!C367</f>
        <v>1.4960599999999999</v>
      </c>
    </row>
    <row r="5" spans="1:17" ht="15" customHeight="1" thickBot="1" x14ac:dyDescent="0.3">
      <c r="A5" s="17"/>
      <c r="B5" s="165"/>
      <c r="C5" s="165"/>
      <c r="D5" s="166"/>
      <c r="O5" s="2">
        <v>1983</v>
      </c>
      <c r="P5" s="90">
        <f>'1983'!B367</f>
        <v>13.582649999999996</v>
      </c>
      <c r="Q5" s="91">
        <f>'1983'!C367</f>
        <v>4.05511</v>
      </c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1984</v>
      </c>
      <c r="P6" s="158"/>
      <c r="Q6" s="91">
        <f>'1984'!C367</f>
        <v>6.1023500000000004</v>
      </c>
    </row>
    <row r="7" spans="1:17" ht="15.75" thickBot="1" x14ac:dyDescent="0.3">
      <c r="A7" s="17" t="s">
        <v>3</v>
      </c>
      <c r="B7" s="82">
        <f>(D7-B8)/365.25</f>
        <v>43.791923340177959</v>
      </c>
      <c r="C7" s="81" t="s">
        <v>70</v>
      </c>
      <c r="D7" s="80">
        <v>45931</v>
      </c>
      <c r="O7" s="2">
        <v>1985</v>
      </c>
      <c r="P7" s="90">
        <f>'1985'!B367</f>
        <v>13.936979999999995</v>
      </c>
      <c r="Q7" s="91">
        <f>'1985'!C367</f>
        <v>4.8425099999999999</v>
      </c>
    </row>
    <row r="8" spans="1:17" ht="15.75" thickBot="1" x14ac:dyDescent="0.3">
      <c r="A8" s="18" t="s">
        <v>4</v>
      </c>
      <c r="B8" s="19">
        <v>29936</v>
      </c>
      <c r="C8" s="6"/>
      <c r="D8" s="16"/>
      <c r="O8" s="2">
        <v>1986</v>
      </c>
      <c r="P8" s="90">
        <f>'1986'!B367</f>
        <v>10.472420000000001</v>
      </c>
      <c r="Q8" s="91">
        <f>'1986'!C367</f>
        <v>3.1495999999999995</v>
      </c>
    </row>
    <row r="9" spans="1:17" ht="15.75" thickBot="1" x14ac:dyDescent="0.3">
      <c r="A9" s="17" t="s">
        <v>54</v>
      </c>
      <c r="B9" s="12" t="s">
        <v>75</v>
      </c>
      <c r="C9" s="12"/>
      <c r="D9" s="15"/>
      <c r="O9" s="2">
        <v>1987</v>
      </c>
      <c r="P9" s="90">
        <f>'1987'!B367</f>
        <v>6.3779399999999988</v>
      </c>
      <c r="Q9" s="91">
        <f>'1987'!C367</f>
        <v>1.0629900000000001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1988</v>
      </c>
      <c r="P10" s="158"/>
      <c r="Q10" s="91">
        <f>'1988'!C367</f>
        <v>1.3779500000000002</v>
      </c>
    </row>
    <row r="11" spans="1:17" ht="15.75" thickBot="1" x14ac:dyDescent="0.3">
      <c r="A11" s="17" t="s">
        <v>6</v>
      </c>
      <c r="B11" s="12" t="s">
        <v>77</v>
      </c>
      <c r="C11" s="20">
        <v>33.441429999999997</v>
      </c>
      <c r="D11" s="15"/>
      <c r="O11" s="2">
        <v>1989</v>
      </c>
      <c r="P11" s="90">
        <f>'1989'!B367</f>
        <v>3.9763699999999993</v>
      </c>
      <c r="Q11" s="91">
        <f>'1989'!C367</f>
        <v>1.1417299999999999</v>
      </c>
    </row>
    <row r="12" spans="1:17" ht="15.75" thickBot="1" x14ac:dyDescent="0.3">
      <c r="A12" s="17" t="s">
        <v>7</v>
      </c>
      <c r="B12" s="12" t="s">
        <v>78</v>
      </c>
      <c r="C12" s="20">
        <v>-111.55177999999999</v>
      </c>
      <c r="D12" s="15"/>
      <c r="O12" s="2">
        <v>1990</v>
      </c>
      <c r="P12" s="90">
        <f>'1990'!B367</f>
        <v>7.3228199999999983</v>
      </c>
      <c r="Q12" s="91">
        <f>'1990'!C367</f>
        <v>3.3858199999999994</v>
      </c>
    </row>
    <row r="13" spans="1:17" ht="15.75" thickBot="1" x14ac:dyDescent="0.3">
      <c r="A13" s="17" t="s">
        <v>8</v>
      </c>
      <c r="B13" s="12" t="s">
        <v>79</v>
      </c>
      <c r="C13" s="12"/>
      <c r="D13" s="15"/>
      <c r="O13" s="2">
        <v>1991</v>
      </c>
      <c r="P13" s="90">
        <f>'1991'!B367</f>
        <v>7.5196699999999987</v>
      </c>
      <c r="Q13" s="91">
        <f>'1991'!C367</f>
        <v>0.86614000000000002</v>
      </c>
    </row>
    <row r="14" spans="1:17" ht="15.75" thickBot="1" x14ac:dyDescent="0.3">
      <c r="A14" s="18" t="s">
        <v>9</v>
      </c>
      <c r="B14" s="6" t="s">
        <v>80</v>
      </c>
      <c r="C14" s="6"/>
      <c r="D14" s="16"/>
      <c r="O14" s="2">
        <v>1992</v>
      </c>
      <c r="P14" s="158"/>
      <c r="Q14" s="91">
        <f>'1992'!C367</f>
        <v>4.8818800000000007</v>
      </c>
    </row>
    <row r="15" spans="1:17" ht="15.75" thickBot="1" x14ac:dyDescent="0.3">
      <c r="A15" s="83" t="s">
        <v>131</v>
      </c>
      <c r="B15" s="12"/>
      <c r="C15" s="12"/>
      <c r="D15" s="62">
        <f>AVERAGE(P4:P48)</f>
        <v>8.2302985</v>
      </c>
      <c r="O15" s="2">
        <v>1993</v>
      </c>
      <c r="P15" s="90">
        <f>'1993'!B367</f>
        <v>14.999969999999996</v>
      </c>
      <c r="Q15" s="91">
        <f>'1993'!C367</f>
        <v>2.00787</v>
      </c>
    </row>
    <row r="16" spans="1:17" ht="15.75" thickBot="1" x14ac:dyDescent="0.3">
      <c r="A16" s="17" t="s">
        <v>10</v>
      </c>
      <c r="B16" s="12" t="s">
        <v>81</v>
      </c>
      <c r="C16" s="12"/>
      <c r="D16" s="15"/>
      <c r="O16" s="2">
        <v>1994</v>
      </c>
      <c r="P16" s="90">
        <f>'1994'!B367</f>
        <v>7.795259999999999</v>
      </c>
      <c r="Q16" s="91">
        <f>'1994'!C367</f>
        <v>0.51180999999999999</v>
      </c>
    </row>
    <row r="17" spans="1:17" ht="15.75" thickBot="1" x14ac:dyDescent="0.3">
      <c r="A17" s="17" t="s">
        <v>11</v>
      </c>
      <c r="B17" s="12" t="s">
        <v>82</v>
      </c>
      <c r="C17" s="12"/>
      <c r="D17" s="15"/>
      <c r="O17" s="2">
        <v>1995</v>
      </c>
      <c r="P17" s="90">
        <f>'1995'!B367</f>
        <v>12.086589999999996</v>
      </c>
      <c r="Q17" s="91">
        <f>'1995'!C367</f>
        <v>2.55905</v>
      </c>
    </row>
    <row r="18" spans="1:17" ht="15.75" thickBot="1" x14ac:dyDescent="0.3">
      <c r="A18" s="18" t="s">
        <v>12</v>
      </c>
      <c r="B18" s="6" t="s">
        <v>121</v>
      </c>
      <c r="C18" s="6"/>
      <c r="D18" s="16"/>
      <c r="O18" s="2">
        <v>1996</v>
      </c>
      <c r="P18" s="90">
        <f>'1996'!B367</f>
        <v>4.9606199999999996</v>
      </c>
      <c r="Q18" s="91">
        <f>'1996'!C367</f>
        <v>3.1496</v>
      </c>
    </row>
    <row r="19" spans="1:17" ht="15.75" thickBot="1" x14ac:dyDescent="0.3">
      <c r="O19" s="2">
        <v>1997</v>
      </c>
      <c r="P19" s="90">
        <f>'1997'!B367</f>
        <v>4.0157399999999992</v>
      </c>
      <c r="Q19" s="91">
        <f>'1997'!C367</f>
        <v>0.90551000000000004</v>
      </c>
    </row>
    <row r="20" spans="1:17" ht="15.75" thickBot="1" x14ac:dyDescent="0.3">
      <c r="A20" s="84" t="s">
        <v>13</v>
      </c>
      <c r="B20" s="30"/>
      <c r="C20" s="30"/>
      <c r="D20" s="31"/>
      <c r="O20" s="2">
        <v>1998</v>
      </c>
      <c r="P20" s="90">
        <f>'1998'!B367</f>
        <v>10.078719999999997</v>
      </c>
      <c r="Q20" s="91">
        <f>'1998'!C367</f>
        <v>2.3228299999999997</v>
      </c>
    </row>
    <row r="21" spans="1:17" ht="15.75" thickBot="1" x14ac:dyDescent="0.3">
      <c r="A21" s="32" t="s">
        <v>52</v>
      </c>
      <c r="B21" s="33"/>
      <c r="C21" s="33"/>
      <c r="D21" s="34"/>
      <c r="O21" s="2">
        <v>1999</v>
      </c>
      <c r="P21" s="90">
        <f>'1999'!B367</f>
        <v>6.1417199999999976</v>
      </c>
      <c r="Q21" s="91">
        <f>'1999'!C367</f>
        <v>3.1102299999999996</v>
      </c>
    </row>
    <row r="22" spans="1:17" ht="15.75" thickBot="1" x14ac:dyDescent="0.3">
      <c r="A22" s="35" t="s">
        <v>53</v>
      </c>
      <c r="B22" s="36"/>
      <c r="C22" s="36"/>
      <c r="D22" s="37"/>
      <c r="O22" s="2">
        <v>2000</v>
      </c>
      <c r="P22" s="90">
        <f>'2000'!B367</f>
        <v>3.9369999999999998</v>
      </c>
      <c r="Q22" s="91">
        <f>'2000'!C367</f>
        <v>1.29921</v>
      </c>
    </row>
    <row r="23" spans="1:17" ht="15.75" thickBot="1" x14ac:dyDescent="0.3">
      <c r="O23" s="2">
        <v>2001</v>
      </c>
      <c r="P23" s="90">
        <f>'2001'!B367</f>
        <v>11.338560000000001</v>
      </c>
      <c r="Q23" s="91">
        <f>'2001'!C367</f>
        <v>0.98425000000000007</v>
      </c>
    </row>
    <row r="24" spans="1:17" ht="15.75" thickBot="1" x14ac:dyDescent="0.3">
      <c r="A24" s="38" t="s">
        <v>51</v>
      </c>
      <c r="B24" s="54"/>
      <c r="C24" s="54"/>
      <c r="D24" s="39"/>
      <c r="O24" s="2">
        <v>2002</v>
      </c>
      <c r="P24" s="90">
        <f>'2002'!B367</f>
        <v>3.740149999999999</v>
      </c>
      <c r="Q24" s="91">
        <f>'2002'!C367</f>
        <v>1.9684999999999999</v>
      </c>
    </row>
    <row r="25" spans="1:17" ht="15.75" thickBot="1" x14ac:dyDescent="0.3">
      <c r="A25" s="40"/>
      <c r="B25" s="40" t="s">
        <v>48</v>
      </c>
      <c r="C25" s="55">
        <v>62</v>
      </c>
      <c r="D25" s="57"/>
      <c r="O25" s="2">
        <v>2003</v>
      </c>
      <c r="P25" s="90">
        <f>'2003'!B367</f>
        <v>4.448809999999999</v>
      </c>
      <c r="Q25" s="91">
        <f>'2003'!C367</f>
        <v>0.74803000000000008</v>
      </c>
    </row>
    <row r="26" spans="1:17" ht="15.75" thickBot="1" x14ac:dyDescent="0.3">
      <c r="A26" s="40"/>
      <c r="B26" s="40" t="s">
        <v>49</v>
      </c>
      <c r="C26" s="55">
        <v>6</v>
      </c>
      <c r="D26" s="57"/>
      <c r="O26" s="2">
        <v>2004</v>
      </c>
      <c r="P26" s="90">
        <f>'2004'!B367</f>
        <v>7.4409299999999989</v>
      </c>
      <c r="Q26" s="91">
        <f>'2004'!C367</f>
        <v>1.5748</v>
      </c>
    </row>
    <row r="27" spans="1:17" ht="15.75" thickBot="1" x14ac:dyDescent="0.3">
      <c r="A27" s="41"/>
      <c r="B27" s="41" t="s">
        <v>50</v>
      </c>
      <c r="C27" s="56">
        <v>1</v>
      </c>
      <c r="D27" s="58"/>
      <c r="O27" s="2">
        <v>2005</v>
      </c>
      <c r="P27" s="90">
        <f>'2005'!B367</f>
        <v>12.165329999999997</v>
      </c>
      <c r="Q27" s="91">
        <f>'2005'!C367</f>
        <v>1.45669</v>
      </c>
    </row>
    <row r="28" spans="1:17" ht="15.75" thickBot="1" x14ac:dyDescent="0.3">
      <c r="O28" s="2">
        <v>2006</v>
      </c>
      <c r="P28" s="90">
        <f>'2006'!B367</f>
        <v>5.6692799999999997</v>
      </c>
      <c r="Q28" s="91">
        <f>'2006'!C367</f>
        <v>3.30708</v>
      </c>
    </row>
    <row r="29" spans="1:17" ht="15" customHeight="1" thickBot="1" x14ac:dyDescent="0.3">
      <c r="A29" s="42"/>
      <c r="B29" s="50"/>
      <c r="C29" s="50"/>
      <c r="D29" s="51" t="s">
        <v>23</v>
      </c>
      <c r="O29" s="2">
        <v>2007</v>
      </c>
      <c r="P29" s="90">
        <f>'2007'!B367</f>
        <v>4.6456600000000003</v>
      </c>
      <c r="Q29" s="91">
        <f>'2007'!C367</f>
        <v>1.4960599999999999</v>
      </c>
    </row>
    <row r="30" spans="1:17" ht="15" customHeight="1" thickBot="1" x14ac:dyDescent="0.3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2008</v>
      </c>
      <c r="P30" s="90">
        <f>'2008'!B367</f>
        <v>13.740129999999997</v>
      </c>
      <c r="Q30" s="91">
        <f>'2008'!C367</f>
        <v>3.3464499999999999</v>
      </c>
    </row>
    <row r="31" spans="1:17" ht="15.75" thickBot="1" x14ac:dyDescent="0.3">
      <c r="A31" s="44" t="s">
        <v>15</v>
      </c>
      <c r="B31" s="45">
        <f>FREQ!$B$48</f>
        <v>0.83</v>
      </c>
      <c r="C31" s="156">
        <f>FREQ!$C$48</f>
        <v>42591</v>
      </c>
      <c r="D31" s="46">
        <v>11</v>
      </c>
      <c r="O31" s="2">
        <v>2009</v>
      </c>
      <c r="P31" s="90">
        <f>'2009'!B367</f>
        <v>7.5984099999999994</v>
      </c>
      <c r="Q31" s="91">
        <f>'2009'!C367</f>
        <v>2.4803100000000002</v>
      </c>
    </row>
    <row r="32" spans="1:17" ht="15.75" thickBot="1" x14ac:dyDescent="0.3">
      <c r="A32" s="44" t="s">
        <v>16</v>
      </c>
      <c r="B32" s="45">
        <f>FREQ!$D$48</f>
        <v>1.77</v>
      </c>
      <c r="C32" s="156">
        <f>FREQ!$E$48</f>
        <v>40407</v>
      </c>
      <c r="D32" s="46">
        <v>33</v>
      </c>
      <c r="O32" s="2">
        <v>2010</v>
      </c>
      <c r="P32" s="90">
        <f>'2010'!B367</f>
        <v>12.204699999999997</v>
      </c>
      <c r="Q32" s="91">
        <f>'2010'!C367</f>
        <v>4.2519599999999995</v>
      </c>
    </row>
    <row r="33" spans="1:17" ht="15.75" thickBot="1" x14ac:dyDescent="0.3">
      <c r="A33" s="44" t="s">
        <v>17</v>
      </c>
      <c r="B33" s="45">
        <f>FREQ!$F$48</f>
        <v>1.93</v>
      </c>
      <c r="C33" s="156">
        <f>FREQ!$G$48</f>
        <v>40407</v>
      </c>
      <c r="D33" s="46">
        <v>30</v>
      </c>
      <c r="O33" s="2">
        <v>2011</v>
      </c>
      <c r="P33" s="90">
        <f>'2011'!B367</f>
        <v>5.7873900000000011</v>
      </c>
      <c r="Q33" s="91">
        <f>'2011'!C367</f>
        <v>1.2204699999999999</v>
      </c>
    </row>
    <row r="34" spans="1:17" ht="15.75" customHeight="1" thickBot="1" x14ac:dyDescent="0.3">
      <c r="A34" s="44" t="s">
        <v>18</v>
      </c>
      <c r="B34" s="45">
        <f>FREQ!$H$48</f>
        <v>3.03</v>
      </c>
      <c r="C34" s="156">
        <f>FREQ!$I$48</f>
        <v>41890</v>
      </c>
      <c r="D34" s="46">
        <v>230</v>
      </c>
      <c r="O34" s="2">
        <v>2012</v>
      </c>
      <c r="P34" s="90">
        <f>'2012'!B367</f>
        <v>7.9921099999999985</v>
      </c>
      <c r="Q34" s="91">
        <f>'2012'!C367</f>
        <v>3.8188899999999997</v>
      </c>
    </row>
    <row r="35" spans="1:17" ht="15.75" thickBot="1" x14ac:dyDescent="0.3">
      <c r="A35" s="44" t="s">
        <v>19</v>
      </c>
      <c r="B35" s="45">
        <f>FREQ!$J$48</f>
        <v>3.58</v>
      </c>
      <c r="C35" s="156">
        <f>FREQ!$K$48</f>
        <v>41890</v>
      </c>
      <c r="D35" s="46">
        <v>55</v>
      </c>
      <c r="O35" s="2">
        <v>2013</v>
      </c>
      <c r="P35" s="90">
        <f>'2013'!B367</f>
        <v>10.196829999999999</v>
      </c>
      <c r="Q35" s="91">
        <f>'2013'!C367</f>
        <v>4.5669200000000005</v>
      </c>
    </row>
    <row r="36" spans="1:17" ht="15.75" thickBot="1" x14ac:dyDescent="0.3">
      <c r="A36" s="47" t="s">
        <v>20</v>
      </c>
      <c r="B36" s="48">
        <f>FREQ!$L$48</f>
        <v>3.58</v>
      </c>
      <c r="C36" s="157">
        <f>FREQ!$M$48</f>
        <v>41890</v>
      </c>
      <c r="D36" s="49">
        <v>14</v>
      </c>
      <c r="O36" s="2">
        <v>2014</v>
      </c>
      <c r="P36" s="90">
        <f>'2014'!B367</f>
        <v>10.433049999999998</v>
      </c>
      <c r="Q36" s="91">
        <f>'2014'!C367</f>
        <v>6.2598299999999991</v>
      </c>
    </row>
    <row r="37" spans="1:17" ht="15.75" thickBot="1" x14ac:dyDescent="0.3">
      <c r="O37" s="2">
        <v>2015</v>
      </c>
      <c r="P37" s="90">
        <f>'2015'!B367</f>
        <v>8.5432899999999972</v>
      </c>
      <c r="Q37" s="91">
        <f>'2015'!C367</f>
        <v>2.2834600000000003</v>
      </c>
    </row>
    <row r="38" spans="1:17" ht="16.5" thickBot="1" x14ac:dyDescent="0.3">
      <c r="A38" s="172" t="s">
        <v>69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3"/>
      <c r="O38" s="2">
        <v>2016</v>
      </c>
      <c r="P38" s="90">
        <f>'2016'!B367</f>
        <v>7.9921100000000003</v>
      </c>
      <c r="Q38" s="91">
        <f>'2016'!C367</f>
        <v>3.4251900000000002</v>
      </c>
    </row>
    <row r="39" spans="1:17" ht="15.75" thickBot="1" x14ac:dyDescent="0.3">
      <c r="O39" s="2">
        <v>2017</v>
      </c>
      <c r="P39" s="90">
        <f>'2017'!B367</f>
        <v>9.3306899999999988</v>
      </c>
      <c r="Q39" s="91">
        <f>'2017'!C367</f>
        <v>3.8188899999999997</v>
      </c>
    </row>
    <row r="40" spans="1:17" ht="15.75" thickBot="1" x14ac:dyDescent="0.3">
      <c r="O40" s="2">
        <v>2018</v>
      </c>
      <c r="P40" s="90">
        <f>'2018'!B367</f>
        <v>4.0944799999999999</v>
      </c>
      <c r="Q40" s="91">
        <f>'2018'!C367</f>
        <v>3.1889699999999999</v>
      </c>
    </row>
    <row r="41" spans="1:17" ht="15.75" thickBot="1" x14ac:dyDescent="0.3">
      <c r="O41" s="2">
        <v>2019</v>
      </c>
      <c r="P41" s="90">
        <f>'2019'!B367</f>
        <v>11.18108</v>
      </c>
      <c r="Q41" s="91">
        <f>'2019'!C367</f>
        <v>2.1259800000000002</v>
      </c>
    </row>
    <row r="42" spans="1:17" ht="15.75" thickBot="1" x14ac:dyDescent="0.3">
      <c r="O42" s="2">
        <v>2020</v>
      </c>
      <c r="P42" s="90">
        <f>'2020'!B367</f>
        <v>7.7952599999999981</v>
      </c>
      <c r="Q42" s="91">
        <f>'2020'!C367</f>
        <v>0.15748000000000001</v>
      </c>
    </row>
    <row r="43" spans="1:17" ht="15.75" thickBot="1" x14ac:dyDescent="0.3">
      <c r="O43" s="2">
        <v>2021</v>
      </c>
      <c r="P43" s="90">
        <f>'2021'!B367</f>
        <v>8.3070699999999995</v>
      </c>
      <c r="Q43" s="91">
        <f>'2021'!C367</f>
        <v>6.8110100000000005</v>
      </c>
    </row>
    <row r="44" spans="1:17" ht="15.75" thickBot="1" x14ac:dyDescent="0.3">
      <c r="O44" s="2">
        <v>2022</v>
      </c>
      <c r="P44" s="90">
        <f>'2022'!B367</f>
        <v>7.00786</v>
      </c>
      <c r="Q44" s="91">
        <f>'2022'!C367</f>
        <v>3.1495999999999995</v>
      </c>
    </row>
    <row r="45" spans="1:17" ht="15.75" thickBot="1" x14ac:dyDescent="0.3">
      <c r="O45" s="2">
        <v>2023</v>
      </c>
      <c r="P45" s="90">
        <f>'2023'!B367</f>
        <v>8.6613999999999987</v>
      </c>
      <c r="Q45" s="91">
        <f>'2023'!C367</f>
        <v>1.45669</v>
      </c>
    </row>
    <row r="46" spans="1:17" ht="15.75" thickBot="1" x14ac:dyDescent="0.3">
      <c r="O46" s="2">
        <v>2024</v>
      </c>
      <c r="P46" s="90">
        <f>'2024'!B367</f>
        <v>8.503919999999999</v>
      </c>
      <c r="Q46" s="91">
        <f>'2024'!C367</f>
        <v>1.0629900000000001</v>
      </c>
    </row>
    <row r="47" spans="1:17" ht="15" customHeight="1" thickBot="1" x14ac:dyDescent="0.3">
      <c r="O47" s="2">
        <v>2025</v>
      </c>
      <c r="P47" s="90">
        <f>'2025'!B367</f>
        <v>3.1889699999999999</v>
      </c>
      <c r="Q47" s="91">
        <f>'2025'!C367</f>
        <v>1.4173200000000001</v>
      </c>
    </row>
    <row r="48" spans="1:17" ht="15.75" thickBot="1" x14ac:dyDescent="0.3">
      <c r="O48" s="2">
        <v>2026</v>
      </c>
      <c r="P48" s="90"/>
      <c r="Q48" s="91"/>
    </row>
    <row r="49" spans="15:17" x14ac:dyDescent="0.25">
      <c r="O49" s="169" t="s">
        <v>128</v>
      </c>
      <c r="P49" s="170"/>
      <c r="Q49" s="170"/>
    </row>
    <row r="50" spans="15:17" x14ac:dyDescent="0.25">
      <c r="O50" s="171"/>
      <c r="P50" s="171"/>
      <c r="Q50" s="171"/>
    </row>
  </sheetData>
  <sheetProtection algorithmName="SHA-512" hashValue="1WnrAN0g+XW5GwXTxaPuXZXd+G56/6bVAibBGXgjWHJ+hBCS8l9z+5tcMhIDgxDRNyh6RHeDP9ncLP4i8Y9XYQ==" saltValue="mhQ9MgsQvik8veGUkWBE4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9:Q5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 x14ac:dyDescent="0.25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0.35432999999999998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0.39369999999999999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39</v>
      </c>
      <c r="B35" s="71">
        <f ca="1">SUM(B4:B34)</f>
        <v>0.31496000000000002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1.2598400000000001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3.9370000000000002E-2</v>
      </c>
      <c r="L35" s="71">
        <f t="shared" ref="L35" ca="1" si="3">SUM(L4:L34)</f>
        <v>0.43307000000000007</v>
      </c>
      <c r="M35" s="71">
        <f t="shared" ref="M35" ca="1" si="4">SUM(M4:M34)</f>
        <v>0.94487999999999994</v>
      </c>
      <c r="U35" s="1"/>
      <c r="V35" s="3"/>
    </row>
    <row r="36" spans="1:22" ht="14.45" customHeight="1" x14ac:dyDescent="0.25">
      <c r="A36" s="72" t="s">
        <v>46</v>
      </c>
      <c r="B36" s="73">
        <f ca="1">B35</f>
        <v>0.31496000000000002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1.5748000000000002</v>
      </c>
      <c r="H36" s="73">
        <f t="shared" ca="1" si="5"/>
        <v>1.6141700000000001</v>
      </c>
      <c r="I36" s="73">
        <f t="shared" ca="1" si="5"/>
        <v>1.6141700000000001</v>
      </c>
      <c r="J36" s="73">
        <f t="shared" ca="1" si="5"/>
        <v>1.7716500000000002</v>
      </c>
      <c r="K36" s="73">
        <f t="shared" ca="1" si="5"/>
        <v>1.8110200000000001</v>
      </c>
      <c r="L36" s="73">
        <f t="shared" ca="1" si="5"/>
        <v>2.2440899999999999</v>
      </c>
      <c r="M36" s="73">
        <f t="shared" ca="1" si="5"/>
        <v>3.1889699999999999</v>
      </c>
    </row>
    <row r="37" spans="1:22" ht="14.45" customHeight="1" x14ac:dyDescent="0.25">
      <c r="A37" s="72" t="s">
        <v>40</v>
      </c>
      <c r="B37" s="73">
        <f t="shared" ref="B37:M37" ca="1" si="6">MAX(B4:B34)</f>
        <v>0.31496000000000002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0.39369999999999999</v>
      </c>
    </row>
    <row r="38" spans="1:22" ht="14.45" customHeight="1" x14ac:dyDescent="0.25">
      <c r="A38" s="72" t="s">
        <v>41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75" x14ac:dyDescent="0.25">
      <c r="A40" s="75" t="s">
        <v>43</v>
      </c>
      <c r="B40" s="76"/>
      <c r="C40" s="76"/>
      <c r="D40" s="77">
        <f ca="1">MAX(B4:M34)</f>
        <v>0.55118</v>
      </c>
    </row>
    <row r="41" spans="1:22" ht="15.75" x14ac:dyDescent="0.25">
      <c r="A41" s="75" t="s">
        <v>44</v>
      </c>
      <c r="B41" s="76"/>
      <c r="C41" s="76"/>
      <c r="D41" s="77">
        <f ca="1">MAX(B35:M35)</f>
        <v>1.2598400000000001</v>
      </c>
    </row>
    <row r="42" spans="1:22" ht="15.75" x14ac:dyDescent="0.25">
      <c r="A42" s="75" t="s">
        <v>47</v>
      </c>
      <c r="B42" s="76"/>
      <c r="C42" s="76"/>
      <c r="D42" s="77">
        <f ca="1">(SUM(J18:J33))+(SUM(K4:K34))+((SUM(L4:L34))+(SUM(M4:M33)))</f>
        <v>1.4173199999999999</v>
      </c>
    </row>
    <row r="43" spans="1:22" ht="15.75" x14ac:dyDescent="0.25">
      <c r="A43" s="75" t="s">
        <v>67</v>
      </c>
      <c r="B43" s="76"/>
      <c r="C43" s="76"/>
      <c r="D43" s="77">
        <f ca="1">M36</f>
        <v>3.1889699999999999</v>
      </c>
    </row>
    <row r="44" spans="1:22" ht="15.75" x14ac:dyDescent="0.25">
      <c r="A44" s="75" t="s">
        <v>63</v>
      </c>
      <c r="B44" s="76"/>
      <c r="C44" s="76"/>
      <c r="D44" s="78">
        <f ca="1">M36/Meta_Stats!$D$15</f>
        <v>0.38746711313082993</v>
      </c>
    </row>
    <row r="45" spans="1:22" ht="15.75" x14ac:dyDescent="0.25">
      <c r="A45" s="75" t="s">
        <v>45</v>
      </c>
      <c r="B45" s="76"/>
      <c r="C45" s="76"/>
      <c r="D45" s="79">
        <f ca="1">SUM(B38:M38)</f>
        <v>19</v>
      </c>
    </row>
    <row r="47" spans="1:22" ht="15.75" x14ac:dyDescent="0.25">
      <c r="A47" s="172" t="s">
        <v>69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1982</formula>
    </cfRule>
    <cfRule type="cellIs" dxfId="8" priority="2" operator="equal">
      <formula>1992</formula>
    </cfRule>
    <cfRule type="cellIs" dxfId="7" priority="3" operator="equal">
      <formula>1988</formula>
    </cfRule>
    <cfRule type="cellIs" dxfId="6" priority="4" operator="equal">
      <formula>1984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K9" sqref="K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 x14ac:dyDescent="0.25">
      <c r="A2" s="103">
        <v>81300</v>
      </c>
      <c r="B2" s="104">
        <v>45668.5</v>
      </c>
      <c r="C2" s="103" t="s">
        <v>132</v>
      </c>
      <c r="D2" s="104">
        <v>45670.5</v>
      </c>
      <c r="E2" s="103" t="s">
        <v>132</v>
      </c>
      <c r="F2" s="152">
        <f>D2-B2</f>
        <v>2</v>
      </c>
      <c r="G2" s="106" t="s">
        <v>133</v>
      </c>
      <c r="H2" s="106" t="s">
        <v>84</v>
      </c>
      <c r="I2" s="103">
        <v>1</v>
      </c>
    </row>
    <row r="3" spans="1:9" x14ac:dyDescent="0.25">
      <c r="A3" s="111">
        <v>81300</v>
      </c>
      <c r="B3" s="112">
        <v>43787.369444444441</v>
      </c>
      <c r="C3" s="111">
        <v>0</v>
      </c>
      <c r="D3" s="112">
        <v>43789.369444444441</v>
      </c>
      <c r="E3" s="111" t="s">
        <v>122</v>
      </c>
      <c r="F3" s="153">
        <f>D3-B3</f>
        <v>2</v>
      </c>
      <c r="G3" s="114" t="s">
        <v>123</v>
      </c>
      <c r="H3" s="114" t="s">
        <v>124</v>
      </c>
      <c r="I3" s="111">
        <v>3</v>
      </c>
    </row>
    <row r="4" spans="1:9" x14ac:dyDescent="0.25">
      <c r="A4" s="103">
        <v>81300</v>
      </c>
      <c r="B4" s="104">
        <v>43706.25</v>
      </c>
      <c r="C4" s="103">
        <v>254</v>
      </c>
      <c r="D4" s="104">
        <v>43711.75</v>
      </c>
      <c r="E4" s="103">
        <v>254</v>
      </c>
      <c r="F4" s="152">
        <f>D4-B4</f>
        <v>5.5</v>
      </c>
      <c r="G4" s="106" t="s">
        <v>119</v>
      </c>
      <c r="H4" s="106" t="s">
        <v>84</v>
      </c>
      <c r="I4" s="103">
        <v>1</v>
      </c>
    </row>
    <row r="5" spans="1:9" x14ac:dyDescent="0.25">
      <c r="A5" s="103">
        <v>81300</v>
      </c>
      <c r="B5" s="104">
        <v>43571</v>
      </c>
      <c r="C5" s="103">
        <v>224</v>
      </c>
      <c r="D5" s="104">
        <v>43577.5</v>
      </c>
      <c r="E5" s="103">
        <v>224</v>
      </c>
      <c r="F5" s="152">
        <f>D5-B5</f>
        <v>6.5</v>
      </c>
      <c r="G5" s="106" t="s">
        <v>85</v>
      </c>
      <c r="H5" s="106" t="s">
        <v>84</v>
      </c>
      <c r="I5" s="103">
        <v>1</v>
      </c>
    </row>
    <row r="6" spans="1:9" x14ac:dyDescent="0.25">
      <c r="A6" s="21">
        <v>81300</v>
      </c>
      <c r="B6" s="22">
        <v>42132.302083333299</v>
      </c>
      <c r="C6" s="21">
        <v>134</v>
      </c>
      <c r="D6" s="22">
        <v>42135.802083333299</v>
      </c>
      <c r="E6" s="21">
        <v>134</v>
      </c>
      <c r="F6" s="23">
        <v>3.5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81300</v>
      </c>
      <c r="B7" s="22">
        <v>42089.052083333299</v>
      </c>
      <c r="C7" s="21">
        <v>133</v>
      </c>
      <c r="D7" s="22">
        <v>42092.552083333299</v>
      </c>
      <c r="E7" s="21">
        <v>133</v>
      </c>
      <c r="F7" s="23">
        <v>3.5</v>
      </c>
      <c r="G7" s="24" t="s">
        <v>83</v>
      </c>
      <c r="H7" s="24" t="s">
        <v>84</v>
      </c>
      <c r="I7" s="21">
        <v>1</v>
      </c>
    </row>
    <row r="8" spans="1:9" x14ac:dyDescent="0.25">
      <c r="A8" s="21">
        <v>81300</v>
      </c>
      <c r="B8" s="22">
        <v>41250.511111111096</v>
      </c>
      <c r="C8" s="21">
        <v>9</v>
      </c>
      <c r="D8" s="22">
        <v>41254.560416666704</v>
      </c>
      <c r="E8" s="21">
        <v>9</v>
      </c>
      <c r="F8" s="23">
        <v>4.05</v>
      </c>
      <c r="G8" s="24" t="s">
        <v>85</v>
      </c>
      <c r="H8" s="24" t="s">
        <v>84</v>
      </c>
      <c r="I8" s="21">
        <v>1</v>
      </c>
    </row>
    <row r="9" spans="1:9" x14ac:dyDescent="0.25">
      <c r="A9" s="21">
        <v>81300</v>
      </c>
      <c r="B9" s="22">
        <v>40409.070138888899</v>
      </c>
      <c r="C9" s="21">
        <v>282</v>
      </c>
      <c r="D9" s="22">
        <v>40411.320138888899</v>
      </c>
      <c r="E9" s="21">
        <v>282</v>
      </c>
      <c r="F9" s="23">
        <v>2.25</v>
      </c>
      <c r="G9" s="24" t="s">
        <v>83</v>
      </c>
      <c r="H9" s="24" t="s">
        <v>84</v>
      </c>
      <c r="I9" s="21">
        <v>1</v>
      </c>
    </row>
    <row r="10" spans="1:9" x14ac:dyDescent="0.25">
      <c r="A10" s="21">
        <v>81300</v>
      </c>
      <c r="B10" s="22">
        <v>39233.607638888898</v>
      </c>
      <c r="C10" s="21">
        <v>80</v>
      </c>
      <c r="D10" s="22">
        <v>39236.107638888898</v>
      </c>
      <c r="E10" s="21">
        <v>80</v>
      </c>
      <c r="F10" s="23">
        <v>2.5</v>
      </c>
      <c r="G10" s="24" t="s">
        <v>86</v>
      </c>
      <c r="H10" s="24" t="s">
        <v>84</v>
      </c>
      <c r="I10" s="21">
        <v>1</v>
      </c>
    </row>
    <row r="11" spans="1:9" x14ac:dyDescent="0.25">
      <c r="A11" s="21">
        <v>81300</v>
      </c>
      <c r="B11" s="22">
        <v>39031.099305555603</v>
      </c>
      <c r="C11" s="21">
        <v>7</v>
      </c>
      <c r="D11" s="22">
        <v>39034.599305555603</v>
      </c>
      <c r="E11" s="21">
        <v>7</v>
      </c>
      <c r="F11" s="23">
        <v>3.5</v>
      </c>
      <c r="G11" s="24" t="s">
        <v>87</v>
      </c>
      <c r="H11" s="24" t="s">
        <v>84</v>
      </c>
      <c r="I11" s="21">
        <v>1</v>
      </c>
    </row>
    <row r="12" spans="1:9" x14ac:dyDescent="0.25">
      <c r="A12" s="21">
        <v>81300</v>
      </c>
      <c r="B12" s="22">
        <v>37418.3125</v>
      </c>
      <c r="C12" s="21">
        <v>45</v>
      </c>
      <c r="D12" s="22">
        <v>37424.173611111102</v>
      </c>
      <c r="E12" s="21">
        <v>45</v>
      </c>
      <c r="F12" s="23">
        <v>5.86</v>
      </c>
      <c r="G12" s="24" t="s">
        <v>85</v>
      </c>
      <c r="H12" s="24" t="s">
        <v>84</v>
      </c>
      <c r="I12" s="21">
        <v>1</v>
      </c>
    </row>
    <row r="13" spans="1:9" x14ac:dyDescent="0.25">
      <c r="A13" s="21">
        <v>81300</v>
      </c>
      <c r="B13" s="22">
        <v>37325.613888888904</v>
      </c>
      <c r="C13" s="21">
        <v>42</v>
      </c>
      <c r="D13" s="22">
        <v>37328.423611111102</v>
      </c>
      <c r="E13" s="21">
        <v>42</v>
      </c>
      <c r="F13" s="23">
        <v>2.81</v>
      </c>
      <c r="G13" s="24" t="s">
        <v>87</v>
      </c>
      <c r="H13" s="24" t="s">
        <v>84</v>
      </c>
      <c r="I13" s="21">
        <v>1</v>
      </c>
    </row>
    <row r="14" spans="1:9" x14ac:dyDescent="0.25">
      <c r="A14" s="21">
        <v>81300</v>
      </c>
      <c r="B14" s="22">
        <v>36716.036805555603</v>
      </c>
      <c r="C14" s="21">
        <v>78</v>
      </c>
      <c r="D14" s="22">
        <v>36722.997222222199</v>
      </c>
      <c r="E14" s="21">
        <v>78</v>
      </c>
      <c r="F14" s="23">
        <v>6.96</v>
      </c>
      <c r="G14" s="24" t="s">
        <v>88</v>
      </c>
      <c r="H14" s="24" t="s">
        <v>84</v>
      </c>
      <c r="I14" s="21">
        <v>1</v>
      </c>
    </row>
    <row r="15" spans="1:9" x14ac:dyDescent="0.25">
      <c r="A15" s="21">
        <v>81300</v>
      </c>
      <c r="B15" s="22">
        <v>36422.039583333302</v>
      </c>
      <c r="C15" s="21">
        <v>136</v>
      </c>
      <c r="D15" s="22">
        <v>36425.0402777778</v>
      </c>
      <c r="E15" s="21">
        <v>156</v>
      </c>
      <c r="F15" s="23">
        <v>3</v>
      </c>
      <c r="G15" s="24" t="s">
        <v>88</v>
      </c>
      <c r="H15" s="24" t="s">
        <v>89</v>
      </c>
      <c r="I15" s="21">
        <v>1</v>
      </c>
    </row>
    <row r="16" spans="1:9" x14ac:dyDescent="0.25">
      <c r="A16" s="21">
        <v>81300</v>
      </c>
      <c r="B16" s="22">
        <v>36242.966666666704</v>
      </c>
      <c r="C16" s="21">
        <v>43</v>
      </c>
      <c r="D16" s="22">
        <v>36248.5493055556</v>
      </c>
      <c r="E16" s="21">
        <v>43</v>
      </c>
      <c r="F16" s="23">
        <v>5.58</v>
      </c>
      <c r="G16" s="24" t="s">
        <v>88</v>
      </c>
      <c r="H16" s="24" t="s">
        <v>84</v>
      </c>
      <c r="I16" s="21">
        <v>1</v>
      </c>
    </row>
    <row r="17" spans="1:9" x14ac:dyDescent="0.25">
      <c r="A17" s="21">
        <v>81300</v>
      </c>
      <c r="B17" s="22">
        <v>36191.965277777803</v>
      </c>
      <c r="C17" s="21">
        <v>36</v>
      </c>
      <c r="D17" s="22">
        <v>36194.965277777803</v>
      </c>
      <c r="E17" s="21">
        <v>36</v>
      </c>
      <c r="F17" s="23">
        <v>3</v>
      </c>
      <c r="G17" s="24" t="s">
        <v>86</v>
      </c>
      <c r="H17" s="24" t="s">
        <v>84</v>
      </c>
      <c r="I17" s="21">
        <v>1</v>
      </c>
    </row>
    <row r="18" spans="1:9" x14ac:dyDescent="0.25">
      <c r="A18" s="21">
        <v>81300</v>
      </c>
      <c r="B18" s="22">
        <v>36061.464583333298</v>
      </c>
      <c r="C18" s="21">
        <v>256</v>
      </c>
      <c r="D18" s="22">
        <v>36065</v>
      </c>
      <c r="E18" s="21">
        <v>256</v>
      </c>
      <c r="F18" s="101">
        <v>3.54</v>
      </c>
      <c r="G18" s="24" t="s">
        <v>86</v>
      </c>
      <c r="H18" s="24" t="s">
        <v>84</v>
      </c>
      <c r="I18" s="21">
        <v>1</v>
      </c>
    </row>
    <row r="19" spans="1:9" x14ac:dyDescent="0.25">
      <c r="A19" s="21">
        <v>81300</v>
      </c>
      <c r="B19" s="104">
        <v>35310.113888888889</v>
      </c>
      <c r="C19" s="103">
        <v>102</v>
      </c>
      <c r="D19" s="104">
        <v>35317.362500000003</v>
      </c>
      <c r="E19" s="103">
        <v>108</v>
      </c>
      <c r="F19" s="105">
        <f>D19-B19</f>
        <v>7.2486111111138598</v>
      </c>
      <c r="G19" s="106" t="s">
        <v>90</v>
      </c>
      <c r="H19" s="106" t="s">
        <v>84</v>
      </c>
      <c r="I19" s="103">
        <v>1</v>
      </c>
    </row>
    <row r="20" spans="1:9" x14ac:dyDescent="0.25">
      <c r="A20" s="21">
        <v>81300</v>
      </c>
      <c r="B20" s="104">
        <v>35159.505555555559</v>
      </c>
      <c r="C20" s="103">
        <v>46</v>
      </c>
      <c r="D20" s="104">
        <v>35164</v>
      </c>
      <c r="E20" s="103">
        <v>46</v>
      </c>
      <c r="F20" s="105">
        <f t="shared" ref="F20:F29" si="0">D20-B20</f>
        <v>4.4944444444408873</v>
      </c>
      <c r="G20" s="106" t="s">
        <v>87</v>
      </c>
      <c r="H20" s="106" t="s">
        <v>84</v>
      </c>
      <c r="I20" s="103">
        <v>1</v>
      </c>
    </row>
    <row r="21" spans="1:9" x14ac:dyDescent="0.25">
      <c r="A21" s="21">
        <v>81300</v>
      </c>
      <c r="B21" s="104">
        <v>35143.428472222222</v>
      </c>
      <c r="C21" s="103">
        <v>46</v>
      </c>
      <c r="D21" s="104">
        <v>35157.625</v>
      </c>
      <c r="E21" s="103">
        <v>46</v>
      </c>
      <c r="F21" s="105">
        <f t="shared" si="0"/>
        <v>14.196527777778101</v>
      </c>
      <c r="G21" s="106" t="s">
        <v>87</v>
      </c>
      <c r="H21" s="106" t="s">
        <v>84</v>
      </c>
      <c r="I21" s="103">
        <v>1</v>
      </c>
    </row>
    <row r="22" spans="1:9" x14ac:dyDescent="0.25">
      <c r="A22" s="21">
        <v>81300</v>
      </c>
      <c r="B22" s="104">
        <v>35128.928472222222</v>
      </c>
      <c r="C22" s="103">
        <v>39</v>
      </c>
      <c r="D22" s="104">
        <v>35132.428472222222</v>
      </c>
      <c r="E22" s="103">
        <v>39</v>
      </c>
      <c r="F22" s="105">
        <f t="shared" si="0"/>
        <v>3.5</v>
      </c>
      <c r="G22" s="106" t="s">
        <v>86</v>
      </c>
      <c r="H22" s="106" t="s">
        <v>84</v>
      </c>
      <c r="I22" s="103">
        <v>1</v>
      </c>
    </row>
    <row r="23" spans="1:9" x14ac:dyDescent="0.25">
      <c r="A23" s="21">
        <v>81300</v>
      </c>
      <c r="B23" s="104">
        <v>34921.413194444445</v>
      </c>
      <c r="C23" s="103">
        <v>231</v>
      </c>
      <c r="D23" s="104">
        <v>34925.413194444445</v>
      </c>
      <c r="E23" s="103">
        <v>231</v>
      </c>
      <c r="F23" s="105">
        <f t="shared" si="0"/>
        <v>4</v>
      </c>
      <c r="G23" s="106" t="s">
        <v>85</v>
      </c>
      <c r="H23" s="106" t="s">
        <v>84</v>
      </c>
      <c r="I23" s="103">
        <v>1</v>
      </c>
    </row>
    <row r="24" spans="1:9" x14ac:dyDescent="0.25">
      <c r="A24" s="21">
        <v>81300</v>
      </c>
      <c r="B24" s="104">
        <v>34873.398611111108</v>
      </c>
      <c r="C24" s="103">
        <v>227</v>
      </c>
      <c r="D24" s="104">
        <v>34877.412499999999</v>
      </c>
      <c r="E24" s="103">
        <v>227</v>
      </c>
      <c r="F24" s="105">
        <f t="shared" si="0"/>
        <v>4.0138888888905058</v>
      </c>
      <c r="G24" s="106" t="s">
        <v>86</v>
      </c>
      <c r="H24" s="106" t="s">
        <v>84</v>
      </c>
      <c r="I24" s="103">
        <v>1</v>
      </c>
    </row>
    <row r="25" spans="1:9" x14ac:dyDescent="0.25">
      <c r="A25" s="21">
        <v>81300</v>
      </c>
      <c r="B25" s="104">
        <v>34648.556944444441</v>
      </c>
      <c r="C25" s="103">
        <v>5</v>
      </c>
      <c r="D25" s="104">
        <v>34651</v>
      </c>
      <c r="E25" s="103">
        <v>25</v>
      </c>
      <c r="F25" s="105">
        <f t="shared" si="0"/>
        <v>2.4430555555591127</v>
      </c>
      <c r="G25" s="106" t="s">
        <v>91</v>
      </c>
      <c r="H25" s="106" t="s">
        <v>92</v>
      </c>
      <c r="I25" s="103">
        <v>1</v>
      </c>
    </row>
    <row r="26" spans="1:9" x14ac:dyDescent="0.25">
      <c r="A26" s="111">
        <v>81300</v>
      </c>
      <c r="B26" s="112">
        <v>34620.87222222222</v>
      </c>
      <c r="C26" s="111">
        <v>0</v>
      </c>
      <c r="D26" s="112">
        <v>34623.37222222222</v>
      </c>
      <c r="E26" s="111">
        <v>18</v>
      </c>
      <c r="F26" s="113">
        <f t="shared" si="0"/>
        <v>2.5</v>
      </c>
      <c r="G26" s="114" t="s">
        <v>93</v>
      </c>
      <c r="H26" s="114" t="s">
        <v>96</v>
      </c>
      <c r="I26" s="111">
        <v>3</v>
      </c>
    </row>
    <row r="27" spans="1:9" x14ac:dyDescent="0.25">
      <c r="A27" s="21">
        <v>81300</v>
      </c>
      <c r="B27" s="104">
        <v>34296.901388888888</v>
      </c>
      <c r="C27" s="103">
        <v>109</v>
      </c>
      <c r="D27" s="104">
        <v>34299.487500000003</v>
      </c>
      <c r="E27" s="103">
        <v>109</v>
      </c>
      <c r="F27" s="105">
        <f t="shared" si="0"/>
        <v>2.586111111115315</v>
      </c>
      <c r="G27" s="106" t="s">
        <v>86</v>
      </c>
      <c r="H27" s="106" t="s">
        <v>84</v>
      </c>
      <c r="I27" s="103">
        <v>1</v>
      </c>
    </row>
    <row r="28" spans="1:9" x14ac:dyDescent="0.25">
      <c r="A28" s="21">
        <v>81300</v>
      </c>
      <c r="B28" s="104">
        <v>34291.561111111114</v>
      </c>
      <c r="C28" s="103">
        <v>109</v>
      </c>
      <c r="D28" s="104">
        <v>34295.87777777778</v>
      </c>
      <c r="E28" s="103">
        <v>109</v>
      </c>
      <c r="F28" s="105">
        <f t="shared" si="0"/>
        <v>4.3166666666656965</v>
      </c>
      <c r="G28" s="106" t="s">
        <v>86</v>
      </c>
      <c r="H28" s="106" t="s">
        <v>84</v>
      </c>
      <c r="I28" s="103">
        <v>1</v>
      </c>
    </row>
    <row r="29" spans="1:9" x14ac:dyDescent="0.25">
      <c r="A29" s="107">
        <v>81300</v>
      </c>
      <c r="B29" s="108">
        <v>33616.5</v>
      </c>
      <c r="C29" s="107">
        <v>0</v>
      </c>
      <c r="D29" s="108">
        <v>33627.5</v>
      </c>
      <c r="E29" s="107">
        <v>0</v>
      </c>
      <c r="F29" s="109">
        <f t="shared" si="0"/>
        <v>11</v>
      </c>
      <c r="G29" s="110" t="s">
        <v>94</v>
      </c>
      <c r="H29" s="110" t="s">
        <v>120</v>
      </c>
      <c r="I29" s="107">
        <v>2</v>
      </c>
    </row>
    <row r="30" spans="1:9" x14ac:dyDescent="0.25">
      <c r="F30" s="102">
        <f>SUM(F2:F29)</f>
        <v>126.34930555556348</v>
      </c>
    </row>
    <row r="32" spans="1:9" x14ac:dyDescent="0.25">
      <c r="C32" s="159" t="s">
        <v>129</v>
      </c>
      <c r="D32" s="159"/>
      <c r="E32" s="160">
        <f>Meta_Stats!B7*365.25</f>
        <v>15995</v>
      </c>
      <c r="F32" s="161">
        <f>100-(F30/E32)*100</f>
        <v>99.210069987148714</v>
      </c>
      <c r="G32" s="159" t="s">
        <v>130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80" zoomScaleNormal="80" workbookViewId="0">
      <pane ySplit="2" topLeftCell="A9" activePane="bottomLeft" state="frozen"/>
      <selection pane="bottomLeft" activeCell="E59" sqref="E59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15"/>
      <c r="B1" s="116"/>
      <c r="C1" s="117"/>
      <c r="D1" s="118" t="s">
        <v>97</v>
      </c>
      <c r="E1" s="117"/>
      <c r="F1" s="119"/>
      <c r="G1" s="117"/>
      <c r="H1" s="119"/>
      <c r="I1" s="117"/>
      <c r="J1" s="119"/>
      <c r="K1" s="117"/>
      <c r="L1" s="119"/>
      <c r="M1" s="117"/>
    </row>
    <row r="2" spans="1:16" ht="15.75" thickBot="1" x14ac:dyDescent="0.3">
      <c r="A2" s="120" t="s">
        <v>98</v>
      </c>
      <c r="B2" s="121" t="s">
        <v>99</v>
      </c>
      <c r="C2" s="122" t="s">
        <v>100</v>
      </c>
      <c r="D2" s="121" t="s">
        <v>101</v>
      </c>
      <c r="E2" s="122" t="s">
        <v>100</v>
      </c>
      <c r="F2" s="121" t="s">
        <v>102</v>
      </c>
      <c r="G2" s="122" t="s">
        <v>100</v>
      </c>
      <c r="H2" s="121" t="s">
        <v>103</v>
      </c>
      <c r="I2" s="122" t="s">
        <v>100</v>
      </c>
      <c r="J2" s="121" t="s">
        <v>104</v>
      </c>
      <c r="K2" s="122" t="s">
        <v>100</v>
      </c>
      <c r="L2" s="121" t="s">
        <v>105</v>
      </c>
      <c r="M2" s="122" t="s">
        <v>100</v>
      </c>
      <c r="N2" s="123"/>
      <c r="O2" s="123"/>
      <c r="P2" s="123"/>
    </row>
    <row r="3" spans="1:16" x14ac:dyDescent="0.25">
      <c r="A3" s="120">
        <v>1982</v>
      </c>
      <c r="B3" s="124"/>
      <c r="C3" s="125"/>
      <c r="D3" s="124"/>
      <c r="E3" s="125"/>
      <c r="F3" s="124">
        <v>0.91</v>
      </c>
      <c r="G3" s="125">
        <v>30221</v>
      </c>
      <c r="H3" s="124">
        <v>0.98</v>
      </c>
      <c r="I3" s="125">
        <v>30221</v>
      </c>
      <c r="J3" s="124">
        <v>0.98</v>
      </c>
      <c r="K3" s="125">
        <v>30221</v>
      </c>
      <c r="L3" s="124">
        <v>1.26</v>
      </c>
      <c r="M3" s="125">
        <v>30025</v>
      </c>
      <c r="N3" s="123"/>
      <c r="O3" s="123"/>
      <c r="P3" s="123"/>
    </row>
    <row r="4" spans="1:16" x14ac:dyDescent="0.25">
      <c r="A4" s="120">
        <v>1983</v>
      </c>
      <c r="B4" s="126"/>
      <c r="C4" s="125"/>
      <c r="D4" s="126"/>
      <c r="E4" s="125"/>
      <c r="F4" s="126">
        <v>1.18</v>
      </c>
      <c r="G4" s="125">
        <v>30264</v>
      </c>
      <c r="H4" s="126">
        <v>1.34</v>
      </c>
      <c r="I4" s="125">
        <v>30264</v>
      </c>
      <c r="J4" s="126">
        <v>1.54</v>
      </c>
      <c r="K4" s="125">
        <v>30264</v>
      </c>
      <c r="L4" s="126">
        <v>1.81</v>
      </c>
      <c r="M4" s="125">
        <v>30265</v>
      </c>
      <c r="N4" s="123"/>
      <c r="O4" s="123"/>
      <c r="P4" s="123"/>
    </row>
    <row r="5" spans="1:16" x14ac:dyDescent="0.25">
      <c r="A5" s="120">
        <v>1984</v>
      </c>
      <c r="B5" s="126"/>
      <c r="C5" s="125"/>
      <c r="D5" s="126"/>
      <c r="E5" s="125"/>
      <c r="F5" s="126">
        <v>0.83</v>
      </c>
      <c r="G5" s="125">
        <v>30881</v>
      </c>
      <c r="H5" s="126">
        <v>0.83</v>
      </c>
      <c r="I5" s="125">
        <v>30881</v>
      </c>
      <c r="J5" s="126">
        <v>0.87</v>
      </c>
      <c r="K5" s="125">
        <v>30951</v>
      </c>
      <c r="L5" s="126">
        <v>1.1399999999999999</v>
      </c>
      <c r="M5" s="125">
        <v>30883</v>
      </c>
      <c r="N5" s="123"/>
      <c r="O5" s="123"/>
      <c r="P5" s="123"/>
    </row>
    <row r="6" spans="1:16" x14ac:dyDescent="0.25">
      <c r="A6" s="120">
        <v>1985</v>
      </c>
      <c r="B6" s="126"/>
      <c r="C6" s="125"/>
      <c r="D6" s="126"/>
      <c r="E6" s="125"/>
      <c r="F6" s="126">
        <v>1.18</v>
      </c>
      <c r="G6" s="125">
        <v>31308</v>
      </c>
      <c r="H6" s="126">
        <v>1.57</v>
      </c>
      <c r="I6" s="125">
        <v>31308</v>
      </c>
      <c r="J6" s="126">
        <v>1.61</v>
      </c>
      <c r="K6" s="125">
        <v>31308</v>
      </c>
      <c r="L6" s="126">
        <v>1.77</v>
      </c>
      <c r="M6" s="125">
        <v>31044</v>
      </c>
      <c r="N6" s="123"/>
      <c r="O6" s="123"/>
      <c r="P6" s="123"/>
    </row>
    <row r="7" spans="1:16" x14ac:dyDescent="0.25">
      <c r="A7" s="120">
        <v>1986</v>
      </c>
      <c r="B7" s="126"/>
      <c r="C7" s="125"/>
      <c r="D7" s="126"/>
      <c r="E7" s="125"/>
      <c r="F7" s="126">
        <v>0.94</v>
      </c>
      <c r="G7" s="125">
        <v>31653</v>
      </c>
      <c r="H7" s="126">
        <v>1.02</v>
      </c>
      <c r="I7" s="125">
        <v>31652</v>
      </c>
      <c r="J7" s="126">
        <v>1.06</v>
      </c>
      <c r="K7" s="125">
        <v>31653</v>
      </c>
      <c r="L7" s="126">
        <v>1.1000000000000001</v>
      </c>
      <c r="M7" s="125">
        <v>31653</v>
      </c>
      <c r="N7" s="123"/>
      <c r="O7" s="123"/>
      <c r="P7" s="123"/>
    </row>
    <row r="8" spans="1:16" x14ac:dyDescent="0.25">
      <c r="A8" s="120">
        <v>1987</v>
      </c>
      <c r="B8" s="126"/>
      <c r="C8" s="125"/>
      <c r="D8" s="126"/>
      <c r="E8" s="125"/>
      <c r="F8" s="126">
        <v>0.59</v>
      </c>
      <c r="G8" s="125">
        <v>31832</v>
      </c>
      <c r="H8" s="126">
        <v>0.94</v>
      </c>
      <c r="I8" s="125">
        <v>31832</v>
      </c>
      <c r="J8" s="126">
        <v>1.38</v>
      </c>
      <c r="K8" s="125">
        <v>31833</v>
      </c>
      <c r="L8" s="126">
        <v>1.54</v>
      </c>
      <c r="M8" s="125">
        <v>31833</v>
      </c>
      <c r="N8" s="123"/>
      <c r="O8" s="123"/>
      <c r="P8" s="123"/>
    </row>
    <row r="9" spans="1:16" x14ac:dyDescent="0.25">
      <c r="A9" s="120">
        <v>1988</v>
      </c>
      <c r="B9" s="126">
        <v>0.47</v>
      </c>
      <c r="C9" s="162">
        <v>32160</v>
      </c>
      <c r="D9" s="126">
        <v>0.47</v>
      </c>
      <c r="E9" s="162">
        <v>32160</v>
      </c>
      <c r="F9" s="126">
        <v>0.47</v>
      </c>
      <c r="G9" s="162">
        <v>32160</v>
      </c>
      <c r="H9" s="126">
        <v>0.63</v>
      </c>
      <c r="I9" s="162">
        <v>32128</v>
      </c>
      <c r="J9" s="126">
        <v>1.02</v>
      </c>
      <c r="K9" s="162">
        <v>32129</v>
      </c>
      <c r="L9" s="126">
        <v>1.02</v>
      </c>
      <c r="M9" s="162">
        <v>32131</v>
      </c>
      <c r="N9" s="123"/>
      <c r="O9" s="123"/>
      <c r="P9" s="123"/>
    </row>
    <row r="10" spans="1:16" x14ac:dyDescent="0.25">
      <c r="A10" s="120">
        <v>1989</v>
      </c>
      <c r="B10" s="126">
        <v>0.31</v>
      </c>
      <c r="C10" s="162">
        <v>32512</v>
      </c>
      <c r="D10" s="126">
        <v>0.55000000000000004</v>
      </c>
      <c r="E10" s="162">
        <v>32710</v>
      </c>
      <c r="F10" s="126">
        <v>0.63</v>
      </c>
      <c r="G10" s="162">
        <v>32512</v>
      </c>
      <c r="H10" s="126">
        <v>0.83</v>
      </c>
      <c r="I10" s="162">
        <v>32512</v>
      </c>
      <c r="J10" s="126">
        <v>1.1000000000000001</v>
      </c>
      <c r="K10" s="162">
        <v>32593</v>
      </c>
      <c r="L10" s="126">
        <v>1.1000000000000001</v>
      </c>
      <c r="M10" s="162">
        <v>32595</v>
      </c>
      <c r="N10" s="123"/>
      <c r="O10" s="123"/>
      <c r="P10" s="123"/>
    </row>
    <row r="11" spans="1:16" x14ac:dyDescent="0.25">
      <c r="A11" s="120">
        <v>1990</v>
      </c>
      <c r="B11" s="126">
        <v>0.47</v>
      </c>
      <c r="C11" s="162">
        <v>33119</v>
      </c>
      <c r="D11" s="126">
        <v>0.59</v>
      </c>
      <c r="E11" s="162">
        <v>33119</v>
      </c>
      <c r="F11" s="126">
        <v>0.59</v>
      </c>
      <c r="G11" s="162">
        <v>33130</v>
      </c>
      <c r="H11" s="126">
        <v>0.71</v>
      </c>
      <c r="I11" s="162">
        <v>33099</v>
      </c>
      <c r="J11" s="126">
        <v>0.79</v>
      </c>
      <c r="K11" s="162">
        <v>33131</v>
      </c>
      <c r="L11" s="126">
        <v>0.98</v>
      </c>
      <c r="M11" s="162">
        <v>33100</v>
      </c>
      <c r="N11" s="123"/>
      <c r="O11" s="123"/>
      <c r="P11" s="123"/>
    </row>
    <row r="12" spans="1:16" x14ac:dyDescent="0.25">
      <c r="A12" s="120">
        <v>1991</v>
      </c>
      <c r="B12" s="126">
        <v>0.28000000000000003</v>
      </c>
      <c r="C12" s="162">
        <v>33484</v>
      </c>
      <c r="D12" s="126">
        <v>0.31</v>
      </c>
      <c r="E12" s="162">
        <v>33484</v>
      </c>
      <c r="F12" s="126">
        <v>0.47</v>
      </c>
      <c r="G12" s="162">
        <v>33242</v>
      </c>
      <c r="H12" s="126">
        <v>0.59</v>
      </c>
      <c r="I12" s="162">
        <v>33297</v>
      </c>
      <c r="J12" s="126">
        <v>1.02</v>
      </c>
      <c r="K12" s="162">
        <v>33298</v>
      </c>
      <c r="L12" s="126">
        <v>1.77</v>
      </c>
      <c r="M12" s="162">
        <v>33299</v>
      </c>
      <c r="N12" s="123"/>
      <c r="O12" s="123"/>
      <c r="P12" s="123"/>
    </row>
    <row r="13" spans="1:16" x14ac:dyDescent="0.25">
      <c r="A13" s="120">
        <v>1992</v>
      </c>
      <c r="B13" s="126">
        <v>0.71</v>
      </c>
      <c r="C13" s="162">
        <v>33747</v>
      </c>
      <c r="D13" s="126">
        <v>1.3</v>
      </c>
      <c r="E13" s="162">
        <v>33838</v>
      </c>
      <c r="F13" s="126">
        <v>1.73</v>
      </c>
      <c r="G13" s="162">
        <v>33838</v>
      </c>
      <c r="H13" s="126">
        <v>1.73</v>
      </c>
      <c r="I13" s="162">
        <v>33838</v>
      </c>
      <c r="J13" s="126">
        <v>1.73</v>
      </c>
      <c r="K13" s="162">
        <v>33838</v>
      </c>
      <c r="L13" s="126">
        <v>2.4</v>
      </c>
      <c r="M13" s="162">
        <v>33840</v>
      </c>
      <c r="N13" s="123"/>
      <c r="O13" s="123"/>
      <c r="P13" s="123"/>
    </row>
    <row r="14" spans="1:16" x14ac:dyDescent="0.25">
      <c r="A14" s="120">
        <v>1993</v>
      </c>
      <c r="B14" s="126">
        <v>0.43</v>
      </c>
      <c r="C14" s="162">
        <v>33987</v>
      </c>
      <c r="D14" s="126">
        <v>0.51</v>
      </c>
      <c r="E14" s="162">
        <v>33987</v>
      </c>
      <c r="F14" s="126">
        <v>0.67</v>
      </c>
      <c r="G14" s="162">
        <v>33980</v>
      </c>
      <c r="H14" s="126">
        <v>0.91</v>
      </c>
      <c r="I14" s="162">
        <v>33980</v>
      </c>
      <c r="J14" s="126">
        <v>1.57</v>
      </c>
      <c r="K14" s="162">
        <v>33980</v>
      </c>
      <c r="L14" s="126">
        <v>1.93</v>
      </c>
      <c r="M14" s="162">
        <v>33977</v>
      </c>
      <c r="N14" s="123"/>
      <c r="O14" s="123"/>
      <c r="P14" s="123"/>
    </row>
    <row r="15" spans="1:16" x14ac:dyDescent="0.25">
      <c r="A15" s="120">
        <v>1994</v>
      </c>
      <c r="B15" s="126">
        <v>0.31</v>
      </c>
      <c r="C15" s="162">
        <v>34478</v>
      </c>
      <c r="D15" s="126">
        <v>0.35</v>
      </c>
      <c r="E15" s="162">
        <v>34478</v>
      </c>
      <c r="F15" s="126">
        <v>0.59</v>
      </c>
      <c r="G15" s="162">
        <v>34287</v>
      </c>
      <c r="H15" s="126">
        <v>0.94</v>
      </c>
      <c r="I15" s="162">
        <v>34287</v>
      </c>
      <c r="J15" s="126">
        <v>2.2400000000000002</v>
      </c>
      <c r="K15" s="162">
        <v>34288</v>
      </c>
      <c r="L15" s="126">
        <v>3.5</v>
      </c>
      <c r="M15" s="162">
        <v>34288</v>
      </c>
      <c r="N15" s="123"/>
      <c r="O15" s="123"/>
      <c r="P15" s="123"/>
    </row>
    <row r="16" spans="1:16" x14ac:dyDescent="0.25">
      <c r="A16" s="120">
        <v>1995</v>
      </c>
      <c r="B16" s="126">
        <v>0.71</v>
      </c>
      <c r="C16" s="162">
        <v>34650</v>
      </c>
      <c r="D16" s="126">
        <v>0.71</v>
      </c>
      <c r="E16" s="162">
        <v>34650</v>
      </c>
      <c r="F16" s="126">
        <v>0.71</v>
      </c>
      <c r="G16" s="162">
        <v>34650</v>
      </c>
      <c r="H16" s="126">
        <v>0.91</v>
      </c>
      <c r="I16" s="162">
        <v>34704</v>
      </c>
      <c r="J16" s="126">
        <v>1.5</v>
      </c>
      <c r="K16" s="162">
        <v>34704</v>
      </c>
      <c r="L16" s="126">
        <v>1.65</v>
      </c>
      <c r="M16" s="162">
        <v>34706</v>
      </c>
      <c r="N16" s="123"/>
      <c r="O16" s="123"/>
      <c r="P16" s="123"/>
    </row>
    <row r="17" spans="1:16" x14ac:dyDescent="0.25">
      <c r="A17" s="120">
        <v>1996</v>
      </c>
      <c r="B17" s="126">
        <v>0.35</v>
      </c>
      <c r="C17" s="162">
        <v>35304</v>
      </c>
      <c r="D17" s="126">
        <v>0.71</v>
      </c>
      <c r="E17" s="162">
        <v>35304</v>
      </c>
      <c r="F17" s="126">
        <v>0.71</v>
      </c>
      <c r="G17" s="162">
        <v>35304</v>
      </c>
      <c r="H17" s="126">
        <v>0.71</v>
      </c>
      <c r="I17" s="162">
        <v>35304</v>
      </c>
      <c r="J17" s="126">
        <v>0.71</v>
      </c>
      <c r="K17" s="162">
        <v>35305</v>
      </c>
      <c r="L17" s="126">
        <v>0.79</v>
      </c>
      <c r="M17" s="162">
        <v>35307</v>
      </c>
      <c r="N17" s="123"/>
      <c r="O17" s="123"/>
      <c r="P17" s="123"/>
    </row>
    <row r="18" spans="1:16" x14ac:dyDescent="0.25">
      <c r="A18" s="120">
        <v>1997</v>
      </c>
      <c r="B18" s="126">
        <v>0.24</v>
      </c>
      <c r="C18" s="162">
        <v>35652</v>
      </c>
      <c r="D18" s="126">
        <v>0.39</v>
      </c>
      <c r="E18" s="162">
        <v>35443</v>
      </c>
      <c r="F18" s="126">
        <v>0.67</v>
      </c>
      <c r="G18" s="162">
        <v>35443</v>
      </c>
      <c r="H18" s="126">
        <v>1.1399999999999999</v>
      </c>
      <c r="I18" s="162">
        <v>35443</v>
      </c>
      <c r="J18" s="126">
        <v>1.38</v>
      </c>
      <c r="K18" s="162">
        <v>35444</v>
      </c>
      <c r="L18" s="126">
        <v>1.61</v>
      </c>
      <c r="M18" s="162">
        <v>35445</v>
      </c>
      <c r="N18" s="123"/>
      <c r="O18" s="123"/>
      <c r="P18" s="123"/>
    </row>
    <row r="19" spans="1:16" x14ac:dyDescent="0.25">
      <c r="A19" s="120">
        <v>1998</v>
      </c>
      <c r="B19" s="126">
        <v>0.39</v>
      </c>
      <c r="C19" s="162">
        <v>36035</v>
      </c>
      <c r="D19" s="126">
        <v>0.59</v>
      </c>
      <c r="E19" s="162">
        <v>36035</v>
      </c>
      <c r="F19" s="126">
        <v>0.59</v>
      </c>
      <c r="G19" s="162">
        <v>36035</v>
      </c>
      <c r="H19" s="126">
        <v>0.75</v>
      </c>
      <c r="I19" s="162">
        <v>35850</v>
      </c>
      <c r="J19" s="126">
        <v>1.1000000000000001</v>
      </c>
      <c r="K19" s="162">
        <v>35835</v>
      </c>
      <c r="L19" s="126">
        <v>1.1399999999999999</v>
      </c>
      <c r="M19" s="162">
        <v>35835</v>
      </c>
      <c r="N19" s="123"/>
      <c r="O19" s="123"/>
      <c r="P19" s="123"/>
    </row>
    <row r="20" spans="1:16" x14ac:dyDescent="0.25">
      <c r="A20" s="120">
        <v>1999</v>
      </c>
      <c r="B20" s="126">
        <v>0.63</v>
      </c>
      <c r="C20" s="162">
        <v>36364</v>
      </c>
      <c r="D20" s="126">
        <v>0.91</v>
      </c>
      <c r="E20" s="162">
        <v>36364</v>
      </c>
      <c r="F20" s="126">
        <v>0.91</v>
      </c>
      <c r="G20" s="162">
        <v>36364</v>
      </c>
      <c r="H20" s="126">
        <v>0.91</v>
      </c>
      <c r="I20" s="162">
        <v>36364</v>
      </c>
      <c r="J20" s="126">
        <v>0.98</v>
      </c>
      <c r="K20" s="162">
        <v>36365</v>
      </c>
      <c r="L20" s="126">
        <v>1.18</v>
      </c>
      <c r="M20" s="162">
        <v>36254</v>
      </c>
      <c r="N20" s="123"/>
      <c r="O20" s="123"/>
      <c r="P20" s="123"/>
    </row>
    <row r="21" spans="1:16" x14ac:dyDescent="0.25">
      <c r="A21" s="120">
        <v>2000</v>
      </c>
      <c r="B21" s="126">
        <v>0.28000000000000003</v>
      </c>
      <c r="C21" s="162">
        <v>36705</v>
      </c>
      <c r="D21" s="126">
        <v>0.43</v>
      </c>
      <c r="E21" s="162">
        <v>36705</v>
      </c>
      <c r="F21" s="126">
        <v>0.55000000000000004</v>
      </c>
      <c r="G21" s="162">
        <v>36591</v>
      </c>
      <c r="H21" s="126">
        <v>0.91</v>
      </c>
      <c r="I21" s="162">
        <v>36591</v>
      </c>
      <c r="J21" s="126">
        <v>1.73</v>
      </c>
      <c r="K21" s="162">
        <v>36591</v>
      </c>
      <c r="L21" s="126">
        <v>2.36</v>
      </c>
      <c r="M21" s="162">
        <v>36592</v>
      </c>
    </row>
    <row r="22" spans="1:16" x14ac:dyDescent="0.25">
      <c r="A22" s="120">
        <v>2001</v>
      </c>
      <c r="B22" s="126">
        <v>0.55000000000000004</v>
      </c>
      <c r="C22" s="162">
        <v>36818</v>
      </c>
      <c r="D22" s="126">
        <v>0.63</v>
      </c>
      <c r="E22" s="162">
        <v>36818</v>
      </c>
      <c r="F22" s="126">
        <v>0.87</v>
      </c>
      <c r="G22" s="162">
        <v>36826</v>
      </c>
      <c r="H22" s="126">
        <v>1.06</v>
      </c>
      <c r="I22" s="162">
        <v>36826</v>
      </c>
      <c r="J22" s="126">
        <v>1.26</v>
      </c>
      <c r="K22" s="162">
        <v>36827</v>
      </c>
      <c r="L22" s="126">
        <v>1.85</v>
      </c>
      <c r="M22" s="162">
        <v>36821</v>
      </c>
    </row>
    <row r="23" spans="1:16" x14ac:dyDescent="0.25">
      <c r="A23" s="120">
        <v>2002</v>
      </c>
      <c r="B23" s="126">
        <v>0.63</v>
      </c>
      <c r="C23" s="162">
        <v>37460</v>
      </c>
      <c r="D23" s="126">
        <v>0.98</v>
      </c>
      <c r="E23" s="162">
        <v>37460</v>
      </c>
      <c r="F23" s="126">
        <v>1.02</v>
      </c>
      <c r="G23" s="162">
        <v>37460</v>
      </c>
      <c r="H23" s="126">
        <v>1.02</v>
      </c>
      <c r="I23" s="162">
        <v>37460</v>
      </c>
      <c r="J23" s="126">
        <v>1.1399999999999999</v>
      </c>
      <c r="K23" s="162">
        <v>37230</v>
      </c>
      <c r="L23" s="126">
        <v>1.1399999999999999</v>
      </c>
      <c r="M23" s="162">
        <v>37232</v>
      </c>
    </row>
    <row r="24" spans="1:16" x14ac:dyDescent="0.25">
      <c r="A24" s="120">
        <v>2003</v>
      </c>
      <c r="B24" s="126">
        <v>0.2</v>
      </c>
      <c r="C24" s="162">
        <v>37847</v>
      </c>
      <c r="D24" s="126">
        <v>0.31</v>
      </c>
      <c r="E24" s="162">
        <v>37677</v>
      </c>
      <c r="F24" s="126">
        <v>0.43</v>
      </c>
      <c r="G24" s="162">
        <v>37696</v>
      </c>
      <c r="H24" s="126">
        <v>0.59</v>
      </c>
      <c r="I24" s="162">
        <v>37696</v>
      </c>
      <c r="J24" s="126">
        <v>0.87</v>
      </c>
      <c r="K24" s="162">
        <v>37666</v>
      </c>
      <c r="L24" s="126">
        <v>0.94</v>
      </c>
      <c r="M24" s="162">
        <v>37667</v>
      </c>
    </row>
    <row r="25" spans="1:16" x14ac:dyDescent="0.25">
      <c r="A25" s="120">
        <v>2004</v>
      </c>
      <c r="B25" s="126">
        <v>0.31</v>
      </c>
      <c r="C25" s="162">
        <v>38215</v>
      </c>
      <c r="D25" s="126">
        <v>0.55000000000000004</v>
      </c>
      <c r="E25" s="162">
        <v>38215</v>
      </c>
      <c r="F25" s="126">
        <v>0.83</v>
      </c>
      <c r="G25" s="162">
        <v>38079</v>
      </c>
      <c r="H25" s="126">
        <v>1.06</v>
      </c>
      <c r="I25" s="162">
        <v>38079</v>
      </c>
      <c r="J25" s="126">
        <v>1.97</v>
      </c>
      <c r="K25" s="162">
        <v>38051</v>
      </c>
      <c r="L25" s="126">
        <v>1.97</v>
      </c>
      <c r="M25" s="162">
        <v>38053</v>
      </c>
    </row>
    <row r="26" spans="1:16" x14ac:dyDescent="0.25">
      <c r="A26" s="120">
        <v>2005</v>
      </c>
      <c r="B26" s="126">
        <v>0.31</v>
      </c>
      <c r="C26" s="162">
        <v>38573</v>
      </c>
      <c r="D26" s="126">
        <v>0.43</v>
      </c>
      <c r="E26" s="162">
        <v>38573</v>
      </c>
      <c r="F26" s="126">
        <v>0.79</v>
      </c>
      <c r="G26" s="162">
        <v>38402</v>
      </c>
      <c r="H26" s="126">
        <v>1.02</v>
      </c>
      <c r="I26" s="162">
        <v>38402</v>
      </c>
      <c r="J26" s="126">
        <v>1.65</v>
      </c>
      <c r="K26" s="162">
        <v>38395</v>
      </c>
      <c r="L26" s="126">
        <v>2.2799999999999998</v>
      </c>
      <c r="M26" s="162">
        <v>38396</v>
      </c>
    </row>
    <row r="27" spans="1:16" x14ac:dyDescent="0.25">
      <c r="A27" s="120">
        <v>2006</v>
      </c>
      <c r="B27" s="126">
        <v>0.43</v>
      </c>
      <c r="C27" s="162">
        <v>38950</v>
      </c>
      <c r="D27" s="126">
        <v>0.59</v>
      </c>
      <c r="E27" s="162">
        <v>38950</v>
      </c>
      <c r="F27" s="126">
        <v>0.59</v>
      </c>
      <c r="G27" s="162">
        <v>38950</v>
      </c>
      <c r="H27" s="126">
        <v>0.94</v>
      </c>
      <c r="I27" s="162">
        <v>38787</v>
      </c>
      <c r="J27" s="126">
        <v>2.09</v>
      </c>
      <c r="K27" s="162">
        <v>38788</v>
      </c>
      <c r="L27" s="126">
        <v>2.09</v>
      </c>
      <c r="M27" s="162">
        <v>38789</v>
      </c>
    </row>
    <row r="28" spans="1:16" x14ac:dyDescent="0.25">
      <c r="A28" s="120">
        <v>2007</v>
      </c>
      <c r="B28" s="126">
        <v>0.31</v>
      </c>
      <c r="C28" s="162">
        <v>39341</v>
      </c>
      <c r="D28" s="126">
        <v>0.43</v>
      </c>
      <c r="E28" s="162">
        <v>39163</v>
      </c>
      <c r="F28" s="126">
        <v>0.55000000000000004</v>
      </c>
      <c r="G28" s="162">
        <v>39163</v>
      </c>
      <c r="H28" s="126">
        <v>0.55000000000000004</v>
      </c>
      <c r="I28" s="162">
        <v>39163</v>
      </c>
      <c r="J28" s="126">
        <v>0.83</v>
      </c>
      <c r="K28" s="162">
        <v>39164</v>
      </c>
      <c r="L28" s="126">
        <v>0.98</v>
      </c>
      <c r="M28" s="162">
        <v>39166</v>
      </c>
    </row>
    <row r="29" spans="1:16" x14ac:dyDescent="0.25">
      <c r="A29" s="120">
        <v>2008</v>
      </c>
      <c r="B29" s="126">
        <v>0.35</v>
      </c>
      <c r="C29" s="162">
        <v>39687</v>
      </c>
      <c r="D29" s="126">
        <v>0.59</v>
      </c>
      <c r="E29" s="162">
        <v>29460</v>
      </c>
      <c r="F29" s="126">
        <v>1.02</v>
      </c>
      <c r="G29" s="162">
        <v>39687</v>
      </c>
      <c r="H29" s="126">
        <v>1.3</v>
      </c>
      <c r="I29" s="162">
        <v>39424</v>
      </c>
      <c r="J29" s="126">
        <v>2.17</v>
      </c>
      <c r="K29" s="162">
        <v>39417</v>
      </c>
      <c r="L29" s="126">
        <v>2.2400000000000002</v>
      </c>
      <c r="M29" s="162">
        <v>39419</v>
      </c>
    </row>
    <row r="30" spans="1:16" x14ac:dyDescent="0.25">
      <c r="A30" s="120">
        <v>2009</v>
      </c>
      <c r="B30" s="126">
        <v>0.63</v>
      </c>
      <c r="C30" s="162">
        <v>40061</v>
      </c>
      <c r="D30" s="126">
        <v>1.1399999999999999</v>
      </c>
      <c r="E30" s="162">
        <v>40061</v>
      </c>
      <c r="F30" s="126">
        <v>1.38</v>
      </c>
      <c r="G30" s="162">
        <v>40061</v>
      </c>
      <c r="H30" s="126">
        <v>1.38</v>
      </c>
      <c r="I30" s="162">
        <v>40061</v>
      </c>
      <c r="J30" s="126">
        <v>1.38</v>
      </c>
      <c r="K30" s="162">
        <v>40062</v>
      </c>
      <c r="L30" s="126">
        <v>2.09</v>
      </c>
      <c r="M30" s="162">
        <v>40062</v>
      </c>
    </row>
    <row r="31" spans="1:16" x14ac:dyDescent="0.25">
      <c r="A31" s="120">
        <v>2010</v>
      </c>
      <c r="B31" s="126">
        <v>0.71</v>
      </c>
      <c r="C31" s="162">
        <v>40407</v>
      </c>
      <c r="D31" s="126">
        <v>1.77</v>
      </c>
      <c r="E31" s="162">
        <v>40407</v>
      </c>
      <c r="F31" s="126">
        <v>1.93</v>
      </c>
      <c r="G31" s="162">
        <v>40407</v>
      </c>
      <c r="H31" s="126">
        <v>1.93</v>
      </c>
      <c r="I31" s="162">
        <v>40407</v>
      </c>
      <c r="J31" s="126">
        <v>1.93</v>
      </c>
      <c r="K31" s="162">
        <v>40408</v>
      </c>
      <c r="L31" s="126">
        <v>3.35</v>
      </c>
      <c r="M31" s="162">
        <v>40199</v>
      </c>
    </row>
    <row r="32" spans="1:16" x14ac:dyDescent="0.25">
      <c r="A32" s="120">
        <v>2011</v>
      </c>
      <c r="B32" s="126">
        <v>0.35</v>
      </c>
      <c r="C32" s="162">
        <v>40456</v>
      </c>
      <c r="D32" s="126">
        <v>0.39</v>
      </c>
      <c r="E32" s="162">
        <v>40456</v>
      </c>
      <c r="F32" s="126">
        <v>0.43</v>
      </c>
      <c r="G32" s="162">
        <v>40456</v>
      </c>
      <c r="H32" s="126">
        <v>0.59</v>
      </c>
      <c r="I32" s="162">
        <v>40456</v>
      </c>
      <c r="J32" s="126">
        <v>0.83</v>
      </c>
      <c r="K32" s="162">
        <v>40456</v>
      </c>
      <c r="L32" s="126">
        <v>0.91</v>
      </c>
      <c r="M32" s="162">
        <v>40456</v>
      </c>
    </row>
    <row r="33" spans="1:13" x14ac:dyDescent="0.25">
      <c r="A33" s="120">
        <v>2012</v>
      </c>
      <c r="B33" s="126">
        <v>0.59</v>
      </c>
      <c r="C33" s="162">
        <v>41159</v>
      </c>
      <c r="D33" s="126">
        <v>0.91</v>
      </c>
      <c r="E33" s="162">
        <v>41159</v>
      </c>
      <c r="F33" s="126">
        <v>1.1399999999999999</v>
      </c>
      <c r="G33" s="162">
        <v>41159</v>
      </c>
      <c r="H33" s="126">
        <v>1.5</v>
      </c>
      <c r="I33" s="162">
        <v>41159</v>
      </c>
      <c r="J33" s="126">
        <v>1.5</v>
      </c>
      <c r="K33" s="162">
        <v>41159</v>
      </c>
      <c r="L33" s="126">
        <v>2.2000000000000002</v>
      </c>
      <c r="M33" s="162">
        <v>40892</v>
      </c>
    </row>
    <row r="34" spans="1:13" x14ac:dyDescent="0.25">
      <c r="A34" s="120">
        <v>2013</v>
      </c>
      <c r="B34" s="126">
        <v>0.79</v>
      </c>
      <c r="C34" s="162">
        <v>41516</v>
      </c>
      <c r="D34" s="126">
        <v>1.3</v>
      </c>
      <c r="E34" s="162">
        <v>41516</v>
      </c>
      <c r="F34" s="126">
        <v>1.46</v>
      </c>
      <c r="G34" s="162">
        <v>41516</v>
      </c>
      <c r="H34" s="126">
        <v>1.65</v>
      </c>
      <c r="I34" s="162">
        <v>41516</v>
      </c>
      <c r="J34" s="126">
        <v>1.65</v>
      </c>
      <c r="K34" s="162">
        <v>41516</v>
      </c>
      <c r="L34" s="126">
        <v>1.65</v>
      </c>
      <c r="M34" s="162">
        <v>41516</v>
      </c>
    </row>
    <row r="35" spans="1:13" x14ac:dyDescent="0.25">
      <c r="A35" s="120">
        <v>2014</v>
      </c>
      <c r="B35" s="126">
        <v>0.47</v>
      </c>
      <c r="C35" s="162">
        <v>41890</v>
      </c>
      <c r="D35" s="126">
        <v>1.02</v>
      </c>
      <c r="E35" s="162">
        <v>41890</v>
      </c>
      <c r="F35" s="126">
        <v>1.89</v>
      </c>
      <c r="G35" s="162">
        <v>41890</v>
      </c>
      <c r="H35" s="126">
        <v>3.03</v>
      </c>
      <c r="I35" s="162">
        <v>41890</v>
      </c>
      <c r="J35" s="126">
        <v>3.58</v>
      </c>
      <c r="K35" s="162">
        <v>41890</v>
      </c>
      <c r="L35" s="126">
        <v>3.58</v>
      </c>
      <c r="M35" s="162">
        <v>41890</v>
      </c>
    </row>
    <row r="36" spans="1:13" x14ac:dyDescent="0.25">
      <c r="A36" s="120">
        <v>2015</v>
      </c>
      <c r="B36" s="126">
        <v>0.59</v>
      </c>
      <c r="C36" s="162">
        <v>42216</v>
      </c>
      <c r="D36" s="126">
        <v>1.06</v>
      </c>
      <c r="E36" s="162">
        <v>42216</v>
      </c>
      <c r="F36" s="126">
        <v>1.06</v>
      </c>
      <c r="G36" s="162">
        <v>42216</v>
      </c>
      <c r="H36" s="126">
        <v>1.06</v>
      </c>
      <c r="I36" s="162">
        <v>42216</v>
      </c>
      <c r="J36" s="126">
        <v>1.34</v>
      </c>
      <c r="K36" s="162">
        <v>42034</v>
      </c>
      <c r="L36" s="126">
        <v>1.57</v>
      </c>
      <c r="M36" s="162">
        <v>42034</v>
      </c>
    </row>
    <row r="37" spans="1:13" x14ac:dyDescent="0.25">
      <c r="A37" s="120">
        <v>2016</v>
      </c>
      <c r="B37" s="126">
        <v>0.83</v>
      </c>
      <c r="C37" s="162">
        <v>42591</v>
      </c>
      <c r="D37" s="126">
        <v>1.65</v>
      </c>
      <c r="E37" s="162">
        <v>42591</v>
      </c>
      <c r="F37" s="126">
        <v>1.81</v>
      </c>
      <c r="G37" s="162">
        <v>42591</v>
      </c>
      <c r="H37" s="126">
        <v>1.81</v>
      </c>
      <c r="I37" s="162">
        <v>42592</v>
      </c>
      <c r="J37" s="126">
        <v>1.81</v>
      </c>
      <c r="K37" s="162">
        <v>42592</v>
      </c>
      <c r="L37" s="126">
        <v>2.09</v>
      </c>
      <c r="M37" s="162">
        <v>42376</v>
      </c>
    </row>
    <row r="38" spans="1:13" x14ac:dyDescent="0.25">
      <c r="A38" s="120">
        <v>2017</v>
      </c>
      <c r="B38" s="126">
        <v>0.47</v>
      </c>
      <c r="C38" s="162">
        <v>42937</v>
      </c>
      <c r="D38" s="126">
        <v>0.71</v>
      </c>
      <c r="E38" s="162">
        <v>42940</v>
      </c>
      <c r="F38" s="126">
        <v>1.34</v>
      </c>
      <c r="G38" s="162">
        <v>42940</v>
      </c>
      <c r="H38" s="126">
        <v>1.42</v>
      </c>
      <c r="I38" s="162">
        <v>42940</v>
      </c>
      <c r="J38" s="126">
        <v>1.61</v>
      </c>
      <c r="K38" s="162">
        <v>42940</v>
      </c>
      <c r="L38" s="126">
        <v>2.2000000000000002</v>
      </c>
      <c r="M38" s="162">
        <v>42940</v>
      </c>
    </row>
    <row r="39" spans="1:13" x14ac:dyDescent="0.25">
      <c r="A39" s="120">
        <v>2018</v>
      </c>
      <c r="B39" s="126">
        <v>0.59</v>
      </c>
      <c r="C39" s="162">
        <v>43335</v>
      </c>
      <c r="D39" s="126">
        <v>0.83</v>
      </c>
      <c r="E39" s="162">
        <v>43335</v>
      </c>
      <c r="F39" s="126">
        <v>0.83</v>
      </c>
      <c r="G39" s="162">
        <v>43335</v>
      </c>
      <c r="H39" s="126">
        <v>0.83</v>
      </c>
      <c r="I39" s="162">
        <v>43335</v>
      </c>
      <c r="J39" s="126">
        <v>1.02</v>
      </c>
      <c r="K39" s="162">
        <v>43322</v>
      </c>
      <c r="L39" s="126">
        <v>1.1399999999999999</v>
      </c>
      <c r="M39" s="162">
        <v>43322</v>
      </c>
    </row>
    <row r="40" spans="1:13" x14ac:dyDescent="0.25">
      <c r="A40" s="120">
        <v>2019</v>
      </c>
      <c r="B40" s="126">
        <v>0.47</v>
      </c>
      <c r="C40" s="162">
        <v>43676</v>
      </c>
      <c r="D40" s="126">
        <v>0.75</v>
      </c>
      <c r="E40" s="162">
        <v>43386</v>
      </c>
      <c r="F40" s="126">
        <v>1.1399999999999999</v>
      </c>
      <c r="G40" s="162">
        <v>43386</v>
      </c>
      <c r="H40" s="126">
        <v>1.42</v>
      </c>
      <c r="I40" s="162">
        <v>43386</v>
      </c>
      <c r="J40" s="126">
        <v>2.44</v>
      </c>
      <c r="K40" s="162">
        <v>43517</v>
      </c>
      <c r="L40" s="126">
        <v>2.68</v>
      </c>
      <c r="M40" s="162">
        <v>43517</v>
      </c>
    </row>
    <row r="41" spans="1:13" x14ac:dyDescent="0.25">
      <c r="A41" s="120">
        <v>2020</v>
      </c>
      <c r="B41" s="126">
        <v>0.24</v>
      </c>
      <c r="C41" s="162">
        <v>43824</v>
      </c>
      <c r="D41" s="126">
        <v>0.35</v>
      </c>
      <c r="E41" s="162">
        <v>43798</v>
      </c>
      <c r="F41" s="126">
        <v>0.79</v>
      </c>
      <c r="G41" s="162">
        <v>43798</v>
      </c>
      <c r="H41" s="126">
        <v>0.91</v>
      </c>
      <c r="I41" s="162">
        <v>43798</v>
      </c>
      <c r="J41" s="126">
        <v>1.1000000000000001</v>
      </c>
      <c r="K41" s="162">
        <v>43883</v>
      </c>
      <c r="L41" s="126">
        <v>1.85</v>
      </c>
      <c r="M41" s="162">
        <v>43789</v>
      </c>
    </row>
    <row r="42" spans="1:13" x14ac:dyDescent="0.25">
      <c r="A42" s="120">
        <v>2021</v>
      </c>
      <c r="B42" s="126">
        <v>0.55000000000000004</v>
      </c>
      <c r="C42" s="162">
        <v>44424</v>
      </c>
      <c r="D42" s="126">
        <v>0.98</v>
      </c>
      <c r="E42" s="162">
        <v>44421</v>
      </c>
      <c r="F42" s="126">
        <v>1.1399999999999999</v>
      </c>
      <c r="G42" s="162">
        <v>44422</v>
      </c>
      <c r="H42" s="126">
        <v>1.34</v>
      </c>
      <c r="I42" s="162">
        <v>44422</v>
      </c>
      <c r="J42" s="126">
        <v>1.46</v>
      </c>
      <c r="K42" s="162">
        <v>44422</v>
      </c>
      <c r="L42" s="126">
        <v>2.83</v>
      </c>
      <c r="M42" s="162">
        <v>44422</v>
      </c>
    </row>
    <row r="43" spans="1:13" x14ac:dyDescent="0.25">
      <c r="A43" s="120">
        <v>2022</v>
      </c>
      <c r="B43" s="126">
        <v>0.51</v>
      </c>
      <c r="C43" s="162">
        <v>44770</v>
      </c>
      <c r="D43" s="126">
        <v>0.75</v>
      </c>
      <c r="E43" s="162">
        <v>44770</v>
      </c>
      <c r="F43" s="126">
        <v>0.75</v>
      </c>
      <c r="G43" s="162">
        <v>44770</v>
      </c>
      <c r="H43" s="126">
        <v>0.87</v>
      </c>
      <c r="I43" s="162">
        <v>44554</v>
      </c>
      <c r="J43" s="126">
        <v>1.54</v>
      </c>
      <c r="K43" s="162">
        <v>44554</v>
      </c>
      <c r="L43" s="126">
        <v>1.54</v>
      </c>
      <c r="M43" s="162">
        <v>44554</v>
      </c>
    </row>
    <row r="44" spans="1:13" x14ac:dyDescent="0.25">
      <c r="A44" s="120">
        <v>2023</v>
      </c>
      <c r="B44" s="126">
        <v>0.59</v>
      </c>
      <c r="C44" s="162">
        <v>45133</v>
      </c>
      <c r="D44" s="126">
        <v>0.87</v>
      </c>
      <c r="E44" s="162">
        <v>45133</v>
      </c>
      <c r="F44" s="126">
        <v>0.87</v>
      </c>
      <c r="G44" s="162">
        <v>45133</v>
      </c>
      <c r="H44" s="126">
        <v>0.84</v>
      </c>
      <c r="I44" s="162">
        <v>45133</v>
      </c>
      <c r="J44" s="126">
        <v>1.5</v>
      </c>
      <c r="K44" s="162">
        <v>44898</v>
      </c>
      <c r="L44" s="126">
        <v>1.5</v>
      </c>
      <c r="M44" s="162">
        <v>44898</v>
      </c>
    </row>
    <row r="45" spans="1:13" x14ac:dyDescent="0.25">
      <c r="A45" s="120">
        <v>2024</v>
      </c>
      <c r="B45" s="126">
        <v>0.35</v>
      </c>
      <c r="C45" s="162">
        <v>45498</v>
      </c>
      <c r="D45" s="126">
        <v>0.71</v>
      </c>
      <c r="E45" s="162">
        <v>45324</v>
      </c>
      <c r="F45" s="126">
        <v>1.3</v>
      </c>
      <c r="G45" s="162">
        <v>45324</v>
      </c>
      <c r="H45" s="126">
        <v>1.69</v>
      </c>
      <c r="I45" s="162">
        <v>45324</v>
      </c>
      <c r="J45" s="126">
        <v>1.73</v>
      </c>
      <c r="K45" s="162">
        <v>45324</v>
      </c>
      <c r="L45" s="126">
        <v>1.73</v>
      </c>
      <c r="M45" s="162">
        <v>45324</v>
      </c>
    </row>
    <row r="46" spans="1:13" ht="15.75" thickBot="1" x14ac:dyDescent="0.3">
      <c r="A46" s="120">
        <v>2025</v>
      </c>
      <c r="B46" s="127">
        <v>0.16</v>
      </c>
      <c r="C46" s="162">
        <v>45927</v>
      </c>
      <c r="D46" s="127">
        <v>0.28000000000000003</v>
      </c>
      <c r="E46" s="162">
        <v>45583</v>
      </c>
      <c r="F46" s="127">
        <v>0.35</v>
      </c>
      <c r="G46" s="162">
        <v>45723</v>
      </c>
      <c r="H46" s="127">
        <v>0.51</v>
      </c>
      <c r="I46" s="162">
        <v>45723</v>
      </c>
      <c r="J46" s="127">
        <v>0.55000000000000004</v>
      </c>
      <c r="K46" s="162">
        <v>45724</v>
      </c>
      <c r="L46" s="127">
        <v>0.75</v>
      </c>
      <c r="M46" s="162">
        <v>45929</v>
      </c>
    </row>
    <row r="47" spans="1:13" x14ac:dyDescent="0.25">
      <c r="A47" s="128"/>
      <c r="B47" s="129"/>
      <c r="C47" s="162"/>
      <c r="D47" s="129"/>
      <c r="E47" s="162"/>
      <c r="F47" s="129"/>
      <c r="G47" s="162"/>
      <c r="H47" s="129"/>
      <c r="I47" s="162"/>
      <c r="J47" s="129"/>
      <c r="K47" s="162"/>
      <c r="L47" s="129"/>
      <c r="M47" s="162"/>
    </row>
    <row r="48" spans="1:13" x14ac:dyDescent="0.25">
      <c r="A48" s="120" t="s">
        <v>106</v>
      </c>
      <c r="B48" s="121">
        <f>MAX(B3:B46)</f>
        <v>0.83</v>
      </c>
      <c r="C48" s="163">
        <f>VLOOKUP(MAX($B$3:$B$46), $B$3:$C$46, 2, FALSE)</f>
        <v>42591</v>
      </c>
      <c r="D48" s="121">
        <f>MAX(D3:D46)</f>
        <v>1.77</v>
      </c>
      <c r="E48" s="163">
        <f>VLOOKUP(MAX($D$3:$D$46), $D$3:$E$46, 2, FALSE)</f>
        <v>40407</v>
      </c>
      <c r="F48" s="121">
        <f>MAX(F3:F46)</f>
        <v>1.93</v>
      </c>
      <c r="G48" s="163">
        <f>VLOOKUP(MAX($F$3:$F$46), $F$3:$G$46, 2, FALSE)</f>
        <v>40407</v>
      </c>
      <c r="H48" s="121">
        <f>MAX(H3:H46)</f>
        <v>3.03</v>
      </c>
      <c r="I48" s="163">
        <f>VLOOKUP(MAX($H$3:$H$46), $H$3:$I$46, 2, FALSE)</f>
        <v>41890</v>
      </c>
      <c r="J48" s="121">
        <f>MAX(J3:J46)</f>
        <v>3.58</v>
      </c>
      <c r="K48" s="163">
        <f>VLOOKUP(MAX($J$3:$J$46), $J$3:$K$46, 2, FALSE)</f>
        <v>41890</v>
      </c>
      <c r="L48" s="121">
        <f>MAX(L3:L46)</f>
        <v>3.58</v>
      </c>
      <c r="M48" s="163">
        <f>VLOOKUP(MAX($L$3:$L$46), $L$3:$M$46, 2, FALSE)</f>
        <v>41890</v>
      </c>
    </row>
    <row r="50" spans="1:13" x14ac:dyDescent="0.25">
      <c r="A50" s="130" t="s">
        <v>110</v>
      </c>
      <c r="B50" s="131">
        <f>AVERAGE(B3:B45)</f>
        <v>0.47027027027027041</v>
      </c>
      <c r="C50" s="132"/>
      <c r="D50" s="131">
        <f>AVERAGE(D3:D45)</f>
        <v>0.74378378378378374</v>
      </c>
      <c r="E50" s="132"/>
      <c r="F50" s="131">
        <f>AVERAGE(F3:F45)</f>
        <v>0.93674418604651144</v>
      </c>
      <c r="G50" s="132"/>
      <c r="H50" s="131">
        <f>AVERAGE(H3:H45)</f>
        <v>1.1200000000000001</v>
      </c>
      <c r="I50" s="132"/>
      <c r="J50" s="131">
        <f>AVERAGE(J3:J45)</f>
        <v>1.458372093023256</v>
      </c>
      <c r="K50" s="132"/>
      <c r="L50" s="133">
        <f>AVERAGE(L3:L45)</f>
        <v>1.7779069767441862</v>
      </c>
      <c r="M50" s="134" t="s">
        <v>111</v>
      </c>
    </row>
    <row r="51" spans="1:13" x14ac:dyDescent="0.25">
      <c r="A51" s="135" t="s">
        <v>112</v>
      </c>
      <c r="B51" s="136">
        <f>STDEV(B3:B45)</f>
        <v>0.16664143953221591</v>
      </c>
      <c r="C51" s="137"/>
      <c r="D51" s="136">
        <f>STDEV(D3:D45)</f>
        <v>0.35612381859989983</v>
      </c>
      <c r="E51" s="137"/>
      <c r="F51" s="136">
        <f>STDEV(F3:F45)</f>
        <v>0.39744853473501696</v>
      </c>
      <c r="G51" s="137"/>
      <c r="H51" s="136">
        <f>STDEV(H3:H45)</f>
        <v>0.46635363650958439</v>
      </c>
      <c r="I51" s="137"/>
      <c r="J51" s="136">
        <f>STDEV(J3:J45)</f>
        <v>0.53898021092994297</v>
      </c>
      <c r="K51" s="137"/>
      <c r="L51" s="138">
        <f>STDEV(L3:L45)</f>
        <v>0.69462754027757279</v>
      </c>
      <c r="M51" s="139"/>
    </row>
    <row r="52" spans="1:13" ht="18" x14ac:dyDescent="0.35">
      <c r="A52" s="140" t="s">
        <v>113</v>
      </c>
      <c r="B52" s="141">
        <v>1.29</v>
      </c>
      <c r="C52" s="142"/>
      <c r="D52" s="141">
        <v>2.15</v>
      </c>
      <c r="E52" s="142"/>
      <c r="F52" s="141">
        <v>2.42</v>
      </c>
      <c r="G52" s="142"/>
      <c r="H52" s="141">
        <v>2.68</v>
      </c>
      <c r="I52" s="142"/>
      <c r="J52" s="141">
        <v>3.98</v>
      </c>
      <c r="K52" s="142"/>
      <c r="L52" s="141">
        <v>5.31</v>
      </c>
      <c r="M52" s="143" t="s">
        <v>114</v>
      </c>
    </row>
  </sheetData>
  <conditionalFormatting sqref="B3:B46">
    <cfRule type="top10" dxfId="5" priority="1" rank="1"/>
  </conditionalFormatting>
  <conditionalFormatting sqref="D3:D46">
    <cfRule type="top10" dxfId="4" priority="2" rank="1"/>
  </conditionalFormatting>
  <conditionalFormatting sqref="F3:F46">
    <cfRule type="top10" dxfId="3" priority="3" rank="1"/>
  </conditionalFormatting>
  <conditionalFormatting sqref="H3:H46">
    <cfRule type="top10" dxfId="2" priority="4" rank="1"/>
  </conditionalFormatting>
  <conditionalFormatting sqref="J3:J46">
    <cfRule type="top10" dxfId="1" priority="5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4" t="s">
        <v>115</v>
      </c>
      <c r="B1" s="174"/>
      <c r="C1" s="174"/>
      <c r="D1" s="174"/>
      <c r="E1" s="174"/>
    </row>
    <row r="2" spans="1:12" ht="18.75" thickBot="1" x14ac:dyDescent="0.4">
      <c r="A2" s="144" t="s">
        <v>116</v>
      </c>
      <c r="B2" s="145" t="s">
        <v>117</v>
      </c>
      <c r="C2" s="145" t="s">
        <v>125</v>
      </c>
      <c r="D2" s="146" t="s">
        <v>126</v>
      </c>
      <c r="E2" s="147" t="s">
        <v>118</v>
      </c>
      <c r="G2" s="128"/>
      <c r="H2" s="128"/>
      <c r="I2" s="128"/>
      <c r="J2" s="128"/>
      <c r="K2" s="128"/>
      <c r="L2" s="128"/>
    </row>
    <row r="3" spans="1:12" x14ac:dyDescent="0.25">
      <c r="A3" s="148">
        <v>0.25</v>
      </c>
      <c r="B3" s="149">
        <f>FREQ!B48</f>
        <v>0.83</v>
      </c>
      <c r="C3" s="154">
        <f>Meta_Stats!D31</f>
        <v>11</v>
      </c>
      <c r="D3" s="151">
        <f>LOG(C3)</f>
        <v>1.0413926851582251</v>
      </c>
      <c r="E3" s="150">
        <f>FREQ!B52</f>
        <v>1.29</v>
      </c>
    </row>
    <row r="4" spans="1:12" x14ac:dyDescent="0.25">
      <c r="A4" s="148">
        <v>1</v>
      </c>
      <c r="B4" s="149">
        <f>FREQ!D48</f>
        <v>1.77</v>
      </c>
      <c r="C4" s="154">
        <f>Meta_Stats!D32</f>
        <v>33</v>
      </c>
      <c r="D4" s="151">
        <f t="shared" ref="D4:D8" si="0">LOG(C4)</f>
        <v>1.5185139398778875</v>
      </c>
      <c r="E4" s="150">
        <f>FREQ!D52</f>
        <v>2.15</v>
      </c>
    </row>
    <row r="5" spans="1:12" x14ac:dyDescent="0.25">
      <c r="A5" s="148">
        <v>3</v>
      </c>
      <c r="B5" s="149">
        <f>FREQ!F48</f>
        <v>1.93</v>
      </c>
      <c r="C5" s="154">
        <f>Meta_Stats!D33</f>
        <v>30</v>
      </c>
      <c r="D5" s="151">
        <f t="shared" si="0"/>
        <v>1.4771212547196624</v>
      </c>
      <c r="E5" s="150">
        <f>FREQ!F52</f>
        <v>2.42</v>
      </c>
    </row>
    <row r="6" spans="1:12" x14ac:dyDescent="0.25">
      <c r="A6" s="148">
        <v>6</v>
      </c>
      <c r="B6" s="149">
        <f>FREQ!H48</f>
        <v>3.03</v>
      </c>
      <c r="C6" s="154">
        <f>Meta_Stats!D34</f>
        <v>230</v>
      </c>
      <c r="D6" s="151">
        <f t="shared" si="0"/>
        <v>2.3617278360175931</v>
      </c>
      <c r="E6" s="150">
        <f>FREQ!H52</f>
        <v>2.68</v>
      </c>
    </row>
    <row r="7" spans="1:12" x14ac:dyDescent="0.25">
      <c r="A7" s="148">
        <v>24</v>
      </c>
      <c r="B7" s="149">
        <f>FREQ!J48</f>
        <v>3.58</v>
      </c>
      <c r="C7" s="154">
        <f>Meta_Stats!D35</f>
        <v>55</v>
      </c>
      <c r="D7" s="151">
        <f t="shared" si="0"/>
        <v>1.7403626894942439</v>
      </c>
      <c r="E7" s="150">
        <f>FREQ!J52</f>
        <v>3.98</v>
      </c>
    </row>
    <row r="8" spans="1:12" x14ac:dyDescent="0.25">
      <c r="A8" s="148">
        <v>72</v>
      </c>
      <c r="B8" s="149">
        <f>FREQ!L48</f>
        <v>3.58</v>
      </c>
      <c r="C8" s="154">
        <f>Meta_Stats!D36</f>
        <v>14</v>
      </c>
      <c r="D8" s="155">
        <f t="shared" si="0"/>
        <v>1.146128035678238</v>
      </c>
      <c r="E8" s="150">
        <f>FREQ!L52</f>
        <v>5.31</v>
      </c>
    </row>
    <row r="9" spans="1:12" x14ac:dyDescent="0.25">
      <c r="D9" s="149">
        <f>10^(AVERAGE(D3:D8))</f>
        <v>35.281015213460925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4"/>
  <sheetViews>
    <sheetView zoomScale="90" zoomScaleNormal="90" workbookViewId="0">
      <selection activeCell="G41" sqref="G4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5" t="s">
        <v>127</v>
      </c>
      <c r="D2" s="175"/>
    </row>
    <row r="3" spans="1:4" x14ac:dyDescent="0.25">
      <c r="A3">
        <v>2023</v>
      </c>
      <c r="C3">
        <v>1985</v>
      </c>
      <c r="D3">
        <f>COUNTIF('1985'!$B1:$B366,"&gt;.01")</f>
        <v>41</v>
      </c>
    </row>
    <row r="4" spans="1:4" x14ac:dyDescent="0.25">
      <c r="A4">
        <v>2022</v>
      </c>
      <c r="C4">
        <v>1986</v>
      </c>
      <c r="D4">
        <f>COUNTIF('1986'!$B1:$B366,"&gt;.01")</f>
        <v>32</v>
      </c>
    </row>
    <row r="5" spans="1:4" x14ac:dyDescent="0.25">
      <c r="A5">
        <v>2021</v>
      </c>
      <c r="C5">
        <v>1987</v>
      </c>
      <c r="D5">
        <f>COUNTIF('1987'!$B1:$B366,"&gt;.01")</f>
        <v>24</v>
      </c>
    </row>
    <row r="6" spans="1:4" x14ac:dyDescent="0.25">
      <c r="A6">
        <v>2020</v>
      </c>
      <c r="C6">
        <v>1988</v>
      </c>
      <c r="D6">
        <f>COUNTIF('1988'!$B1:$B366,"&gt;.01")</f>
        <v>26</v>
      </c>
    </row>
    <row r="7" spans="1:4" x14ac:dyDescent="0.25">
      <c r="A7">
        <v>2019</v>
      </c>
      <c r="C7">
        <v>1989</v>
      </c>
      <c r="D7">
        <f>COUNTIF('1989'!$B1:$B366,"&gt;.01")</f>
        <v>20</v>
      </c>
    </row>
    <row r="8" spans="1:4" x14ac:dyDescent="0.25">
      <c r="A8">
        <v>2018</v>
      </c>
      <c r="C8">
        <v>1990</v>
      </c>
      <c r="D8">
        <f>COUNTIF('1990'!$B1:$B366,"&gt;.01")</f>
        <v>36</v>
      </c>
    </row>
    <row r="9" spans="1:4" x14ac:dyDescent="0.25">
      <c r="A9">
        <v>2017</v>
      </c>
      <c r="C9">
        <v>1991</v>
      </c>
      <c r="D9">
        <f>COUNTIF('1991'!$B1:$B366,"&gt;.01")</f>
        <v>27</v>
      </c>
    </row>
    <row r="10" spans="1:4" x14ac:dyDescent="0.25">
      <c r="A10">
        <v>2016</v>
      </c>
      <c r="C10">
        <v>1992</v>
      </c>
      <c r="D10">
        <f>COUNTIF('1992'!$B1:$B366,"&gt;.01")</f>
        <v>50</v>
      </c>
    </row>
    <row r="11" spans="1:4" x14ac:dyDescent="0.25">
      <c r="A11">
        <v>2015</v>
      </c>
      <c r="C11">
        <v>1993</v>
      </c>
      <c r="D11">
        <f>COUNTIF('1993'!$B1:$B366,"&gt;.01")</f>
        <v>43</v>
      </c>
    </row>
    <row r="12" spans="1:4" x14ac:dyDescent="0.25">
      <c r="A12">
        <v>2014</v>
      </c>
      <c r="C12">
        <v>1994</v>
      </c>
      <c r="D12">
        <f>COUNTIF('1994'!$B1:$B366,"&gt;.01")</f>
        <v>27</v>
      </c>
    </row>
    <row r="13" spans="1:4" x14ac:dyDescent="0.25">
      <c r="A13">
        <v>2013</v>
      </c>
      <c r="C13">
        <v>1995</v>
      </c>
      <c r="D13">
        <f>COUNTIF('1995'!$B1:$B366,"&gt;.01")</f>
        <v>40</v>
      </c>
    </row>
    <row r="14" spans="1:4" x14ac:dyDescent="0.25">
      <c r="A14">
        <v>2012</v>
      </c>
      <c r="C14">
        <v>1996</v>
      </c>
      <c r="D14">
        <f>COUNTIF('1996'!$B1:$B366,"&gt;.01")</f>
        <v>26</v>
      </c>
    </row>
    <row r="15" spans="1:4" x14ac:dyDescent="0.25">
      <c r="A15">
        <v>2011</v>
      </c>
      <c r="C15">
        <v>1997</v>
      </c>
      <c r="D15">
        <f>COUNTIF('1997'!$B1:$B366,"&gt;.01")</f>
        <v>16</v>
      </c>
    </row>
    <row r="16" spans="1:4" x14ac:dyDescent="0.25">
      <c r="A16">
        <v>2010</v>
      </c>
      <c r="C16">
        <v>1998</v>
      </c>
      <c r="D16">
        <f>COUNTIF('1998'!$B1:$B366,"&gt;.01")</f>
        <v>47</v>
      </c>
    </row>
    <row r="17" spans="1:4" x14ac:dyDescent="0.25">
      <c r="A17">
        <v>2009</v>
      </c>
      <c r="C17">
        <v>1999</v>
      </c>
      <c r="D17">
        <f>COUNTIF('1999'!$B1:$B366,"&gt;.01")</f>
        <v>28</v>
      </c>
    </row>
    <row r="18" spans="1:4" x14ac:dyDescent="0.25">
      <c r="A18">
        <v>2008</v>
      </c>
      <c r="C18">
        <v>2000</v>
      </c>
      <c r="D18">
        <f>COUNTIF('2000'!$B1:$B366,"&gt;.01")</f>
        <v>14</v>
      </c>
    </row>
    <row r="19" spans="1:4" x14ac:dyDescent="0.25">
      <c r="A19">
        <v>2007</v>
      </c>
      <c r="C19">
        <v>2001</v>
      </c>
      <c r="D19">
        <f>COUNTIF('2001'!$B1:$B366,"&gt;.01")</f>
        <v>38</v>
      </c>
    </row>
    <row r="20" spans="1:4" x14ac:dyDescent="0.25">
      <c r="A20">
        <v>2006</v>
      </c>
      <c r="C20">
        <v>2002</v>
      </c>
      <c r="D20">
        <f>COUNTIF('2002'!$B1:$B366,"&gt;.01")</f>
        <v>16</v>
      </c>
    </row>
    <row r="21" spans="1:4" x14ac:dyDescent="0.25">
      <c r="A21">
        <v>2005</v>
      </c>
      <c r="C21">
        <v>2003</v>
      </c>
      <c r="D21">
        <f>COUNTIF('2003'!$B1:$B366,"&gt;.01")</f>
        <v>28</v>
      </c>
    </row>
    <row r="22" spans="1:4" x14ac:dyDescent="0.25">
      <c r="A22">
        <v>2004</v>
      </c>
      <c r="C22">
        <v>2004</v>
      </c>
      <c r="D22">
        <f>COUNTIF('2004'!$B1:$B366,"&gt;.01")</f>
        <v>22</v>
      </c>
    </row>
    <row r="23" spans="1:4" x14ac:dyDescent="0.25">
      <c r="A23">
        <v>2003</v>
      </c>
      <c r="C23">
        <v>2005</v>
      </c>
      <c r="D23">
        <f>COUNTIF('2005'!$B1:$B366,"&gt;.01")</f>
        <v>38</v>
      </c>
    </row>
    <row r="24" spans="1:4" x14ac:dyDescent="0.25">
      <c r="A24">
        <v>2002</v>
      </c>
      <c r="C24">
        <v>2006</v>
      </c>
      <c r="D24">
        <f>COUNTIF('2006'!$B1:$B366,"&gt;.01")</f>
        <v>23</v>
      </c>
    </row>
    <row r="25" spans="1:4" x14ac:dyDescent="0.25">
      <c r="A25">
        <v>2001</v>
      </c>
      <c r="C25">
        <v>2007</v>
      </c>
      <c r="D25">
        <f>COUNTIF('2007'!$B1:$B366,"&gt;.01")</f>
        <v>29</v>
      </c>
    </row>
    <row r="26" spans="1:4" x14ac:dyDescent="0.25">
      <c r="A26">
        <v>2000</v>
      </c>
      <c r="C26">
        <v>2008</v>
      </c>
      <c r="D26">
        <f>COUNTIF('2008'!$B1:$B366,"&gt;.01")</f>
        <v>28</v>
      </c>
    </row>
    <row r="27" spans="1:4" x14ac:dyDescent="0.25">
      <c r="A27">
        <v>1999</v>
      </c>
      <c r="C27">
        <v>2009</v>
      </c>
      <c r="D27">
        <f>COUNTIF('2009'!$B1:$B366,"&gt;.01")</f>
        <v>29</v>
      </c>
    </row>
    <row r="28" spans="1:4" x14ac:dyDescent="0.25">
      <c r="A28">
        <v>1998</v>
      </c>
      <c r="C28">
        <v>2010</v>
      </c>
      <c r="D28">
        <f>COUNTIF('2010'!$B1:$B366,"&gt;.01")</f>
        <v>31</v>
      </c>
    </row>
    <row r="29" spans="1:4" x14ac:dyDescent="0.25">
      <c r="A29">
        <v>1997</v>
      </c>
      <c r="C29">
        <v>2011</v>
      </c>
      <c r="D29">
        <f>COUNTIF('2011'!$B1:$B366,"&gt;.01")</f>
        <v>20</v>
      </c>
    </row>
    <row r="30" spans="1:4" x14ac:dyDescent="0.25">
      <c r="A30">
        <v>1996</v>
      </c>
      <c r="C30">
        <v>2012</v>
      </c>
      <c r="D30">
        <f>COUNTIF('2012'!$B1:$B366,"&gt;.01")</f>
        <v>31</v>
      </c>
    </row>
    <row r="31" spans="1:4" x14ac:dyDescent="0.25">
      <c r="A31">
        <v>1995</v>
      </c>
      <c r="C31">
        <v>2013</v>
      </c>
      <c r="D31">
        <f>COUNTIF('2013'!$B1:$B366,"&gt;.01")</f>
        <v>29</v>
      </c>
    </row>
    <row r="32" spans="1:4" x14ac:dyDescent="0.25">
      <c r="A32">
        <v>1994</v>
      </c>
      <c r="C32">
        <v>2014</v>
      </c>
      <c r="D32">
        <f>COUNTIF('2014'!$B1:$B366,"&gt;.01")</f>
        <v>21</v>
      </c>
    </row>
    <row r="33" spans="1:4" x14ac:dyDescent="0.25">
      <c r="A33">
        <v>1993</v>
      </c>
      <c r="C33">
        <v>2015</v>
      </c>
      <c r="D33">
        <f>COUNTIF('2015'!$B1:$B366,"&gt;.01")</f>
        <v>31</v>
      </c>
    </row>
    <row r="34" spans="1:4" x14ac:dyDescent="0.25">
      <c r="A34">
        <v>1992</v>
      </c>
      <c r="C34">
        <v>2016</v>
      </c>
      <c r="D34">
        <f>COUNTIF('2016'!$B1:$B366,"&gt;.01")</f>
        <v>34</v>
      </c>
    </row>
    <row r="35" spans="1:4" x14ac:dyDescent="0.25">
      <c r="A35">
        <v>1991</v>
      </c>
      <c r="C35">
        <v>2017</v>
      </c>
      <c r="D35">
        <f>COUNTIF('2017'!$B1:$B366,"&gt;.01")</f>
        <v>38</v>
      </c>
    </row>
    <row r="36" spans="1:4" x14ac:dyDescent="0.25">
      <c r="A36">
        <v>1990</v>
      </c>
      <c r="C36">
        <v>2018</v>
      </c>
      <c r="D36">
        <f>COUNTIF('2018'!$B1:$B366,"&gt;.01")</f>
        <v>22</v>
      </c>
    </row>
    <row r="37" spans="1:4" x14ac:dyDescent="0.25">
      <c r="A37">
        <v>1989</v>
      </c>
      <c r="C37">
        <v>2019</v>
      </c>
      <c r="D37">
        <f>COUNTIF('2019'!$B1:$B366,"&gt;.01")</f>
        <v>28</v>
      </c>
    </row>
    <row r="38" spans="1:4" x14ac:dyDescent="0.25">
      <c r="A38">
        <v>1988</v>
      </c>
      <c r="C38">
        <v>2020</v>
      </c>
      <c r="D38">
        <f>COUNTIF('2020'!$B1:$B366,"&gt;.01")</f>
        <v>26</v>
      </c>
    </row>
    <row r="39" spans="1:4" x14ac:dyDescent="0.25">
      <c r="A39">
        <v>1987</v>
      </c>
      <c r="C39">
        <v>2021</v>
      </c>
      <c r="D39">
        <f>COUNTIF('2021'!$B1:$B366,"&gt;.01")</f>
        <v>30</v>
      </c>
    </row>
    <row r="40" spans="1:4" x14ac:dyDescent="0.25">
      <c r="A40">
        <v>1986</v>
      </c>
      <c r="C40">
        <v>2022</v>
      </c>
      <c r="D40">
        <f>COUNTIF('2022'!$B1:$B366,"&gt;.01")</f>
        <v>29</v>
      </c>
    </row>
    <row r="41" spans="1:4" x14ac:dyDescent="0.25">
      <c r="A41">
        <v>1985</v>
      </c>
      <c r="C41">
        <v>2023</v>
      </c>
      <c r="D41">
        <f>COUNTIF('2023'!$B1:$B366,"&gt;.01")</f>
        <v>33</v>
      </c>
    </row>
    <row r="42" spans="1:4" x14ac:dyDescent="0.25">
      <c r="A42">
        <v>1984</v>
      </c>
      <c r="C42">
        <v>2024</v>
      </c>
      <c r="D42">
        <f>COUNTIF('2024'!$B1:$B366,"&gt;.01")</f>
        <v>32</v>
      </c>
    </row>
    <row r="43" spans="1:4" x14ac:dyDescent="0.25">
      <c r="A43">
        <v>1983</v>
      </c>
      <c r="C43">
        <v>2025</v>
      </c>
      <c r="D43">
        <f>COUNTIF('2025'!$B1:$B366,"&gt;.01")</f>
        <v>19</v>
      </c>
    </row>
    <row r="44" spans="1:4" x14ac:dyDescent="0.25">
      <c r="A44">
        <v>1982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DAD8-B3BB-42A5-914A-FB1342F77099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0.31496000000000002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3.9370000000000002E-2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3.9370000000000002E-2</v>
      </c>
      <c r="C163" s="99"/>
    </row>
    <row r="164" spans="1:3" ht="15" customHeight="1" x14ac:dyDescent="0.25">
      <c r="A164" s="97">
        <v>44997</v>
      </c>
      <c r="B164" s="3">
        <v>0.35432999999999998</v>
      </c>
      <c r="C164" s="99"/>
    </row>
    <row r="165" spans="1:3" ht="15" customHeight="1" x14ac:dyDescent="0.25">
      <c r="A165" s="97">
        <v>44998</v>
      </c>
      <c r="B165" s="3">
        <v>0.15748000000000001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0.15748000000000001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0.19685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0.11811000000000001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3.9370000000000002E-2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0.15748000000000001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0.39369999999999999</v>
      </c>
      <c r="C362" s="99"/>
    </row>
    <row r="363" spans="1:3" ht="15" customHeight="1" x14ac:dyDescent="0.25">
      <c r="A363" s="97">
        <v>45196</v>
      </c>
      <c r="B363" s="3">
        <v>0.35432999999999998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3.1889699999999999</v>
      </c>
      <c r="C367" s="93">
        <f>SUM(B261:B366)</f>
        <v>1.4173200000000001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69D8-E9D4-4EBD-B092-D8637BCA59F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7.8740000000000004E-2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0.11811000000000001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0.78739999999999999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0.19685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3.9370000000000002E-2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0.70865999999999996</v>
      </c>
      <c r="C124" s="99"/>
    </row>
    <row r="125" spans="1:3" ht="15" customHeight="1" x14ac:dyDescent="0.25">
      <c r="A125" s="97">
        <v>45324</v>
      </c>
      <c r="B125" s="98">
        <v>1.02362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0.31496000000000002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0.70865999999999996</v>
      </c>
      <c r="C133" s="99"/>
    </row>
    <row r="134" spans="1:3" ht="15" customHeight="1" x14ac:dyDescent="0.25">
      <c r="A134" s="97">
        <v>45333</v>
      </c>
      <c r="B134" s="98">
        <v>3.9370000000000002E-2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7.8740000000000004E-2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3.9370000000000002E-2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0.70865999999999996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7.8740000000000004E-2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3.9370000000000002E-2</v>
      </c>
      <c r="C322" s="99"/>
    </row>
    <row r="323" spans="1:3" ht="15" customHeight="1" x14ac:dyDescent="0.25">
      <c r="A323" s="97">
        <v>45522</v>
      </c>
      <c r="B323" s="98">
        <v>0.11811000000000001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7.8740000000000004E-2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8.503919999999999</v>
      </c>
      <c r="C367" s="93">
        <f>SUM(B261:B366)</f>
        <v>1.0629900000000001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3602-9FDF-4CD7-B9B0-DACB6C6709B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7.8740000000000004E-2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0.27559</v>
      </c>
      <c r="C15" s="99"/>
    </row>
    <row r="16" spans="1:3" ht="15" customHeight="1" x14ac:dyDescent="0.25">
      <c r="A16" s="97">
        <v>44850</v>
      </c>
      <c r="B16" s="98">
        <v>0.11811000000000001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7.8740000000000004E-2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1.10236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0.35432999999999998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0.94488000000000005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0.43307000000000001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0.23622000000000001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0.43307000000000001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0.47244000000000003</v>
      </c>
      <c r="C153" s="99"/>
    </row>
    <row r="154" spans="1:3" ht="15" customHeight="1" x14ac:dyDescent="0.25">
      <c r="A154" s="97">
        <v>44987</v>
      </c>
      <c r="B154" s="98">
        <v>0.35432999999999998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0.59055000000000002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3.9370000000000002E-2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0.86614000000000002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3.9370000000000002E-2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0.23622000000000001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3.9370000000000002E-2</v>
      </c>
      <c r="C348" s="99"/>
    </row>
    <row r="349" spans="1:3" ht="15" customHeight="1" x14ac:dyDescent="0.25">
      <c r="A349" s="97">
        <v>45182</v>
      </c>
      <c r="B349" s="98">
        <v>0.19685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8.6613999999999987</v>
      </c>
      <c r="C367" s="93">
        <f>SUM(B261:B366)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9F145-BE8A-4255-927D-D3F7FAE64ED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7.8740000000000004E-2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1.5354300000000001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0.39369999999999999</v>
      </c>
      <c r="C92" s="99"/>
    </row>
    <row r="93" spans="1:3" ht="15" customHeight="1" x14ac:dyDescent="0.25">
      <c r="A93" s="97">
        <v>44562</v>
      </c>
      <c r="B93" s="98">
        <v>0.31496000000000002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0.15748000000000001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3.9370000000000002E-2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0.23622000000000001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7.8740000000000004E-2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3.9370000000000002E-2</v>
      </c>
      <c r="C301" s="99"/>
    </row>
    <row r="302" spans="1:3" ht="15" customHeight="1" x14ac:dyDescent="0.25">
      <c r="A302" s="97">
        <v>44770</v>
      </c>
      <c r="B302" s="98">
        <v>0.74802999999999997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0.11811000000000001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0.31496000000000002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0.19685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0.11811000000000001</v>
      </c>
      <c r="C322" s="99"/>
    </row>
    <row r="323" spans="1:3" ht="15" customHeight="1" x14ac:dyDescent="0.25">
      <c r="A323" s="97">
        <v>44791</v>
      </c>
      <c r="B323" s="98">
        <v>0.23622000000000001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0.31496000000000002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0.35432999999999998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0.19685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7.00786</v>
      </c>
      <c r="C367" s="93">
        <f>SUM(B259:B366)</f>
        <v>3.1495999999999995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F07E7-BC8D-4F34-B995-0732A5C831A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7.8740000000000004E-2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0.19685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0.35432999999999998</v>
      </c>
      <c r="C116" s="99"/>
    </row>
    <row r="117" spans="1:3" ht="15" customHeight="1" x14ac:dyDescent="0.25">
      <c r="A117" s="97">
        <v>44221</v>
      </c>
      <c r="B117" s="98">
        <v>0.39369999999999999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0.11811000000000001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7.8740000000000004E-2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0.31496000000000002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0.19685</v>
      </c>
      <c r="C288" s="99"/>
    </row>
    <row r="289" spans="1:3" ht="15" customHeight="1" x14ac:dyDescent="0.25">
      <c r="A289" s="97">
        <v>44392</v>
      </c>
      <c r="B289" s="98">
        <v>0.11811000000000001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3.9370000000000002E-2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3.9370000000000002E-2</v>
      </c>
      <c r="C294" s="99"/>
    </row>
    <row r="295" spans="1:3" ht="15" customHeight="1" x14ac:dyDescent="0.25">
      <c r="A295" s="97">
        <v>44398</v>
      </c>
      <c r="B295" s="98">
        <v>0.11811000000000001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0.55118</v>
      </c>
      <c r="C297" s="99"/>
    </row>
    <row r="298" spans="1:3" ht="15" customHeight="1" x14ac:dyDescent="0.25">
      <c r="A298" s="97">
        <v>44401</v>
      </c>
      <c r="B298" s="98">
        <v>0.43307000000000001</v>
      </c>
      <c r="C298" s="99"/>
    </row>
    <row r="299" spans="1:3" ht="15" customHeight="1" x14ac:dyDescent="0.25">
      <c r="A299" s="97">
        <v>44402</v>
      </c>
      <c r="B299" s="98">
        <v>0.35432999999999998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7.8740000000000004E-2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0.31496000000000002</v>
      </c>
      <c r="C315" s="99"/>
    </row>
    <row r="316" spans="1:3" ht="15" customHeight="1" x14ac:dyDescent="0.25">
      <c r="A316" s="97">
        <v>44419</v>
      </c>
      <c r="B316" s="98">
        <v>1.1417299999999999</v>
      </c>
      <c r="C316" s="99"/>
    </row>
    <row r="317" spans="1:3" ht="15" customHeight="1" x14ac:dyDescent="0.25">
      <c r="A317" s="97">
        <v>44420</v>
      </c>
      <c r="B317" s="98">
        <v>0.35432999999999998</v>
      </c>
      <c r="C317" s="99"/>
    </row>
    <row r="318" spans="1:3" ht="15" customHeight="1" x14ac:dyDescent="0.25">
      <c r="A318" s="97">
        <v>44421</v>
      </c>
      <c r="B318" s="98">
        <v>1.0629900000000001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0.74802999999999997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0.23622000000000001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3.9370000000000002E-2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8.3070699999999995</v>
      </c>
      <c r="C367" s="93">
        <f>SUM(B261:B366)</f>
        <v>6.8110100000000005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0.39369999999999999</v>
      </c>
      <c r="C50" s="99"/>
    </row>
    <row r="51" spans="1:3" ht="15" customHeight="1" x14ac:dyDescent="0.25">
      <c r="A51" s="97">
        <v>43789</v>
      </c>
      <c r="B51" s="98">
        <v>0.66929000000000005</v>
      </c>
      <c r="C51" s="99"/>
    </row>
    <row r="52" spans="1:3" ht="15" customHeight="1" x14ac:dyDescent="0.25">
      <c r="A52" s="97">
        <v>43790</v>
      </c>
      <c r="B52" s="98">
        <v>0.78739999999999999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0.90551000000000004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7.8740000000000004E-2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0.51180999999999999</v>
      </c>
      <c r="C86" s="99"/>
    </row>
    <row r="87" spans="1:3" ht="15" customHeight="1" x14ac:dyDescent="0.25">
      <c r="A87" s="97">
        <v>43825</v>
      </c>
      <c r="B87" s="98">
        <v>0.27559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0.19685</v>
      </c>
      <c r="C133" s="99"/>
    </row>
    <row r="134" spans="1:3" ht="15" customHeight="1" x14ac:dyDescent="0.25">
      <c r="A134" s="97">
        <v>43872</v>
      </c>
      <c r="B134" s="98">
        <v>7.8740000000000004E-2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0.15748000000000001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0.51180999999999999</v>
      </c>
      <c r="C163" s="99"/>
    </row>
    <row r="164" spans="1:3" ht="15" customHeight="1" x14ac:dyDescent="0.25">
      <c r="A164" s="97">
        <v>43902</v>
      </c>
      <c r="B164" s="98">
        <v>0.11811000000000001</v>
      </c>
      <c r="C164" s="99"/>
    </row>
    <row r="165" spans="1:3" ht="15" customHeight="1" x14ac:dyDescent="0.25">
      <c r="A165" s="97">
        <v>43903</v>
      </c>
      <c r="B165" s="98">
        <v>0.23622000000000001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0.15748000000000001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3.9370000000000002E-2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0.15748000000000001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7.7952599999999981</v>
      </c>
      <c r="C367" s="93">
        <f>SUM(B260:B366)</f>
        <v>0.15748000000000001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0.66929000000000005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1.4960599999999999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0.27559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3.9370000000000002E-2</v>
      </c>
      <c r="C86" s="99"/>
    </row>
    <row r="87" spans="1:3" ht="15" customHeight="1" x14ac:dyDescent="0.25">
      <c r="A87" s="97">
        <v>43460</v>
      </c>
      <c r="B87" s="98">
        <v>3.9370000000000002E-2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0.55118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0.82677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0.62992000000000004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3.9370000000000002E-2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0.27559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1.5748</v>
      </c>
      <c r="C144" s="99"/>
    </row>
    <row r="145" spans="1:3" ht="15" customHeight="1" x14ac:dyDescent="0.25">
      <c r="A145" s="97">
        <v>43518</v>
      </c>
      <c r="B145" s="98">
        <v>0.98424999999999996</v>
      </c>
      <c r="C145" s="99"/>
    </row>
    <row r="146" spans="1:3" ht="15" customHeight="1" x14ac:dyDescent="0.25">
      <c r="A146" s="97">
        <v>43519</v>
      </c>
      <c r="B146" s="98">
        <v>7.8740000000000004E-2</v>
      </c>
      <c r="C146" s="99"/>
    </row>
    <row r="147" spans="1:3" ht="15" customHeight="1" x14ac:dyDescent="0.25">
      <c r="A147" s="97">
        <v>43520</v>
      </c>
      <c r="B147" s="98">
        <v>3.9370000000000002E-2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0.43307000000000001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 t="s">
        <v>95</v>
      </c>
      <c r="C202" s="99"/>
    </row>
    <row r="203" spans="1:3" ht="15" customHeight="1" x14ac:dyDescent="0.25">
      <c r="A203" s="97">
        <v>43575</v>
      </c>
      <c r="B203" s="98" t="s">
        <v>95</v>
      </c>
      <c r="C203" s="99"/>
    </row>
    <row r="204" spans="1:3" ht="15" customHeight="1" x14ac:dyDescent="0.25">
      <c r="A204" s="97">
        <v>43576</v>
      </c>
      <c r="B204" s="98" t="s">
        <v>95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7.8740000000000004E-2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0.15748000000000001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0.66929000000000005</v>
      </c>
      <c r="C304" s="99"/>
    </row>
    <row r="305" spans="1:3" ht="15" customHeight="1" x14ac:dyDescent="0.25">
      <c r="A305" s="97">
        <v>43677</v>
      </c>
      <c r="B305" s="98">
        <v>0.11811000000000001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 t="s">
        <v>95</v>
      </c>
      <c r="C335" s="99"/>
    </row>
    <row r="336" spans="1:3" ht="15" customHeight="1" x14ac:dyDescent="0.25">
      <c r="A336" s="97">
        <v>43708</v>
      </c>
      <c r="B336" s="98" t="s">
        <v>95</v>
      </c>
      <c r="C336" s="99"/>
    </row>
    <row r="337" spans="1:3" ht="15" customHeight="1" x14ac:dyDescent="0.25">
      <c r="A337" s="97">
        <v>43709</v>
      </c>
      <c r="B337" s="98" t="s">
        <v>95</v>
      </c>
      <c r="C337" s="99"/>
    </row>
    <row r="338" spans="1:3" ht="15" customHeight="1" x14ac:dyDescent="0.25">
      <c r="A338" s="97">
        <v>43710</v>
      </c>
      <c r="B338" s="98" t="s">
        <v>95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1.2204699999999999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11.18108</v>
      </c>
      <c r="C367" s="93">
        <f>SUM(B260:B366)</f>
        <v>2.1259800000000002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0.23622000000000001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3.9370000000000002E-2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0.39369999999999999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3.9370000000000002E-2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0.31496000000000002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7.8740000000000004E-2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0.55118</v>
      </c>
      <c r="C314" s="99"/>
    </row>
    <row r="315" spans="1:3" ht="15" customHeight="1" x14ac:dyDescent="0.25">
      <c r="A315" s="97">
        <v>43322</v>
      </c>
      <c r="B315" s="98">
        <v>0.51180999999999999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3.9370000000000002E-2</v>
      </c>
      <c r="C327" s="99"/>
    </row>
    <row r="328" spans="1:3" ht="15" customHeight="1" x14ac:dyDescent="0.25">
      <c r="A328" s="97">
        <v>43335</v>
      </c>
      <c r="B328" s="98">
        <v>0.82677</v>
      </c>
      <c r="C328" s="99"/>
    </row>
    <row r="329" spans="1:3" ht="15" customHeight="1" x14ac:dyDescent="0.25">
      <c r="A329" s="97">
        <v>43336</v>
      </c>
      <c r="B329" s="98">
        <v>3.9370000000000002E-2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0.19685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4.0944799999999999</v>
      </c>
      <c r="C367" s="93">
        <f>SUM(B259:B366)</f>
        <v>3.1889699999999999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3.9370000000000002E-2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0.43307000000000001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0.11811000000000001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3.9370000000000002E-2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0.31496000000000002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0.15748000000000001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0.94488000000000005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3.9370000000000002E-2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0.51180999999999999</v>
      </c>
      <c r="C141" s="99"/>
    </row>
    <row r="142" spans="1:3" ht="15" customHeight="1" x14ac:dyDescent="0.25">
      <c r="A142" s="97">
        <v>42785</v>
      </c>
      <c r="B142" s="98">
        <v>0.47244000000000003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0.19685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0.39369999999999999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0.19685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0.15748000000000001</v>
      </c>
      <c r="C292" s="99"/>
    </row>
    <row r="293" spans="1:3" ht="15" customHeight="1" x14ac:dyDescent="0.25">
      <c r="A293" s="97">
        <v>42935</v>
      </c>
      <c r="B293" s="98">
        <v>3.9370000000000002E-2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0.59055000000000002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0.19685</v>
      </c>
      <c r="C297" s="99"/>
    </row>
    <row r="298" spans="1:3" ht="15" customHeight="1" x14ac:dyDescent="0.25">
      <c r="A298" s="97">
        <v>42940</v>
      </c>
      <c r="B298" s="98">
        <v>1.4173199999999999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0.15748000000000001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3.9370000000000002E-2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0.47244000000000003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9.3306899999999988</v>
      </c>
      <c r="C367" s="93">
        <f>SUM(B260:B366)</f>
        <v>3.8188899999999997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0.19685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3.9370000000000002E-2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7.8740000000000004E-2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0.31496000000000002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0.15748000000000001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7.8740000000000004E-2</v>
      </c>
      <c r="C84" s="99"/>
    </row>
    <row r="85" spans="1:3" ht="15" customHeight="1" x14ac:dyDescent="0.25">
      <c r="A85" s="97">
        <v>42362</v>
      </c>
      <c r="B85" s="98">
        <v>7.8740000000000004E-2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0.62992000000000004</v>
      </c>
      <c r="C97" s="99"/>
    </row>
    <row r="98" spans="1:3" ht="15" customHeight="1" x14ac:dyDescent="0.25">
      <c r="A98" s="97">
        <v>42375</v>
      </c>
      <c r="B98" s="98">
        <v>0.35432999999999998</v>
      </c>
      <c r="C98" s="99"/>
    </row>
    <row r="99" spans="1:3" ht="15" customHeight="1" x14ac:dyDescent="0.25">
      <c r="A99" s="97">
        <v>42376</v>
      </c>
      <c r="B99" s="98">
        <v>0.98424999999999996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0.23622000000000001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0.11811000000000001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0.19685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0.27559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0.43307000000000001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3.9370000000000002E-2</v>
      </c>
      <c r="C306" s="99"/>
    </row>
    <row r="307" spans="1:3" ht="15" customHeight="1" x14ac:dyDescent="0.25">
      <c r="A307" s="97">
        <v>42584</v>
      </c>
      <c r="B307" s="98">
        <v>0.35432999999999998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1.8110200000000001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3.9370000000000002E-2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0.15748000000000001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7.9921100000000003</v>
      </c>
      <c r="C367" s="93">
        <f>SUM(B259:B366)</f>
        <v>3.4251900000000002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0.19685</v>
      </c>
      <c r="C8" s="99"/>
    </row>
    <row r="9" spans="1:3" ht="15" customHeight="1" x14ac:dyDescent="0.25">
      <c r="A9" s="97">
        <v>41921</v>
      </c>
      <c r="B9" s="98">
        <v>0.70865999999999996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0.78739999999999999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0.39369999999999999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0.31496000000000002</v>
      </c>
      <c r="C92" s="99"/>
    </row>
    <row r="93" spans="1:3" ht="15" customHeight="1" x14ac:dyDescent="0.25">
      <c r="A93" s="97">
        <v>42005</v>
      </c>
      <c r="B93" s="98">
        <v>0.11811000000000001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1.2598400000000001</v>
      </c>
      <c r="C122" s="99"/>
    </row>
    <row r="123" spans="1:3" ht="15" customHeight="1" x14ac:dyDescent="0.25">
      <c r="A123" s="97">
        <v>42035</v>
      </c>
      <c r="B123" s="98">
        <v>0.19685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3.9370000000000002E-2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0.59055000000000002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0.11811000000000001</v>
      </c>
      <c r="C170" s="99"/>
    </row>
    <row r="171" spans="1:3" ht="15" customHeight="1" x14ac:dyDescent="0.25">
      <c r="A171" s="97">
        <v>42082</v>
      </c>
      <c r="B171" s="98">
        <v>0.15748000000000001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 t="s">
        <v>95</v>
      </c>
      <c r="C179" s="99"/>
    </row>
    <row r="180" spans="1:3" ht="15" customHeight="1" x14ac:dyDescent="0.25">
      <c r="A180" s="97">
        <v>42091</v>
      </c>
      <c r="B180" s="98" t="s">
        <v>95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3.9370000000000002E-2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 t="s">
        <v>95</v>
      </c>
      <c r="C222" s="99"/>
    </row>
    <row r="223" spans="1:3" ht="15" customHeight="1" x14ac:dyDescent="0.25">
      <c r="A223" s="97">
        <v>42134</v>
      </c>
      <c r="B223" s="98" t="s">
        <v>95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</v>
      </c>
      <c r="C228" s="99"/>
    </row>
    <row r="229" spans="1:3" ht="15" customHeight="1" x14ac:dyDescent="0.25">
      <c r="A229" s="97">
        <v>42140</v>
      </c>
      <c r="B229" s="98">
        <v>0.66929000000000005</v>
      </c>
      <c r="C229" s="99"/>
    </row>
    <row r="230" spans="1:3" ht="15" customHeight="1" x14ac:dyDescent="0.25">
      <c r="A230" s="97">
        <v>42141</v>
      </c>
      <c r="B230" s="98">
        <v>7.8740000000000004E-2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0.11811000000000001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0.11811000000000001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1.0629900000000001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0.35432999999999998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0.19685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0.19685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3.9370000000000002E-2</v>
      </c>
      <c r="C357" s="99"/>
    </row>
    <row r="358" spans="1:3" ht="15" customHeight="1" x14ac:dyDescent="0.25">
      <c r="A358" s="97">
        <v>42269</v>
      </c>
      <c r="B358" s="98">
        <v>0.15748000000000001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8.5432899999999972</v>
      </c>
      <c r="C367" s="93">
        <f>SUM(B259:B366)</f>
        <v>2.2834600000000003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1.3385800000000001</v>
      </c>
      <c r="C53" s="99"/>
    </row>
    <row r="54" spans="1:3" x14ac:dyDescent="0.25">
      <c r="A54" s="100">
        <v>41601</v>
      </c>
      <c r="B54" s="98">
        <v>0.55118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3.9370000000000002E-2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1.4960599999999999</v>
      </c>
      <c r="C153" s="99"/>
    </row>
    <row r="154" spans="1:3" x14ac:dyDescent="0.25">
      <c r="A154" s="100">
        <v>41700</v>
      </c>
      <c r="B154" s="98">
        <v>0.23622000000000001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7.8740000000000004E-2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7.8740000000000004E-2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0.11811000000000001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0.15748000000000001</v>
      </c>
      <c r="C299" s="99"/>
    </row>
    <row r="300" spans="1:3" x14ac:dyDescent="0.25">
      <c r="A300" s="100">
        <v>41846</v>
      </c>
      <c r="B300" s="98">
        <v>0.19685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3.9370000000000002E-2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0.15748000000000001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7.8740000000000004E-2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3.5826699999999998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0.11811000000000001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1.45669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10.433049999999998</v>
      </c>
      <c r="C367" s="93">
        <f>SUM(B259:B366)</f>
        <v>6.2598299999999991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0.27559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 t="s">
        <v>95</v>
      </c>
      <c r="C69" s="99"/>
    </row>
    <row r="70" spans="1:3" x14ac:dyDescent="0.25">
      <c r="A70" s="97">
        <v>41252</v>
      </c>
      <c r="B70" s="99" t="s">
        <v>95</v>
      </c>
      <c r="C70" s="99"/>
    </row>
    <row r="71" spans="1:3" x14ac:dyDescent="0.25">
      <c r="A71" s="97">
        <v>41253</v>
      </c>
      <c r="B71" s="99" t="s">
        <v>95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0.86614000000000002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0.11811000000000001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0.19685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3.9370000000000002E-2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1.5354300000000001</v>
      </c>
      <c r="C118" s="99"/>
    </row>
    <row r="119" spans="1:3" x14ac:dyDescent="0.25">
      <c r="A119" s="97">
        <v>41301</v>
      </c>
      <c r="B119" s="99">
        <v>0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0.70865999999999996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0.90551000000000004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0.15748000000000001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3.9370000000000002E-2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7.8740000000000004E-2</v>
      </c>
      <c r="C293" s="99"/>
    </row>
    <row r="294" spans="1:3" x14ac:dyDescent="0.25">
      <c r="A294" s="97">
        <v>41475</v>
      </c>
      <c r="B294" s="99">
        <v>0.59055000000000002</v>
      </c>
      <c r="C294" s="99"/>
    </row>
    <row r="295" spans="1:3" x14ac:dyDescent="0.25">
      <c r="A295" s="97">
        <v>41476</v>
      </c>
      <c r="B295" s="99">
        <v>0.70865999999999996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0.15748000000000001</v>
      </c>
      <c r="C300" s="99"/>
    </row>
    <row r="301" spans="1:3" x14ac:dyDescent="0.25">
      <c r="A301" s="97">
        <v>41482</v>
      </c>
      <c r="B301" s="99">
        <v>0.31496000000000002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0.27559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1.65354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7.8740000000000004E-2</v>
      </c>
      <c r="C344" s="99"/>
    </row>
    <row r="345" spans="1:3" x14ac:dyDescent="0.25">
      <c r="A345" s="97">
        <v>41526</v>
      </c>
      <c r="B345" s="99">
        <v>0.51180999999999999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10.196829999999999</v>
      </c>
      <c r="C367" s="95">
        <f>SUM(B259:B366)</f>
        <v>4.5669200000000005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</v>
      </c>
      <c r="C35" s="99"/>
    </row>
    <row r="36" spans="1:3" x14ac:dyDescent="0.25">
      <c r="A36" s="100">
        <v>40852</v>
      </c>
      <c r="B36" s="99">
        <v>0.43307000000000001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3.9370000000000002E-2</v>
      </c>
      <c r="C55" s="99"/>
    </row>
    <row r="56" spans="1:3" x14ac:dyDescent="0.25">
      <c r="A56" s="100">
        <v>40872</v>
      </c>
      <c r="B56" s="99">
        <v>3.9370000000000002E-2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0.94488000000000005</v>
      </c>
      <c r="C73" s="99"/>
    </row>
    <row r="74" spans="1:3" x14ac:dyDescent="0.25">
      <c r="A74" s="100">
        <v>40890</v>
      </c>
      <c r="B74" s="99">
        <v>1.2204699999999999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3.9370000000000002E-2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0.86614000000000002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7.8740000000000004E-2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7.8740000000000004E-2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0.74802999999999997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3.9370000000000002E-2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0.11811000000000001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0.19685</v>
      </c>
      <c r="C327" s="99"/>
    </row>
    <row r="328" spans="1:3" x14ac:dyDescent="0.25">
      <c r="A328" s="100">
        <v>41144</v>
      </c>
      <c r="B328" s="99">
        <v>0.27559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1.4960599999999999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0.27559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7.9921099999999985</v>
      </c>
      <c r="C367" s="95">
        <f>SUM(B259:B366)</f>
        <v>3.8188899999999997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0.82677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3.9370000000000002E-2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0.27559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0.35432999999999998</v>
      </c>
      <c r="C83" s="99"/>
    </row>
    <row r="84" spans="1:3" x14ac:dyDescent="0.25">
      <c r="A84" s="100">
        <v>40535</v>
      </c>
      <c r="B84" s="99">
        <v>0.23622000000000001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0.66929000000000005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0.51180999999999999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0.55118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0.11811000000000001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0.27559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7.8740000000000004E-2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0.27559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7.8740000000000004E-2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3.9370000000000002E-2</v>
      </c>
      <c r="C345" s="99"/>
    </row>
    <row r="346" spans="1:3" x14ac:dyDescent="0.25">
      <c r="A346" s="100">
        <v>40796</v>
      </c>
      <c r="B346" s="99">
        <v>0.35432999999999998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5.7873900000000011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0.70865999999999996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0.23622000000000001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7.8740000000000004E-2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1.10236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1.8110200000000001</v>
      </c>
      <c r="C113" s="99"/>
    </row>
    <row r="114" spans="1:3" x14ac:dyDescent="0.25">
      <c r="A114" s="100">
        <v>40200</v>
      </c>
      <c r="B114" s="99">
        <v>0.55118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0.11811000000000001</v>
      </c>
      <c r="C119" s="99"/>
    </row>
    <row r="120" spans="1:3" x14ac:dyDescent="0.25">
      <c r="A120" s="100">
        <v>40206</v>
      </c>
      <c r="B120" s="99">
        <v>0.11811000000000001</v>
      </c>
      <c r="C120" s="99"/>
    </row>
    <row r="121" spans="1:3" x14ac:dyDescent="0.25">
      <c r="A121" s="100">
        <v>40207</v>
      </c>
      <c r="B121" s="99">
        <v>0.11811000000000001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0.27559</v>
      </c>
      <c r="C143" s="99"/>
    </row>
    <row r="144" spans="1:3" x14ac:dyDescent="0.25">
      <c r="A144" s="100">
        <v>40230</v>
      </c>
      <c r="B144" s="99">
        <v>0.51180999999999999</v>
      </c>
      <c r="C144" s="99"/>
    </row>
    <row r="145" spans="1:3" x14ac:dyDescent="0.25">
      <c r="A145" s="100">
        <v>40231</v>
      </c>
      <c r="B145" s="99">
        <v>0.35432999999999998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0.90551000000000004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0.55118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0.11811000000000001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0.15748000000000001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3.9370000000000002E-2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0.31496000000000002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0.11811000000000001</v>
      </c>
      <c r="C304" s="99"/>
    </row>
    <row r="305" spans="1:3" x14ac:dyDescent="0.25">
      <c r="A305" s="100">
        <v>40390</v>
      </c>
      <c r="B305" s="99">
        <v>0.43307000000000001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3.9370000000000002E-2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1.92913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 t="s">
        <v>95</v>
      </c>
      <c r="C325" s="99"/>
    </row>
    <row r="326" spans="1:3" x14ac:dyDescent="0.25">
      <c r="A326" s="100">
        <v>40411</v>
      </c>
      <c r="B326" s="99">
        <v>0.23622000000000001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0.19685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0.59055000000000002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12.204699999999997</v>
      </c>
      <c r="C367" s="95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0.31496000000000002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0.59055000000000002</v>
      </c>
      <c r="C77" s="99"/>
    </row>
    <row r="78" spans="1:3" x14ac:dyDescent="0.25">
      <c r="A78" s="100">
        <v>39799</v>
      </c>
      <c r="B78" s="99">
        <v>0.31496000000000002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0.31496000000000002</v>
      </c>
      <c r="C83" s="99"/>
    </row>
    <row r="84" spans="1:3" x14ac:dyDescent="0.25">
      <c r="A84" s="100">
        <v>39805</v>
      </c>
      <c r="B84" s="99">
        <v>0.19685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0.19685</v>
      </c>
      <c r="C86" s="99"/>
    </row>
    <row r="87" spans="1:3" x14ac:dyDescent="0.25">
      <c r="A87" s="100">
        <v>39808</v>
      </c>
      <c r="B87" s="99">
        <v>0.39369999999999999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0.15748000000000001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3.9370000000000002E-2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0.59055000000000002</v>
      </c>
      <c r="C131" s="99"/>
    </row>
    <row r="132" spans="1:3" x14ac:dyDescent="0.25">
      <c r="A132" s="100">
        <v>39853</v>
      </c>
      <c r="B132" s="99">
        <v>0.31496000000000002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0.39369999999999999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0.31496000000000002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0.15748000000000001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3.9370000000000002E-2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7.8740000000000004E-2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0.70865999999999996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1.37795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7.5984099999999994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1.8897600000000001</v>
      </c>
      <c r="C61" s="99"/>
    </row>
    <row r="62" spans="1:3" x14ac:dyDescent="0.25">
      <c r="A62" s="100">
        <v>39417</v>
      </c>
      <c r="B62" s="99">
        <v>0.35432999999999998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0.59055000000000002</v>
      </c>
      <c r="C68" s="99"/>
    </row>
    <row r="69" spans="1:3" x14ac:dyDescent="0.25">
      <c r="A69" s="100">
        <v>39424</v>
      </c>
      <c r="B69" s="99">
        <v>1.4173199999999999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0.47244000000000003</v>
      </c>
      <c r="C71" s="99"/>
    </row>
    <row r="72" spans="1:3" x14ac:dyDescent="0.25">
      <c r="A72" s="100">
        <v>39427</v>
      </c>
      <c r="B72" s="99">
        <v>0.27559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0.11811000000000001</v>
      </c>
      <c r="C98" s="99"/>
    </row>
    <row r="99" spans="1:3" x14ac:dyDescent="0.25">
      <c r="A99" s="100">
        <v>39454</v>
      </c>
      <c r="B99" s="99">
        <v>0.82677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1.37795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3.9370000000000002E-2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0.82677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0.35432999999999998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7.8740000000000004E-2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0.78739999999999999</v>
      </c>
      <c r="C235" s="99"/>
    </row>
    <row r="236" spans="1:3" x14ac:dyDescent="0.25">
      <c r="A236" s="100">
        <v>39591</v>
      </c>
      <c r="B236" s="99">
        <v>0.47244000000000003</v>
      </c>
      <c r="C236" s="99"/>
    </row>
    <row r="237" spans="1:3" x14ac:dyDescent="0.25">
      <c r="A237" s="100">
        <v>39592</v>
      </c>
      <c r="B237" s="99">
        <v>0.11811000000000001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0.62992000000000004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3.9370000000000002E-2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0.59055000000000002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0.27559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1.02362</v>
      </c>
      <c r="C332" s="99"/>
    </row>
    <row r="333" spans="1:3" x14ac:dyDescent="0.25">
      <c r="A333" s="100">
        <v>39688</v>
      </c>
      <c r="B333" s="99">
        <v>0.39369999999999999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13.740129999999997</v>
      </c>
      <c r="C367" s="95">
        <f>SUM(B259:B366)</f>
        <v>3.3464499999999999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0.11811000000000001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 t="s">
        <v>95</v>
      </c>
    </row>
    <row r="43" spans="1:2" x14ac:dyDescent="0.25">
      <c r="A43" s="1">
        <v>39033</v>
      </c>
      <c r="B43" t="s">
        <v>95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0.11811000000000001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0.15748000000000001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0.27559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0.15748000000000001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0.39369999999999999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 t="s">
        <v>95</v>
      </c>
    </row>
    <row r="246" spans="1:2" x14ac:dyDescent="0.25">
      <c r="A246" s="1">
        <v>39235</v>
      </c>
      <c r="B246" t="s">
        <v>95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3.9370000000000002E-2</v>
      </c>
    </row>
    <row r="296" spans="1:2" x14ac:dyDescent="0.25">
      <c r="A296" s="1">
        <v>39285</v>
      </c>
      <c r="B296">
        <v>3.9370000000000002E-2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7.8740000000000004E-2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0.35432999999999998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0.15748000000000001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0.11811000000000001</v>
      </c>
    </row>
    <row r="336" spans="1:2" x14ac:dyDescent="0.25">
      <c r="A336" s="1">
        <v>39325</v>
      </c>
      <c r="B336">
        <v>0.35432999999999998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0.31496000000000002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4.6456600000000003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3.9370000000000002E-2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2.0472399999999999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3.9370000000000002E-2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0.31496000000000002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3.9370000000000002E-2</v>
      </c>
    </row>
    <row r="304" spans="1:2" x14ac:dyDescent="0.25">
      <c r="A304" s="1">
        <v>38928</v>
      </c>
      <c r="B304">
        <v>7.8740000000000004E-2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3.9370000000000002E-2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3.9370000000000002E-2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0.51180999999999999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0.59055000000000002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0.15748000000000001</v>
      </c>
    </row>
    <row r="340" spans="1:2" x14ac:dyDescent="0.25">
      <c r="A340" s="1">
        <v>38964</v>
      </c>
      <c r="B340">
        <v>0.31496000000000002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0.19685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0.23622000000000001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5.6692799999999997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0.31496000000000002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0.55118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3.9370000000000002E-2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0.66929000000000005</v>
      </c>
    </row>
    <row r="91" spans="1:2" x14ac:dyDescent="0.25">
      <c r="A91" s="1">
        <v>38351</v>
      </c>
      <c r="B91">
        <v>0.31496000000000002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0.98424999999999996</v>
      </c>
    </row>
    <row r="96" spans="1:2" x14ac:dyDescent="0.25">
      <c r="A96" s="1">
        <v>38356</v>
      </c>
      <c r="B96">
        <v>0.94488000000000005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0.19685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1.10236</v>
      </c>
    </row>
    <row r="135" spans="1:2" x14ac:dyDescent="0.25">
      <c r="A135" s="1">
        <v>38395</v>
      </c>
      <c r="B135">
        <v>1.0629900000000001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1.2598400000000001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0.23622000000000001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0.15748000000000001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0.35432999999999998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7.8740000000000004E-2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0.51180999999999999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0.27559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12.165329999999997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0.62992000000000004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7.8740000000000004E-2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1.2204699999999999</v>
      </c>
    </row>
    <row r="157" spans="1:2" x14ac:dyDescent="0.25">
      <c r="A157" s="1">
        <v>38051</v>
      </c>
      <c r="B157">
        <v>0.74802999999999997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0.11811000000000001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1.6929099999999999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7.8740000000000004E-2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0.11811000000000001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0.15748000000000001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0.55118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0.39369999999999999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7.4409299999999989</v>
      </c>
      <c r="C367" s="95">
        <f>SUM(B259:B366)</f>
        <v>1.5748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7.8740000000000004E-2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0.15748000000000001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0.31496000000000002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3.9370000000000002E-2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0.66929000000000005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0.55118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0.59055000000000002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7.8740000000000004E-2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3.9370000000000002E-2</v>
      </c>
    </row>
    <row r="319" spans="1:2" x14ac:dyDescent="0.25">
      <c r="A319" s="1">
        <v>37847</v>
      </c>
      <c r="B319">
        <v>0.35432999999999998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4.448809999999999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1.1417299999999999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0.15748000000000001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0.15748000000000001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 t="s">
        <v>95</v>
      </c>
    </row>
    <row r="164" spans="1:2" x14ac:dyDescent="0.25">
      <c r="A164" s="1">
        <v>37327</v>
      </c>
      <c r="B164" t="s">
        <v>95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3.9370000000000002E-2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7.8740000000000004E-2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 t="s">
        <v>95</v>
      </c>
    </row>
    <row r="257" spans="1:2" x14ac:dyDescent="0.25">
      <c r="A257" s="1">
        <v>37420</v>
      </c>
      <c r="B257" t="s">
        <v>95</v>
      </c>
    </row>
    <row r="258" spans="1:2" x14ac:dyDescent="0.25">
      <c r="A258" s="1">
        <v>37421</v>
      </c>
      <c r="B258" t="s">
        <v>95</v>
      </c>
    </row>
    <row r="259" spans="1:2" x14ac:dyDescent="0.25">
      <c r="A259" s="1">
        <v>37422</v>
      </c>
      <c r="B259" t="s">
        <v>95</v>
      </c>
    </row>
    <row r="260" spans="1:2" x14ac:dyDescent="0.25">
      <c r="A260" s="1">
        <v>37423</v>
      </c>
      <c r="B260" t="s">
        <v>95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1.02362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0.15748000000000001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0.31496000000000002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0.23622000000000001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3.740149999999999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0.35432999999999998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3.9370000000000002E-2</v>
      </c>
    </row>
    <row r="19" spans="1:2" x14ac:dyDescent="0.25">
      <c r="A19" s="1">
        <v>36818</v>
      </c>
      <c r="B19">
        <v>0.62992000000000004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0.98424999999999996</v>
      </c>
    </row>
    <row r="22" spans="1:2" x14ac:dyDescent="0.25">
      <c r="A22" s="1">
        <v>36821</v>
      </c>
      <c r="B22">
        <v>0.31496000000000002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1.1417299999999999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0.39369999999999999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0.59055000000000002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0.55118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0.74802999999999997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0.78739999999999999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0.43307000000000001</v>
      </c>
    </row>
    <row r="189" spans="1:2" x14ac:dyDescent="0.25">
      <c r="A189" s="1">
        <v>36987</v>
      </c>
      <c r="B189">
        <v>0.55118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0.66929000000000005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3.9370000000000002E-2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0.47244000000000003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7.8740000000000004E-2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7.8740000000000004E-2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3.9370000000000002E-2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11.338560000000001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0.35432999999999998</v>
      </c>
    </row>
    <row r="158" spans="1:2" x14ac:dyDescent="0.25">
      <c r="A158" s="1">
        <v>36591</v>
      </c>
      <c r="B158">
        <v>1.6141700000000001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3.9370000000000002E-2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0.43307000000000001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 t="s">
        <v>95</v>
      </c>
    </row>
    <row r="285" spans="1:2" x14ac:dyDescent="0.25">
      <c r="A285" s="1">
        <v>36718</v>
      </c>
      <c r="B285" t="s">
        <v>95</v>
      </c>
    </row>
    <row r="286" spans="1:2" x14ac:dyDescent="0.25">
      <c r="A286" s="1">
        <v>36719</v>
      </c>
      <c r="B286" t="s">
        <v>95</v>
      </c>
    </row>
    <row r="287" spans="1:2" x14ac:dyDescent="0.25">
      <c r="A287" s="1">
        <v>36720</v>
      </c>
      <c r="B287" t="s">
        <v>95</v>
      </c>
    </row>
    <row r="288" spans="1:2" x14ac:dyDescent="0.25">
      <c r="A288" s="1">
        <v>36721</v>
      </c>
      <c r="B288" t="s">
        <v>95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0.15748000000000001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0.19685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0.11811000000000001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0.11811000000000001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0.19685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3.9369999999999998</v>
      </c>
      <c r="C367" s="95">
        <f>SUM(B259:B366)</f>
        <v>1.29921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0.11811000000000001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0.43307000000000001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 t="s">
        <v>95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 t="s">
        <v>95</v>
      </c>
    </row>
    <row r="178" spans="1:2" x14ac:dyDescent="0.25">
      <c r="A178" s="1">
        <v>36245</v>
      </c>
      <c r="B178" t="s">
        <v>95</v>
      </c>
    </row>
    <row r="179" spans="1:2" x14ac:dyDescent="0.25">
      <c r="A179" s="1">
        <v>36246</v>
      </c>
      <c r="B179" t="s">
        <v>95</v>
      </c>
    </row>
    <row r="180" spans="1:2" x14ac:dyDescent="0.25">
      <c r="A180" s="1">
        <v>36247</v>
      </c>
      <c r="B180" t="s">
        <v>95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0.55118</v>
      </c>
    </row>
    <row r="185" spans="1:2" x14ac:dyDescent="0.25">
      <c r="A185" s="1">
        <v>36252</v>
      </c>
      <c r="B185">
        <v>0.43307000000000001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0.31496000000000002</v>
      </c>
    </row>
    <row r="188" spans="1:2" x14ac:dyDescent="0.25">
      <c r="A188" s="1">
        <v>36255</v>
      </c>
      <c r="B188">
        <v>3.9370000000000002E-2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3.9370000000000002E-2</v>
      </c>
    </row>
    <row r="289" spans="1:2" x14ac:dyDescent="0.25">
      <c r="A289" s="1">
        <v>36356</v>
      </c>
      <c r="B289">
        <v>0.19685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0.90551000000000004</v>
      </c>
    </row>
    <row r="298" spans="1:2" x14ac:dyDescent="0.25">
      <c r="A298" s="1">
        <v>36365</v>
      </c>
      <c r="B298">
        <v>7.8740000000000004E-2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0.31496000000000002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0.11811000000000001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3.9370000000000002E-2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0.19685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0.15748000000000001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0.78739999999999999</v>
      </c>
    </row>
    <row r="356" spans="1:3" x14ac:dyDescent="0.25">
      <c r="A356" s="1">
        <v>36423</v>
      </c>
      <c r="B356" t="s">
        <v>95</v>
      </c>
    </row>
    <row r="357" spans="1:3" x14ac:dyDescent="0.25">
      <c r="A357" s="1">
        <v>36424</v>
      </c>
      <c r="B357" t="s">
        <v>95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6.1417199999999976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7.8740000000000004E-2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0.19685</v>
      </c>
    </row>
    <row r="22" spans="1:2" x14ac:dyDescent="0.25">
      <c r="A22" s="1">
        <v>35725</v>
      </c>
      <c r="B22">
        <v>0.35432999999999998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7.8740000000000004E-2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7.8740000000000004E-2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0.31496000000000002</v>
      </c>
    </row>
    <row r="69" spans="1:2" x14ac:dyDescent="0.25">
      <c r="A69" s="1">
        <v>35772</v>
      </c>
      <c r="B69">
        <v>0.11811000000000001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0.15748000000000001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0.11811000000000001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0.27559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</v>
      </c>
    </row>
    <row r="138" spans="1:2" x14ac:dyDescent="0.25">
      <c r="A138" s="1">
        <v>35841</v>
      </c>
      <c r="B138">
        <v>0.59055000000000002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0.23622000000000001</v>
      </c>
    </row>
    <row r="141" spans="1:2" x14ac:dyDescent="0.25">
      <c r="A141" s="1">
        <v>35844</v>
      </c>
      <c r="B141">
        <v>0.19685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0.55118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0.78739999999999999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3.9370000000000002E-2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0.59055000000000002</v>
      </c>
    </row>
    <row r="179" spans="1:2" x14ac:dyDescent="0.25">
      <c r="A179" s="1">
        <v>35881</v>
      </c>
      <c r="B179">
        <v>7.8740000000000004E-2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0.27559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0.27559</v>
      </c>
    </row>
    <row r="281" spans="1:2" x14ac:dyDescent="0.25">
      <c r="A281" s="1">
        <v>35983</v>
      </c>
      <c r="B281">
        <v>0.11811000000000001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3.9370000000000002E-2</v>
      </c>
    </row>
    <row r="291" spans="1:2" x14ac:dyDescent="0.25">
      <c r="A291" s="1">
        <v>35993</v>
      </c>
      <c r="B291">
        <v>7.8740000000000004E-2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0.31496000000000002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0.11811000000000001</v>
      </c>
    </row>
    <row r="306" spans="1:2" x14ac:dyDescent="0.25">
      <c r="A306" s="1">
        <v>36008</v>
      </c>
      <c r="B306">
        <v>0.11811000000000001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0.59055000000000002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0.27559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 t="s">
        <v>95</v>
      </c>
    </row>
    <row r="361" spans="1:3" x14ac:dyDescent="0.25">
      <c r="A361" s="1">
        <v>36063</v>
      </c>
      <c r="B361" t="s">
        <v>95</v>
      </c>
    </row>
    <row r="362" spans="1:3" x14ac:dyDescent="0.25">
      <c r="A362" s="1">
        <v>36064</v>
      </c>
      <c r="B362" t="s">
        <v>95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10.078719999999997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3.9370000000000002E-2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3.9370000000000002E-2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1.2204699999999999</v>
      </c>
    </row>
    <row r="106" spans="1:2" x14ac:dyDescent="0.25">
      <c r="A106" s="1">
        <v>35444</v>
      </c>
      <c r="B106">
        <v>0.39369999999999999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0.35432999999999998</v>
      </c>
    </row>
    <row r="151" spans="1:2" x14ac:dyDescent="0.25">
      <c r="A151" s="1">
        <v>35489</v>
      </c>
      <c r="B151">
        <v>0.43307000000000001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7.8740000000000004E-2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0.19685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0.11811000000000001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0.23622000000000001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0.35432999999999998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4.0157399999999992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0.31496000000000002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0.15748000000000001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0.19685</v>
      </c>
    </row>
    <row r="124" spans="1:2" x14ac:dyDescent="0.25">
      <c r="A124" s="1">
        <v>35096</v>
      </c>
      <c r="B124">
        <v>0.47244000000000003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0.11811000000000001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 t="s">
        <v>95</v>
      </c>
    </row>
    <row r="158" spans="1:2" x14ac:dyDescent="0.25">
      <c r="A158" s="1">
        <v>35130</v>
      </c>
      <c r="B158" t="s">
        <v>95</v>
      </c>
    </row>
    <row r="159" spans="1:2" x14ac:dyDescent="0.25">
      <c r="A159" s="1">
        <v>35131</v>
      </c>
      <c r="B159" t="s">
        <v>95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0.11811000000000001</v>
      </c>
    </row>
    <row r="166" spans="1:2" x14ac:dyDescent="0.25">
      <c r="A166" s="1">
        <v>35138</v>
      </c>
      <c r="B166">
        <v>0.15748000000000001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 t="s">
        <v>95</v>
      </c>
    </row>
    <row r="173" spans="1:2" x14ac:dyDescent="0.25">
      <c r="A173" s="1">
        <v>35145</v>
      </c>
      <c r="B173" t="s">
        <v>95</v>
      </c>
    </row>
    <row r="174" spans="1:2" x14ac:dyDescent="0.25">
      <c r="A174" s="1">
        <v>35146</v>
      </c>
      <c r="B174" t="s">
        <v>95</v>
      </c>
    </row>
    <row r="175" spans="1:2" x14ac:dyDescent="0.25">
      <c r="A175" s="1">
        <v>35147</v>
      </c>
      <c r="B175" t="s">
        <v>95</v>
      </c>
    </row>
    <row r="176" spans="1:2" x14ac:dyDescent="0.25">
      <c r="A176" s="1">
        <v>35148</v>
      </c>
      <c r="B176" t="s">
        <v>95</v>
      </c>
    </row>
    <row r="177" spans="1:2" x14ac:dyDescent="0.25">
      <c r="A177" s="1">
        <v>35149</v>
      </c>
      <c r="B177" t="s">
        <v>95</v>
      </c>
    </row>
    <row r="178" spans="1:2" x14ac:dyDescent="0.25">
      <c r="A178" s="1">
        <v>35150</v>
      </c>
      <c r="B178" t="s">
        <v>95</v>
      </c>
    </row>
    <row r="179" spans="1:2" x14ac:dyDescent="0.25">
      <c r="A179" s="1">
        <v>35151</v>
      </c>
      <c r="B179" t="s">
        <v>95</v>
      </c>
    </row>
    <row r="180" spans="1:2" x14ac:dyDescent="0.25">
      <c r="A180" s="1">
        <v>35152</v>
      </c>
      <c r="B180" t="s">
        <v>95</v>
      </c>
    </row>
    <row r="181" spans="1:2" x14ac:dyDescent="0.25">
      <c r="A181" s="1">
        <v>35153</v>
      </c>
      <c r="B181" t="s">
        <v>95</v>
      </c>
    </row>
    <row r="182" spans="1:2" x14ac:dyDescent="0.25">
      <c r="A182" s="1">
        <v>35154</v>
      </c>
      <c r="B182" t="s">
        <v>95</v>
      </c>
    </row>
    <row r="183" spans="1:2" x14ac:dyDescent="0.25">
      <c r="A183" s="1">
        <v>35155</v>
      </c>
      <c r="B183" t="s">
        <v>95</v>
      </c>
    </row>
    <row r="184" spans="1:2" x14ac:dyDescent="0.25">
      <c r="A184" s="1">
        <v>35156</v>
      </c>
      <c r="B184" t="s">
        <v>95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 t="s">
        <v>95</v>
      </c>
    </row>
    <row r="189" spans="1:2" x14ac:dyDescent="0.25">
      <c r="A189" s="1">
        <v>35161</v>
      </c>
      <c r="B189" t="s">
        <v>95</v>
      </c>
    </row>
    <row r="190" spans="1:2" x14ac:dyDescent="0.25">
      <c r="A190" s="1">
        <v>35162</v>
      </c>
      <c r="B190" t="s">
        <v>95</v>
      </c>
    </row>
    <row r="191" spans="1:2" x14ac:dyDescent="0.25">
      <c r="A191" s="1">
        <v>35163</v>
      </c>
      <c r="B191" t="s">
        <v>95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0.23622000000000001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0.11811000000000001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3.9370000000000002E-2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0.59055000000000002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0.70865999999999996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7.8740000000000004E-2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0.23622000000000001</v>
      </c>
    </row>
    <row r="339" spans="1:2" x14ac:dyDescent="0.25">
      <c r="A339" s="1">
        <v>35311</v>
      </c>
      <c r="B339" t="s">
        <v>95</v>
      </c>
    </row>
    <row r="340" spans="1:2" x14ac:dyDescent="0.25">
      <c r="A340" s="1">
        <v>35312</v>
      </c>
      <c r="B340" t="s">
        <v>95</v>
      </c>
    </row>
    <row r="341" spans="1:2" x14ac:dyDescent="0.25">
      <c r="A341" s="1">
        <v>35313</v>
      </c>
      <c r="B341">
        <v>0.23622000000000001</v>
      </c>
    </row>
    <row r="342" spans="1:2" x14ac:dyDescent="0.25">
      <c r="A342" s="1">
        <v>35314</v>
      </c>
      <c r="B342" t="s">
        <v>95</v>
      </c>
    </row>
    <row r="343" spans="1:2" x14ac:dyDescent="0.25">
      <c r="A343" s="1">
        <v>35315</v>
      </c>
      <c r="B343" t="s">
        <v>95</v>
      </c>
    </row>
    <row r="344" spans="1:2" x14ac:dyDescent="0.25">
      <c r="A344" s="1">
        <v>35316</v>
      </c>
      <c r="B344" t="s">
        <v>95</v>
      </c>
    </row>
    <row r="345" spans="1:2" x14ac:dyDescent="0.25">
      <c r="A345" s="1">
        <v>35317</v>
      </c>
      <c r="B345">
        <v>0.19685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3.9370000000000002E-2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3.9370000000000002E-2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4.9606199999999996</v>
      </c>
      <c r="C367" s="95">
        <f>SUM(B259:B366)</f>
        <v>3.1496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 t="s">
        <v>95</v>
      </c>
    </row>
    <row r="15" spans="1:2" x14ac:dyDescent="0.25">
      <c r="A15" s="1">
        <v>34622</v>
      </c>
      <c r="B15">
        <v>0.70865999999999996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7.8740000000000004E-2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7.8740000000000004E-2</v>
      </c>
    </row>
    <row r="43" spans="1:2" x14ac:dyDescent="0.25">
      <c r="A43" s="1">
        <v>34650</v>
      </c>
      <c r="B43">
        <v>0.70865999999999996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0.70865999999999996</v>
      </c>
    </row>
    <row r="67" spans="1:2" x14ac:dyDescent="0.25">
      <c r="A67" s="1">
        <v>34674</v>
      </c>
      <c r="B67">
        <v>0.62992000000000004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0.43307000000000001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0.43307000000000001</v>
      </c>
    </row>
    <row r="87" spans="1:2" x14ac:dyDescent="0.25">
      <c r="A87" s="1">
        <v>34694</v>
      </c>
      <c r="B87">
        <v>0.39369999999999999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7.8740000000000004E-2</v>
      </c>
    </row>
    <row r="91" spans="1:2" x14ac:dyDescent="0.25">
      <c r="A91" s="1">
        <v>34698</v>
      </c>
      <c r="B91">
        <v>3.9370000000000002E-2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0.86614000000000002</v>
      </c>
    </row>
    <row r="97" spans="1:2" x14ac:dyDescent="0.25">
      <c r="A97" s="1">
        <v>34704</v>
      </c>
      <c r="B97">
        <v>0.78739999999999999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0.15748000000000001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0.23622000000000001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0.19685</v>
      </c>
    </row>
    <row r="137" spans="1:2" x14ac:dyDescent="0.25">
      <c r="A137" s="1">
        <v>34744</v>
      </c>
      <c r="B137">
        <v>3.9370000000000002E-2</v>
      </c>
    </row>
    <row r="138" spans="1:2" x14ac:dyDescent="0.25">
      <c r="A138" s="1">
        <v>34745</v>
      </c>
      <c r="B138">
        <v>7.8740000000000004E-2</v>
      </c>
    </row>
    <row r="139" spans="1:2" x14ac:dyDescent="0.25">
      <c r="A139" s="1">
        <v>34746</v>
      </c>
      <c r="B139">
        <v>3.9370000000000002E-2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0.35432999999999998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0.31496000000000002</v>
      </c>
    </row>
    <row r="158" spans="1:2" x14ac:dyDescent="0.25">
      <c r="A158" s="1">
        <v>34764</v>
      </c>
      <c r="B158">
        <v>0.66929000000000005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0.86614000000000002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0.23622000000000001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 t="s">
        <v>95</v>
      </c>
    </row>
    <row r="269" spans="1:2" x14ac:dyDescent="0.25">
      <c r="A269" s="1">
        <v>34875</v>
      </c>
      <c r="B269" t="s">
        <v>95</v>
      </c>
    </row>
    <row r="270" spans="1:2" x14ac:dyDescent="0.25">
      <c r="A270" s="1">
        <v>34876</v>
      </c>
      <c r="B270" t="s">
        <v>95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0.15748000000000001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 t="s">
        <v>95</v>
      </c>
    </row>
    <row r="317" spans="1:2" x14ac:dyDescent="0.25">
      <c r="A317" s="1">
        <v>34923</v>
      </c>
      <c r="B317" t="s">
        <v>95</v>
      </c>
    </row>
    <row r="318" spans="1:2" x14ac:dyDescent="0.25">
      <c r="A318" s="1">
        <v>34924</v>
      </c>
      <c r="B318" t="s">
        <v>95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0.15748000000000001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0.47244000000000003</v>
      </c>
    </row>
    <row r="325" spans="1:2" x14ac:dyDescent="0.25">
      <c r="A325" s="1">
        <v>34931</v>
      </c>
      <c r="B325">
        <v>0.66929000000000005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0.15748000000000001</v>
      </c>
    </row>
    <row r="343" spans="1:2" x14ac:dyDescent="0.25">
      <c r="A343" s="1">
        <v>34949</v>
      </c>
      <c r="B343">
        <v>7.8740000000000004E-2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0.19685</v>
      </c>
    </row>
    <row r="364" spans="1:3" x14ac:dyDescent="0.25">
      <c r="A364" s="1">
        <v>34970</v>
      </c>
      <c r="B364">
        <v>0.62992000000000004</v>
      </c>
    </row>
    <row r="365" spans="1:3" x14ac:dyDescent="0.25">
      <c r="A365" s="1">
        <v>34971</v>
      </c>
      <c r="B365">
        <v>3.9370000000000002E-2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12.086589999999996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7.8740000000000004E-2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0.55118</v>
      </c>
    </row>
    <row r="43" spans="1:2" x14ac:dyDescent="0.25">
      <c r="A43" s="1">
        <v>34285</v>
      </c>
      <c r="B43">
        <v>0.74802999999999997</v>
      </c>
    </row>
    <row r="44" spans="1:2" x14ac:dyDescent="0.25">
      <c r="A44" s="1">
        <v>34286</v>
      </c>
      <c r="B44">
        <v>0.59055000000000002</v>
      </c>
    </row>
    <row r="45" spans="1:2" x14ac:dyDescent="0.25">
      <c r="A45" s="1">
        <v>34287</v>
      </c>
      <c r="B45">
        <v>1.45669</v>
      </c>
    </row>
    <row r="46" spans="1:2" x14ac:dyDescent="0.25">
      <c r="A46" s="1">
        <v>34288</v>
      </c>
      <c r="B46">
        <v>0.78739999999999999</v>
      </c>
    </row>
    <row r="47" spans="1:2" x14ac:dyDescent="0.25">
      <c r="A47" s="1">
        <v>34289</v>
      </c>
      <c r="B47">
        <v>3.9370000000000002E-2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 t="s">
        <v>95</v>
      </c>
    </row>
    <row r="51" spans="1:2" x14ac:dyDescent="0.25">
      <c r="A51" s="1">
        <v>34293</v>
      </c>
      <c r="B51" t="s">
        <v>95</v>
      </c>
    </row>
    <row r="52" spans="1:2" x14ac:dyDescent="0.25">
      <c r="A52" s="1">
        <v>34294</v>
      </c>
      <c r="B52" t="s">
        <v>95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 t="s">
        <v>95</v>
      </c>
    </row>
    <row r="56" spans="1:2" x14ac:dyDescent="0.25">
      <c r="A56" s="1">
        <v>34298</v>
      </c>
      <c r="B56" t="s">
        <v>95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0.47244000000000003</v>
      </c>
    </row>
    <row r="131" spans="1:2" x14ac:dyDescent="0.25">
      <c r="A131" s="1">
        <v>34373</v>
      </c>
      <c r="B131">
        <v>0.55118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3.9370000000000002E-2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0.11811000000000001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0.39369999999999999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3.9370000000000002E-2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0.31496000000000002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0.62992000000000004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3.9370000000000002E-2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0.19685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3.9370000000000002E-2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0.23622000000000001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7.795259999999999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0.19685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1.1811</v>
      </c>
    </row>
    <row r="66" spans="1:2" x14ac:dyDescent="0.25">
      <c r="A66" s="1">
        <v>33943</v>
      </c>
      <c r="B66">
        <v>7.8740000000000004E-2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0.94488000000000005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7.8740000000000004E-2</v>
      </c>
    </row>
    <row r="80" spans="1:2" x14ac:dyDescent="0.25">
      <c r="A80" s="1">
        <v>33957</v>
      </c>
      <c r="B80">
        <v>3.9370000000000002E-2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3.9370000000000002E-2</v>
      </c>
    </row>
    <row r="89" spans="1:2" x14ac:dyDescent="0.25">
      <c r="A89" s="1">
        <v>33966</v>
      </c>
      <c r="B89">
        <v>0.90551000000000004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0.35432999999999998</v>
      </c>
    </row>
    <row r="99" spans="1:2" x14ac:dyDescent="0.25">
      <c r="A99" s="1">
        <v>33976</v>
      </c>
      <c r="B99">
        <v>0.62992000000000004</v>
      </c>
    </row>
    <row r="100" spans="1:2" x14ac:dyDescent="0.25">
      <c r="A100" s="1">
        <v>33977</v>
      </c>
      <c r="B100">
        <v>0.94488000000000005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0.70865999999999996</v>
      </c>
    </row>
    <row r="103" spans="1:2" x14ac:dyDescent="0.25">
      <c r="A103" s="1">
        <v>33980</v>
      </c>
      <c r="B103">
        <v>0.86614000000000002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0.19685</v>
      </c>
    </row>
    <row r="107" spans="1:2" x14ac:dyDescent="0.25">
      <c r="A107" s="1">
        <v>33984</v>
      </c>
      <c r="B107">
        <v>0.11811000000000001</v>
      </c>
    </row>
    <row r="108" spans="1:2" x14ac:dyDescent="0.25">
      <c r="A108" s="1">
        <v>33985</v>
      </c>
      <c r="B108">
        <v>0.15748000000000001</v>
      </c>
    </row>
    <row r="109" spans="1:2" x14ac:dyDescent="0.25">
      <c r="A109" s="1">
        <v>33986</v>
      </c>
      <c r="B109">
        <v>0.43307000000000001</v>
      </c>
    </row>
    <row r="110" spans="1:2" x14ac:dyDescent="0.25">
      <c r="A110" s="1">
        <v>33987</v>
      </c>
      <c r="B110">
        <v>0.94488000000000005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0.47244000000000003</v>
      </c>
    </row>
    <row r="132" spans="1:2" x14ac:dyDescent="0.25">
      <c r="A132" s="1">
        <v>34009</v>
      </c>
      <c r="B132">
        <v>0.19685</v>
      </c>
    </row>
    <row r="133" spans="1:2" x14ac:dyDescent="0.25">
      <c r="A133" s="1">
        <v>34010</v>
      </c>
      <c r="B133">
        <v>0.11811000000000001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0.19685</v>
      </c>
    </row>
    <row r="138" spans="1:2" x14ac:dyDescent="0.25">
      <c r="A138" s="1">
        <v>34015</v>
      </c>
      <c r="B138">
        <v>0.19685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0.15748000000000001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0.31496000000000002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0.78739999999999999</v>
      </c>
    </row>
    <row r="179" spans="1:2" x14ac:dyDescent="0.25">
      <c r="A179" s="1">
        <v>34055</v>
      </c>
      <c r="B179">
        <v>0.43307000000000001</v>
      </c>
    </row>
    <row r="180" spans="1:2" x14ac:dyDescent="0.25">
      <c r="A180" s="1">
        <v>34056</v>
      </c>
      <c r="B180">
        <v>0.15748000000000001</v>
      </c>
    </row>
    <row r="181" spans="1:2" x14ac:dyDescent="0.25">
      <c r="A181" s="1">
        <v>34057</v>
      </c>
      <c r="B181">
        <v>0.23622000000000001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0.43307000000000001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0.23622000000000001</v>
      </c>
    </row>
    <row r="286" spans="1:2" x14ac:dyDescent="0.25">
      <c r="A286" s="1">
        <v>34162</v>
      </c>
      <c r="B286">
        <v>7.8740000000000004E-2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0.19685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0.62992000000000004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0.82677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3.9370000000000002E-2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14.999969999999996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0.59055000000000002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0.43307000000000001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0.90551000000000004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0.11811000000000001</v>
      </c>
    </row>
    <row r="72" spans="1:2" x14ac:dyDescent="0.25">
      <c r="A72" s="1">
        <v>33583</v>
      </c>
      <c r="B72">
        <v>0.35432999999999998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0.39369999999999999</v>
      </c>
    </row>
    <row r="80" spans="1:2" x14ac:dyDescent="0.25">
      <c r="A80" s="1">
        <v>33591</v>
      </c>
      <c r="B80">
        <v>0.23622000000000001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7.8740000000000004E-2</v>
      </c>
    </row>
    <row r="91" spans="1:2" x14ac:dyDescent="0.25">
      <c r="A91" s="1">
        <v>33602</v>
      </c>
      <c r="B91">
        <v>7.8740000000000004E-2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7.8740000000000004E-2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0.47244000000000003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0.11811000000000001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 t="s">
        <v>95</v>
      </c>
    </row>
    <row r="107" spans="1:2" x14ac:dyDescent="0.25">
      <c r="A107" s="1">
        <v>33618</v>
      </c>
      <c r="B107" t="s">
        <v>95</v>
      </c>
    </row>
    <row r="108" spans="1:2" x14ac:dyDescent="0.25">
      <c r="A108" s="1">
        <v>33619</v>
      </c>
      <c r="B108" t="s">
        <v>95</v>
      </c>
    </row>
    <row r="109" spans="1:2" x14ac:dyDescent="0.25">
      <c r="A109" s="1">
        <v>33620</v>
      </c>
      <c r="B109" t="s">
        <v>95</v>
      </c>
    </row>
    <row r="110" spans="1:2" x14ac:dyDescent="0.25">
      <c r="A110" s="1">
        <v>33621</v>
      </c>
      <c r="B110" t="s">
        <v>95</v>
      </c>
    </row>
    <row r="111" spans="1:2" x14ac:dyDescent="0.25">
      <c r="A111" s="1">
        <v>33622</v>
      </c>
      <c r="B111" t="s">
        <v>95</v>
      </c>
    </row>
    <row r="112" spans="1:2" x14ac:dyDescent="0.25">
      <c r="A112" s="1">
        <v>33623</v>
      </c>
      <c r="B112" t="s">
        <v>95</v>
      </c>
    </row>
    <row r="113" spans="1:2" x14ac:dyDescent="0.25">
      <c r="A113" s="1">
        <v>33624</v>
      </c>
      <c r="B113" t="s">
        <v>95</v>
      </c>
    </row>
    <row r="114" spans="1:2" x14ac:dyDescent="0.25">
      <c r="A114" s="1">
        <v>33625</v>
      </c>
      <c r="B114" t="s">
        <v>95</v>
      </c>
    </row>
    <row r="115" spans="1:2" x14ac:dyDescent="0.25">
      <c r="A115" s="1">
        <v>33626</v>
      </c>
      <c r="B115" t="s">
        <v>95</v>
      </c>
    </row>
    <row r="116" spans="1:2" x14ac:dyDescent="0.25">
      <c r="A116" s="1">
        <v>33627</v>
      </c>
      <c r="B116" t="s">
        <v>95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0.23622000000000001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0.23622000000000001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0.15748000000000001</v>
      </c>
    </row>
    <row r="155" spans="1:2" x14ac:dyDescent="0.25">
      <c r="A155" s="1">
        <v>33666</v>
      </c>
      <c r="B155">
        <v>7.8740000000000004E-2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0.15748000000000001</v>
      </c>
    </row>
    <row r="160" spans="1:2" x14ac:dyDescent="0.25">
      <c r="A160" s="1">
        <v>33671</v>
      </c>
      <c r="B160">
        <v>3.9370000000000002E-2</v>
      </c>
    </row>
    <row r="161" spans="1:2" x14ac:dyDescent="0.25">
      <c r="A161" s="1">
        <v>33672</v>
      </c>
      <c r="B161">
        <v>0.19685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3.9370000000000002E-2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0.43307000000000001</v>
      </c>
    </row>
    <row r="185" spans="1:2" x14ac:dyDescent="0.25">
      <c r="A185" s="1">
        <v>33696</v>
      </c>
      <c r="B185">
        <v>0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1.3385800000000001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7.8740000000000004E-2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0.11811000000000001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0.11811000000000001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0.11811000000000001</v>
      </c>
    </row>
    <row r="234" spans="1:2" x14ac:dyDescent="0.25">
      <c r="A234" s="1">
        <v>33745</v>
      </c>
      <c r="B234">
        <v>0.47244000000000003</v>
      </c>
    </row>
    <row r="235" spans="1:2" x14ac:dyDescent="0.25">
      <c r="A235" s="1">
        <v>33746</v>
      </c>
      <c r="B235">
        <v>3.9370000000000002E-2</v>
      </c>
    </row>
    <row r="236" spans="1:2" x14ac:dyDescent="0.25">
      <c r="A236" s="1">
        <v>33747</v>
      </c>
      <c r="B236">
        <v>1.2204699999999999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7.8740000000000004E-2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0.11811000000000001</v>
      </c>
    </row>
    <row r="284" spans="1:2" x14ac:dyDescent="0.25">
      <c r="A284" s="1">
        <v>33795</v>
      </c>
      <c r="B284">
        <v>0.19685</v>
      </c>
    </row>
    <row r="285" spans="1:2" x14ac:dyDescent="0.25">
      <c r="A285" s="1">
        <v>33796</v>
      </c>
      <c r="B285">
        <v>3.9370000000000002E-2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0.86614000000000002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0.27559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0.47244000000000003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7.8740000000000004E-2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7.8740000000000004E-2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1.73228</v>
      </c>
    </row>
    <row r="328" spans="1:2" x14ac:dyDescent="0.25">
      <c r="A328" s="1">
        <v>33839</v>
      </c>
      <c r="B328">
        <v>0.62992000000000004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0.23622000000000001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14.330679999999996</v>
      </c>
      <c r="C367" s="95">
        <f>SUM(B259:B366)</f>
        <v>4.8818800000000007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0.39369999999999999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0.47244000000000003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0.15748000000000001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0.39369999999999999</v>
      </c>
    </row>
    <row r="77" spans="1:2" x14ac:dyDescent="0.25">
      <c r="A77" s="1">
        <v>33223</v>
      </c>
      <c r="B77">
        <v>0.11811000000000001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7.8740000000000004E-2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0.11811000000000001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0.90551000000000004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3.9370000000000002E-2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0.11811000000000001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0.94488000000000005</v>
      </c>
    </row>
    <row r="152" spans="1:2" x14ac:dyDescent="0.25">
      <c r="A152" s="1"/>
    </row>
    <row r="153" spans="1:2" x14ac:dyDescent="0.25">
      <c r="A153" s="1">
        <v>33298</v>
      </c>
      <c r="B153">
        <v>0.82677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0.43307000000000001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0.35432999999999998</v>
      </c>
    </row>
    <row r="172" spans="1:2" x14ac:dyDescent="0.25">
      <c r="A172" s="1">
        <v>33317</v>
      </c>
      <c r="B172">
        <v>0.43307000000000001</v>
      </c>
    </row>
    <row r="173" spans="1:2" x14ac:dyDescent="0.25">
      <c r="A173" s="1">
        <v>33318</v>
      </c>
      <c r="B173">
        <v>0.11811000000000001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0.19685</v>
      </c>
    </row>
    <row r="179" spans="1:2" x14ac:dyDescent="0.25">
      <c r="A179" s="1">
        <v>33324</v>
      </c>
      <c r="B179">
        <v>0.31496000000000002</v>
      </c>
    </row>
    <row r="180" spans="1:2" x14ac:dyDescent="0.25">
      <c r="A180" s="1">
        <v>33325</v>
      </c>
      <c r="B180">
        <v>3.9370000000000002E-2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3.9370000000000002E-2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7.8740000000000004E-2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3.9370000000000002E-2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0.31496000000000002</v>
      </c>
    </row>
    <row r="340" spans="1:2" x14ac:dyDescent="0.25">
      <c r="A340" s="1">
        <v>33485</v>
      </c>
      <c r="B340">
        <v>3.9370000000000002E-2</v>
      </c>
    </row>
    <row r="341" spans="1:2" x14ac:dyDescent="0.25">
      <c r="A341" s="1">
        <v>33486</v>
      </c>
      <c r="B341">
        <v>0.39369999999999999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7.5196699999999987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3.9370000000000002E-2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0.19685</v>
      </c>
    </row>
    <row r="22" spans="1:2" x14ac:dyDescent="0.25">
      <c r="A22" s="1">
        <v>32803</v>
      </c>
      <c r="B22">
        <v>3.9370000000000002E-2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0.11811000000000001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3.9370000000000002E-2</v>
      </c>
    </row>
    <row r="90" spans="1:2" x14ac:dyDescent="0.25">
      <c r="A90" s="1">
        <v>32871</v>
      </c>
      <c r="B90">
        <v>3.9370000000000002E-2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0.31496000000000002</v>
      </c>
    </row>
    <row r="95" spans="1:2" x14ac:dyDescent="0.25">
      <c r="A95" s="1">
        <v>32876</v>
      </c>
      <c r="B95">
        <v>0.15748000000000001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0.51180999999999999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0.39369999999999999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3.9370000000000002E-2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7.8740000000000004E-2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0.39369999999999999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0.27559</v>
      </c>
    </row>
    <row r="163" spans="1:2" x14ac:dyDescent="0.25">
      <c r="A163" s="1">
        <v>32943</v>
      </c>
      <c r="B163">
        <v>3.9370000000000002E-2</v>
      </c>
    </row>
    <row r="164" spans="1:2" x14ac:dyDescent="0.25">
      <c r="A164" s="1">
        <v>32944</v>
      </c>
      <c r="B164">
        <v>0.15748000000000001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0.15748000000000001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0.55118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3.9370000000000002E-2</v>
      </c>
    </row>
    <row r="242" spans="1:2" x14ac:dyDescent="0.25">
      <c r="A242" s="1">
        <v>33022</v>
      </c>
      <c r="B242">
        <v>0.11811000000000001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0.15748000000000001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0.35432999999999998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0.11811000000000001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7.8740000000000004E-2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0.11811000000000001</v>
      </c>
    </row>
    <row r="317" spans="1:2" x14ac:dyDescent="0.25">
      <c r="A317" s="1">
        <v>33097</v>
      </c>
      <c r="B317">
        <v>3.9370000000000002E-2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0.78739999999999999</v>
      </c>
    </row>
    <row r="320" spans="1:2" x14ac:dyDescent="0.25">
      <c r="A320" s="1">
        <v>33100</v>
      </c>
      <c r="B320">
        <v>0.15748000000000001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3.9370000000000002E-2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0.62992000000000004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7.8740000000000004E-2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0.59055000000000002</v>
      </c>
    </row>
    <row r="351" spans="1:2" x14ac:dyDescent="0.25">
      <c r="A351" s="1">
        <v>33131</v>
      </c>
      <c r="B351">
        <v>0.19685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3.9370000000000002E-2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0.15748000000000001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7.3228199999999983</v>
      </c>
      <c r="C367" s="95">
        <f>SUM(B259:B366)</f>
        <v>3.3858199999999994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7.8740000000000004E-2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3.9370000000000002E-2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7.8740000000000004E-2</v>
      </c>
    </row>
    <row r="56" spans="1:2" x14ac:dyDescent="0.25">
      <c r="A56" s="1">
        <v>32472</v>
      </c>
      <c r="B56">
        <v>0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7.8740000000000004E-2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0.11811000000000001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0.86614000000000002</v>
      </c>
    </row>
    <row r="97" spans="1:2" x14ac:dyDescent="0.25">
      <c r="A97" s="1">
        <v>32513</v>
      </c>
      <c r="B97">
        <v>3.9370000000000002E-2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3.9370000000000002E-2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0.11811000000000001</v>
      </c>
    </row>
    <row r="118" spans="1:2" x14ac:dyDescent="0.25">
      <c r="A118" s="1">
        <v>32534</v>
      </c>
      <c r="B118">
        <v>3.9370000000000002E-2</v>
      </c>
    </row>
    <row r="119" spans="1:2" x14ac:dyDescent="0.25">
      <c r="A119" s="1">
        <v>32535</v>
      </c>
      <c r="B119">
        <v>3.9370000000000002E-2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0.11811000000000001</v>
      </c>
    </row>
    <row r="178" spans="1:2" x14ac:dyDescent="0.25">
      <c r="A178" s="1">
        <v>32593</v>
      </c>
      <c r="B178">
        <v>0.98424999999999996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3.9370000000000002E-2</v>
      </c>
    </row>
    <row r="229" spans="1:2" x14ac:dyDescent="0.25">
      <c r="A229" s="1">
        <v>32644</v>
      </c>
      <c r="B229">
        <v>0.11811000000000001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0.19685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0.59055000000000002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7.8740000000000004E-2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0.27559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3.9763699999999993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95</v>
      </c>
    </row>
    <row r="2" spans="1:2" x14ac:dyDescent="0.25">
      <c r="A2" s="1">
        <v>32052</v>
      </c>
      <c r="B2" t="s">
        <v>95</v>
      </c>
    </row>
    <row r="3" spans="1:2" x14ac:dyDescent="0.25">
      <c r="A3" s="1">
        <v>32053</v>
      </c>
      <c r="B3" t="s">
        <v>95</v>
      </c>
    </row>
    <row r="4" spans="1:2" x14ac:dyDescent="0.25">
      <c r="A4" s="1">
        <v>32054</v>
      </c>
      <c r="B4" t="s">
        <v>95</v>
      </c>
    </row>
    <row r="5" spans="1:2" x14ac:dyDescent="0.25">
      <c r="A5" s="1">
        <v>32055</v>
      </c>
      <c r="B5" t="s">
        <v>95</v>
      </c>
    </row>
    <row r="6" spans="1:2" x14ac:dyDescent="0.25">
      <c r="A6" s="1">
        <v>32056</v>
      </c>
      <c r="B6" t="s">
        <v>95</v>
      </c>
    </row>
    <row r="7" spans="1:2" x14ac:dyDescent="0.25">
      <c r="A7" s="1">
        <v>32057</v>
      </c>
      <c r="B7" t="s">
        <v>95</v>
      </c>
    </row>
    <row r="8" spans="1:2" x14ac:dyDescent="0.25">
      <c r="A8" s="1">
        <v>32058</v>
      </c>
      <c r="B8" t="s">
        <v>95</v>
      </c>
    </row>
    <row r="9" spans="1:2" x14ac:dyDescent="0.25">
      <c r="A9" s="1">
        <v>32059</v>
      </c>
      <c r="B9" t="s">
        <v>95</v>
      </c>
    </row>
    <row r="10" spans="1:2" x14ac:dyDescent="0.25">
      <c r="A10" s="1">
        <v>32060</v>
      </c>
      <c r="B10" t="s">
        <v>95</v>
      </c>
    </row>
    <row r="11" spans="1:2" x14ac:dyDescent="0.25">
      <c r="A11" s="1">
        <v>32061</v>
      </c>
      <c r="B11" t="s">
        <v>95</v>
      </c>
    </row>
    <row r="12" spans="1:2" x14ac:dyDescent="0.25">
      <c r="A12" s="1">
        <v>32062</v>
      </c>
      <c r="B12" t="s">
        <v>95</v>
      </c>
    </row>
    <row r="13" spans="1:2" x14ac:dyDescent="0.25">
      <c r="A13" s="1">
        <v>32063</v>
      </c>
      <c r="B13" t="s">
        <v>95</v>
      </c>
    </row>
    <row r="14" spans="1:2" x14ac:dyDescent="0.25">
      <c r="A14" s="1">
        <v>32064</v>
      </c>
      <c r="B14" t="s">
        <v>95</v>
      </c>
    </row>
    <row r="15" spans="1:2" x14ac:dyDescent="0.25">
      <c r="A15" s="1">
        <v>32065</v>
      </c>
      <c r="B15" t="s">
        <v>95</v>
      </c>
    </row>
    <row r="16" spans="1:2" x14ac:dyDescent="0.25">
      <c r="A16" s="1">
        <v>32066</v>
      </c>
      <c r="B16" t="s">
        <v>95</v>
      </c>
    </row>
    <row r="17" spans="1:2" x14ac:dyDescent="0.25">
      <c r="A17" s="1">
        <v>32067</v>
      </c>
      <c r="B17" t="s">
        <v>95</v>
      </c>
    </row>
    <row r="18" spans="1:2" x14ac:dyDescent="0.25">
      <c r="A18" s="1">
        <v>32068</v>
      </c>
      <c r="B18" t="s">
        <v>95</v>
      </c>
    </row>
    <row r="19" spans="1:2" x14ac:dyDescent="0.25">
      <c r="A19" s="1">
        <v>32069</v>
      </c>
      <c r="B19" t="s">
        <v>95</v>
      </c>
    </row>
    <row r="20" spans="1:2" x14ac:dyDescent="0.25">
      <c r="A20" s="1">
        <v>32070</v>
      </c>
      <c r="B20" t="s">
        <v>95</v>
      </c>
    </row>
    <row r="21" spans="1:2" x14ac:dyDescent="0.25">
      <c r="A21" s="1">
        <v>32071</v>
      </c>
      <c r="B21" t="s">
        <v>95</v>
      </c>
    </row>
    <row r="22" spans="1:2" x14ac:dyDescent="0.25">
      <c r="A22" s="1">
        <v>32072</v>
      </c>
      <c r="B22" t="s">
        <v>95</v>
      </c>
    </row>
    <row r="23" spans="1:2" x14ac:dyDescent="0.25">
      <c r="A23" s="1">
        <v>32073</v>
      </c>
      <c r="B23" t="s">
        <v>95</v>
      </c>
    </row>
    <row r="24" spans="1:2" x14ac:dyDescent="0.25">
      <c r="A24" s="1">
        <v>32074</v>
      </c>
      <c r="B24" t="s">
        <v>95</v>
      </c>
    </row>
    <row r="25" spans="1:2" x14ac:dyDescent="0.25">
      <c r="A25" s="1">
        <v>32075</v>
      </c>
      <c r="B25" t="s">
        <v>95</v>
      </c>
    </row>
    <row r="26" spans="1:2" x14ac:dyDescent="0.25">
      <c r="A26" s="1">
        <v>32076</v>
      </c>
      <c r="B26" t="s">
        <v>95</v>
      </c>
    </row>
    <row r="27" spans="1:2" x14ac:dyDescent="0.25">
      <c r="A27" s="1">
        <v>32077</v>
      </c>
      <c r="B27" t="s">
        <v>95</v>
      </c>
    </row>
    <row r="28" spans="1:2" x14ac:dyDescent="0.25">
      <c r="A28" s="1">
        <v>32078</v>
      </c>
      <c r="B28" t="s">
        <v>95</v>
      </c>
    </row>
    <row r="29" spans="1:2" x14ac:dyDescent="0.25">
      <c r="A29" s="1">
        <v>32079</v>
      </c>
      <c r="B29" t="s">
        <v>95</v>
      </c>
    </row>
    <row r="30" spans="1:2" x14ac:dyDescent="0.25">
      <c r="A30" s="1">
        <v>32080</v>
      </c>
      <c r="B30" t="s">
        <v>95</v>
      </c>
    </row>
    <row r="31" spans="1:2" x14ac:dyDescent="0.25">
      <c r="A31" s="1">
        <v>32081</v>
      </c>
      <c r="B31" t="s">
        <v>95</v>
      </c>
    </row>
    <row r="32" spans="1:2" x14ac:dyDescent="0.25">
      <c r="A32" s="1">
        <v>32082</v>
      </c>
      <c r="B32" t="s">
        <v>95</v>
      </c>
    </row>
    <row r="33" spans="1:2" x14ac:dyDescent="0.25">
      <c r="A33" s="1">
        <v>32083</v>
      </c>
      <c r="B33" t="s">
        <v>95</v>
      </c>
    </row>
    <row r="34" spans="1:2" x14ac:dyDescent="0.25">
      <c r="A34" s="1">
        <v>32084</v>
      </c>
      <c r="B34" t="s">
        <v>95</v>
      </c>
    </row>
    <row r="35" spans="1:2" x14ac:dyDescent="0.25">
      <c r="A35" s="1">
        <v>32085</v>
      </c>
      <c r="B35" t="s">
        <v>95</v>
      </c>
    </row>
    <row r="36" spans="1:2" x14ac:dyDescent="0.25">
      <c r="A36" s="1">
        <v>32086</v>
      </c>
      <c r="B36" t="s">
        <v>95</v>
      </c>
    </row>
    <row r="37" spans="1:2" x14ac:dyDescent="0.25">
      <c r="A37" s="1">
        <v>32087</v>
      </c>
      <c r="B37" t="s">
        <v>95</v>
      </c>
    </row>
    <row r="38" spans="1:2" x14ac:dyDescent="0.25">
      <c r="A38" s="1">
        <v>32088</v>
      </c>
      <c r="B38" t="s">
        <v>95</v>
      </c>
    </row>
    <row r="39" spans="1:2" x14ac:dyDescent="0.25">
      <c r="A39" s="1">
        <v>32089</v>
      </c>
      <c r="B39" t="s">
        <v>95</v>
      </c>
    </row>
    <row r="40" spans="1:2" x14ac:dyDescent="0.25">
      <c r="A40" s="1">
        <v>32090</v>
      </c>
      <c r="B40" t="s">
        <v>95</v>
      </c>
    </row>
    <row r="41" spans="1:2" x14ac:dyDescent="0.25">
      <c r="A41" s="1">
        <v>32091</v>
      </c>
      <c r="B41" t="s">
        <v>95</v>
      </c>
    </row>
    <row r="42" spans="1:2" x14ac:dyDescent="0.25">
      <c r="A42" s="1">
        <v>32092</v>
      </c>
      <c r="B42" t="s">
        <v>95</v>
      </c>
    </row>
    <row r="43" spans="1:2" x14ac:dyDescent="0.25">
      <c r="A43" s="1">
        <v>32093</v>
      </c>
      <c r="B43" t="s">
        <v>95</v>
      </c>
    </row>
    <row r="44" spans="1:2" x14ac:dyDescent="0.25">
      <c r="A44" s="1">
        <v>32094</v>
      </c>
      <c r="B44" t="s">
        <v>95</v>
      </c>
    </row>
    <row r="45" spans="1:2" x14ac:dyDescent="0.25">
      <c r="A45" s="1">
        <v>32095</v>
      </c>
      <c r="B45" t="s">
        <v>95</v>
      </c>
    </row>
    <row r="46" spans="1:2" x14ac:dyDescent="0.25">
      <c r="A46" s="1">
        <v>32096</v>
      </c>
      <c r="B46" t="s">
        <v>95</v>
      </c>
    </row>
    <row r="47" spans="1:2" x14ac:dyDescent="0.25">
      <c r="A47" s="1">
        <v>32097</v>
      </c>
      <c r="B47" t="s">
        <v>95</v>
      </c>
    </row>
    <row r="48" spans="1:2" x14ac:dyDescent="0.25">
      <c r="A48" s="1">
        <v>32098</v>
      </c>
      <c r="B48" t="s">
        <v>95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3.9370000000000002E-2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7.8740000000000004E-2</v>
      </c>
    </row>
    <row r="66" spans="1:2" x14ac:dyDescent="0.25">
      <c r="A66" s="1">
        <v>32116</v>
      </c>
      <c r="B66">
        <v>0.23622000000000001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3.9370000000000002E-2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0.62992000000000004</v>
      </c>
    </row>
    <row r="79" spans="1:2" x14ac:dyDescent="0.25">
      <c r="A79" s="1">
        <v>32129</v>
      </c>
      <c r="B79">
        <v>0.39369999999999999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</v>
      </c>
    </row>
    <row r="98" spans="1:2" x14ac:dyDescent="0.25">
      <c r="A98" s="1">
        <v>32148</v>
      </c>
      <c r="B98">
        <v>0.15748000000000001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7.8740000000000004E-2</v>
      </c>
    </row>
    <row r="109" spans="1:2" x14ac:dyDescent="0.25">
      <c r="A109" s="1">
        <v>32159</v>
      </c>
      <c r="B109">
        <v>0.19685</v>
      </c>
    </row>
    <row r="110" spans="1:2" x14ac:dyDescent="0.25">
      <c r="A110" s="1">
        <v>32160</v>
      </c>
      <c r="B110">
        <v>0.62992000000000004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0.35432999999999998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0.15748000000000001</v>
      </c>
    </row>
    <row r="155" spans="1:2" x14ac:dyDescent="0.25">
      <c r="A155" s="1">
        <v>32205</v>
      </c>
      <c r="B155">
        <v>0.31496000000000002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3.9370000000000002E-2</v>
      </c>
    </row>
    <row r="198" spans="1:2" x14ac:dyDescent="0.25">
      <c r="A198" s="1">
        <v>32248</v>
      </c>
      <c r="B198">
        <v>0.43307000000000001</v>
      </c>
    </row>
    <row r="199" spans="1:2" x14ac:dyDescent="0.25">
      <c r="A199" s="1">
        <v>32249</v>
      </c>
      <c r="B199">
        <v>0.27559</v>
      </c>
    </row>
    <row r="200" spans="1:2" x14ac:dyDescent="0.25">
      <c r="A200" s="1">
        <v>32250</v>
      </c>
      <c r="B200">
        <v>7.8740000000000004E-2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0.43307000000000001</v>
      </c>
    </row>
    <row r="205" spans="1:2" x14ac:dyDescent="0.25">
      <c r="A205" s="1">
        <v>32255</v>
      </c>
      <c r="B205">
        <v>0.15748000000000001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0.35432999999999998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0.11811000000000001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7.8740000000000004E-2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0.11811000000000001</v>
      </c>
    </row>
    <row r="326" spans="1:2" x14ac:dyDescent="0.25">
      <c r="A326" s="1">
        <v>32376</v>
      </c>
      <c r="B326">
        <v>0.39369999999999999</v>
      </c>
    </row>
    <row r="327" spans="1:2" x14ac:dyDescent="0.25">
      <c r="A327" s="1">
        <v>32377</v>
      </c>
      <c r="B327">
        <v>7.8740000000000004E-2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0.23622000000000001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6.1023499999999986</v>
      </c>
      <c r="C367" s="95">
        <f>SUM(B259:B366)</f>
        <v>1.3779500000000002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</v>
      </c>
    </row>
    <row r="10" spans="1:2" x14ac:dyDescent="0.25">
      <c r="A10" s="1">
        <v>31695</v>
      </c>
      <c r="B10">
        <v>0</v>
      </c>
    </row>
    <row r="11" spans="1:2" x14ac:dyDescent="0.25">
      <c r="A11" s="1">
        <v>31696</v>
      </c>
      <c r="B11">
        <v>0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0.15748000000000001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0.47244000000000003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0.74802999999999997</v>
      </c>
    </row>
    <row r="68" spans="1:2" x14ac:dyDescent="0.25">
      <c r="A68" s="1">
        <v>31753</v>
      </c>
      <c r="B68">
        <v>0.27559</v>
      </c>
    </row>
    <row r="69" spans="1:2" x14ac:dyDescent="0.25">
      <c r="A69" s="1">
        <v>31754</v>
      </c>
      <c r="B69">
        <v>3.9370000000000002E-2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0.23622000000000001</v>
      </c>
    </row>
    <row r="79" spans="1:2" x14ac:dyDescent="0.25">
      <c r="A79" s="1">
        <v>31764</v>
      </c>
      <c r="B79">
        <v>3.9370000000000002E-2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0.15748000000000001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0.27559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0.15748000000000001</v>
      </c>
    </row>
    <row r="123" spans="1:2" x14ac:dyDescent="0.25">
      <c r="A123" s="1">
        <v>31808</v>
      </c>
      <c r="B123">
        <v>0.62992000000000004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0.94488000000000005</v>
      </c>
    </row>
    <row r="148" spans="1:2" x14ac:dyDescent="0.25">
      <c r="A148" s="1">
        <v>31833</v>
      </c>
      <c r="B148">
        <v>0.59055000000000002</v>
      </c>
    </row>
    <row r="149" spans="1:2" x14ac:dyDescent="0.25">
      <c r="A149" s="1">
        <v>31834</v>
      </c>
      <c r="B149">
        <v>0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0.11811000000000001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3.9370000000000002E-2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3.9370000000000002E-2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3.9370000000000002E-2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0.27559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7.8740000000000004E-2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7.8740000000000004E-2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0.19685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0.11811000000000001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0.11811000000000001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0.55118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6.3779399999999988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0.47244000000000003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0.15748000000000001</v>
      </c>
    </row>
    <row r="16" spans="1:2" x14ac:dyDescent="0.25">
      <c r="A16" s="1">
        <v>31336</v>
      </c>
      <c r="B16">
        <v>0.23622000000000001</v>
      </c>
    </row>
    <row r="17" spans="1:2" x14ac:dyDescent="0.25">
      <c r="A17" s="1">
        <v>31337</v>
      </c>
      <c r="B17">
        <v>0.47244000000000003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3.9370000000000002E-2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0.74802999999999997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0.74802999999999997</v>
      </c>
    </row>
    <row r="57" spans="1:2" x14ac:dyDescent="0.25">
      <c r="A57" s="1">
        <v>31377</v>
      </c>
      <c r="B57">
        <v>0.11811000000000001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</v>
      </c>
    </row>
    <row r="61" spans="1:2" x14ac:dyDescent="0.25">
      <c r="A61" s="1">
        <v>31381</v>
      </c>
      <c r="B61">
        <v>0.15748000000000001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0.78739999999999999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0.23622000000000001</v>
      </c>
    </row>
    <row r="124" spans="1:2" x14ac:dyDescent="0.25">
      <c r="A124" s="1">
        <v>31444</v>
      </c>
      <c r="B124">
        <v>0.15748000000000001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0.78739999999999999</v>
      </c>
    </row>
    <row r="132" spans="1:2" x14ac:dyDescent="0.25">
      <c r="A132" s="1">
        <v>31452</v>
      </c>
      <c r="B132">
        <v>0.23622000000000001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0.23622000000000001</v>
      </c>
    </row>
    <row r="139" spans="1:2" x14ac:dyDescent="0.25">
      <c r="A139" s="1">
        <v>31459</v>
      </c>
      <c r="B139">
        <v>3.9370000000000002E-2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0.23622000000000001</v>
      </c>
    </row>
    <row r="163" spans="1:2" x14ac:dyDescent="0.25">
      <c r="A163" s="1">
        <v>31482</v>
      </c>
      <c r="B163">
        <v>0.15748000000000001</v>
      </c>
    </row>
    <row r="164" spans="1:2" x14ac:dyDescent="0.25">
      <c r="A164" s="1">
        <v>31483</v>
      </c>
      <c r="B164">
        <v>0.19685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0.35432999999999998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0.15748000000000001</v>
      </c>
    </row>
    <row r="169" spans="1:2" x14ac:dyDescent="0.25">
      <c r="A169" s="1">
        <v>31488</v>
      </c>
      <c r="B169">
        <v>0.51180999999999999</v>
      </c>
    </row>
    <row r="170" spans="1:2" x14ac:dyDescent="0.25">
      <c r="A170" s="1">
        <v>31489</v>
      </c>
      <c r="B170">
        <v>3.9370000000000002E-2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0.27559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0.55118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0.66929000000000005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7.8740000000000004E-2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3.9370000000000002E-2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1.0629900000000001</v>
      </c>
    </row>
    <row r="334" spans="1:2" x14ac:dyDescent="0.25">
      <c r="A334" s="1">
        <v>31653</v>
      </c>
      <c r="B334">
        <v>3.9370000000000002E-2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0.43307000000000001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10.472420000000001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3.9370000000000002E-2</v>
      </c>
    </row>
    <row r="3" spans="1:2" x14ac:dyDescent="0.25">
      <c r="A3" s="1">
        <v>30958</v>
      </c>
      <c r="B3">
        <v>0.98424999999999996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0.15748000000000001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0.15748000000000001</v>
      </c>
    </row>
    <row r="54" spans="1:2" x14ac:dyDescent="0.25">
      <c r="A54" s="1">
        <v>31009</v>
      </c>
      <c r="B54">
        <v>0.47244000000000003</v>
      </c>
    </row>
    <row r="55" spans="1:2" x14ac:dyDescent="0.25">
      <c r="A55" s="1">
        <v>31010</v>
      </c>
      <c r="B55">
        <v>0.15748000000000001</v>
      </c>
    </row>
    <row r="56" spans="1:2" x14ac:dyDescent="0.25">
      <c r="A56" s="1">
        <v>31011</v>
      </c>
      <c r="B56">
        <v>0.35432999999999998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0.82677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</v>
      </c>
    </row>
    <row r="72" spans="1:2" x14ac:dyDescent="0.25">
      <c r="A72" s="1">
        <v>31027</v>
      </c>
      <c r="B72">
        <v>0</v>
      </c>
    </row>
    <row r="73" spans="1:2" x14ac:dyDescent="0.25">
      <c r="A73" s="1">
        <v>31028</v>
      </c>
      <c r="B73">
        <v>0</v>
      </c>
    </row>
    <row r="74" spans="1:2" x14ac:dyDescent="0.25">
      <c r="A74" s="1">
        <v>31029</v>
      </c>
      <c r="B74">
        <v>0.82677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0.70865999999999996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1.37795</v>
      </c>
    </row>
    <row r="89" spans="1:2" x14ac:dyDescent="0.25">
      <c r="A89" s="1">
        <v>31044</v>
      </c>
      <c r="B89">
        <v>0.39369999999999999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0.11811000000000001</v>
      </c>
    </row>
    <row r="100" spans="1:2" x14ac:dyDescent="0.25">
      <c r="A100" s="1">
        <v>31055</v>
      </c>
      <c r="B100">
        <v>0.23622000000000001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7.8740000000000004E-2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0.47244000000000003</v>
      </c>
    </row>
    <row r="121" spans="1:2" x14ac:dyDescent="0.25">
      <c r="A121" s="1">
        <v>31076</v>
      </c>
      <c r="B121">
        <v>0.11811000000000001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0.31496000000000002</v>
      </c>
    </row>
    <row r="127" spans="1:2" x14ac:dyDescent="0.25">
      <c r="A127" s="1">
        <v>31082</v>
      </c>
      <c r="B127">
        <v>3.9370000000000002E-2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0.15748000000000001</v>
      </c>
    </row>
    <row r="144" spans="1:2" x14ac:dyDescent="0.25">
      <c r="A144" s="1">
        <v>31099</v>
      </c>
      <c r="B144">
        <v>0.15748000000000001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3.9370000000000002E-2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0.15748000000000001</v>
      </c>
    </row>
    <row r="164" spans="1:2" x14ac:dyDescent="0.25">
      <c r="A164" s="1">
        <v>31118</v>
      </c>
      <c r="B164">
        <v>3.9370000000000002E-2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0.11811000000000001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7.8740000000000004E-2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0.15748000000000001</v>
      </c>
    </row>
    <row r="181" spans="1:2" x14ac:dyDescent="0.25">
      <c r="A181" s="1">
        <v>31135</v>
      </c>
      <c r="B181">
        <v>3.9370000000000002E-2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0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0.31496000000000002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7.8740000000000004E-2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0.43307000000000001</v>
      </c>
    </row>
    <row r="292" spans="1:2" x14ac:dyDescent="0.25">
      <c r="A292" s="1">
        <v>31246</v>
      </c>
      <c r="B292">
        <v>0.86614000000000002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0.31496000000000002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3.9370000000000002E-2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3.9370000000000002E-2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3.9370000000000002E-2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0.23622000000000001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7.8740000000000004E-2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1.6141700000000001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0.15748000000000001</v>
      </c>
    </row>
    <row r="364" spans="1:3" x14ac:dyDescent="0.25">
      <c r="A364" s="1">
        <v>31318</v>
      </c>
      <c r="B364">
        <v>0.94488000000000005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13.936979999999995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0.23622000000000001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0.11811000000000001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 t="s">
        <v>95</v>
      </c>
    </row>
    <row r="33" spans="1:2" x14ac:dyDescent="0.25">
      <c r="A33" s="1">
        <v>30622</v>
      </c>
      <c r="B33" t="s">
        <v>95</v>
      </c>
    </row>
    <row r="34" spans="1:2" x14ac:dyDescent="0.25">
      <c r="A34" s="1">
        <v>30623</v>
      </c>
      <c r="B34" t="s">
        <v>95</v>
      </c>
    </row>
    <row r="35" spans="1:2" x14ac:dyDescent="0.25">
      <c r="A35" s="1">
        <v>30624</v>
      </c>
      <c r="B35" t="s">
        <v>95</v>
      </c>
    </row>
    <row r="36" spans="1:2" x14ac:dyDescent="0.25">
      <c r="A36" s="1">
        <v>30625</v>
      </c>
      <c r="B36" t="s">
        <v>95</v>
      </c>
    </row>
    <row r="37" spans="1:2" x14ac:dyDescent="0.25">
      <c r="A37" s="1">
        <v>30626</v>
      </c>
      <c r="B37" t="s">
        <v>95</v>
      </c>
    </row>
    <row r="38" spans="1:2" x14ac:dyDescent="0.25">
      <c r="A38" s="1">
        <v>30627</v>
      </c>
      <c r="B38" t="s">
        <v>95</v>
      </c>
    </row>
    <row r="39" spans="1:2" x14ac:dyDescent="0.25">
      <c r="A39" s="1">
        <v>30628</v>
      </c>
      <c r="B39" t="s">
        <v>95</v>
      </c>
    </row>
    <row r="40" spans="1:2" x14ac:dyDescent="0.25">
      <c r="A40" s="1">
        <v>30629</v>
      </c>
      <c r="B40" t="s">
        <v>95</v>
      </c>
    </row>
    <row r="41" spans="1:2" x14ac:dyDescent="0.25">
      <c r="A41" s="1">
        <v>30630</v>
      </c>
      <c r="B41" t="s">
        <v>95</v>
      </c>
    </row>
    <row r="42" spans="1:2" x14ac:dyDescent="0.25">
      <c r="A42" s="1">
        <v>30631</v>
      </c>
      <c r="B42" t="s">
        <v>95</v>
      </c>
    </row>
    <row r="43" spans="1:2" x14ac:dyDescent="0.25">
      <c r="A43" s="1">
        <v>30632</v>
      </c>
      <c r="B43" t="s">
        <v>95</v>
      </c>
    </row>
    <row r="44" spans="1:2" x14ac:dyDescent="0.25">
      <c r="A44" s="1">
        <v>30633</v>
      </c>
      <c r="B44" t="s">
        <v>95</v>
      </c>
    </row>
    <row r="45" spans="1:2" x14ac:dyDescent="0.25">
      <c r="A45" s="1">
        <v>30634</v>
      </c>
      <c r="B45" t="s">
        <v>95</v>
      </c>
    </row>
    <row r="46" spans="1:2" x14ac:dyDescent="0.25">
      <c r="A46" s="1">
        <v>30635</v>
      </c>
      <c r="B46" t="s">
        <v>95</v>
      </c>
    </row>
    <row r="47" spans="1:2" x14ac:dyDescent="0.25">
      <c r="A47" s="1">
        <v>30636</v>
      </c>
      <c r="B47" t="s">
        <v>95</v>
      </c>
    </row>
    <row r="48" spans="1:2" x14ac:dyDescent="0.25">
      <c r="A48" s="1">
        <v>30637</v>
      </c>
      <c r="B48" t="s">
        <v>95</v>
      </c>
    </row>
    <row r="49" spans="1:2" x14ac:dyDescent="0.25">
      <c r="A49" s="1">
        <v>30638</v>
      </c>
      <c r="B49" t="s">
        <v>95</v>
      </c>
    </row>
    <row r="50" spans="1:2" x14ac:dyDescent="0.25">
      <c r="A50" s="1">
        <v>30639</v>
      </c>
      <c r="B50" t="s">
        <v>95</v>
      </c>
    </row>
    <row r="51" spans="1:2" x14ac:dyDescent="0.25">
      <c r="A51" s="1">
        <v>30640</v>
      </c>
      <c r="B51" t="s">
        <v>95</v>
      </c>
    </row>
    <row r="52" spans="1:2" x14ac:dyDescent="0.25">
      <c r="A52" s="1">
        <v>30641</v>
      </c>
      <c r="B52" t="s">
        <v>95</v>
      </c>
    </row>
    <row r="53" spans="1:2" x14ac:dyDescent="0.25">
      <c r="A53" s="1">
        <v>30642</v>
      </c>
      <c r="B53" t="s">
        <v>95</v>
      </c>
    </row>
    <row r="54" spans="1:2" x14ac:dyDescent="0.25">
      <c r="A54" s="1">
        <v>30643</v>
      </c>
      <c r="B54" t="s">
        <v>95</v>
      </c>
    </row>
    <row r="55" spans="1:2" x14ac:dyDescent="0.25">
      <c r="A55" s="1">
        <v>30644</v>
      </c>
      <c r="B55" t="s">
        <v>95</v>
      </c>
    </row>
    <row r="56" spans="1:2" x14ac:dyDescent="0.25">
      <c r="A56" s="1">
        <v>30645</v>
      </c>
      <c r="B56" t="s">
        <v>95</v>
      </c>
    </row>
    <row r="57" spans="1:2" x14ac:dyDescent="0.25">
      <c r="A57" s="1">
        <v>30646</v>
      </c>
      <c r="B57" t="s">
        <v>95</v>
      </c>
    </row>
    <row r="58" spans="1:2" x14ac:dyDescent="0.25">
      <c r="A58" s="1">
        <v>30647</v>
      </c>
      <c r="B58" t="s">
        <v>95</v>
      </c>
    </row>
    <row r="59" spans="1:2" x14ac:dyDescent="0.25">
      <c r="A59" s="1">
        <v>30648</v>
      </c>
      <c r="B59" t="s">
        <v>95</v>
      </c>
    </row>
    <row r="60" spans="1:2" x14ac:dyDescent="0.25">
      <c r="A60" s="1">
        <v>30649</v>
      </c>
      <c r="B60" t="s">
        <v>95</v>
      </c>
    </row>
    <row r="61" spans="1:2" x14ac:dyDescent="0.25">
      <c r="A61" s="1">
        <v>30650</v>
      </c>
      <c r="B61" t="s">
        <v>95</v>
      </c>
    </row>
    <row r="62" spans="1:2" x14ac:dyDescent="0.25">
      <c r="A62" s="1">
        <v>30651</v>
      </c>
      <c r="B62">
        <v>0.15748000000000001</v>
      </c>
    </row>
    <row r="63" spans="1:2" x14ac:dyDescent="0.25">
      <c r="A63" s="1">
        <v>30652</v>
      </c>
      <c r="B63">
        <v>0.15748000000000001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0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7.8740000000000004E-2</v>
      </c>
    </row>
    <row r="87" spans="1:2" x14ac:dyDescent="0.25">
      <c r="A87" s="1">
        <v>30676</v>
      </c>
      <c r="B87">
        <v>0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3.9370000000000002E-2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7.8740000000000004E-2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0.66929000000000005</v>
      </c>
    </row>
    <row r="190" spans="1:2" x14ac:dyDescent="0.25">
      <c r="A190" s="1">
        <v>30779</v>
      </c>
      <c r="B190">
        <v>3.9370000000000002E-2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7.8740000000000004E-2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3.9370000000000002E-2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0.15748000000000001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7.8740000000000004E-2</v>
      </c>
    </row>
    <row r="281" spans="1:2" x14ac:dyDescent="0.25">
      <c r="A281" s="1">
        <v>30870</v>
      </c>
      <c r="B281">
        <v>0.11811000000000001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3.9370000000000002E-2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3.9370000000000002E-2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0.82677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3.9370000000000002E-2</v>
      </c>
    </row>
    <row r="294" spans="1:2" x14ac:dyDescent="0.25">
      <c r="A294" s="1">
        <v>30883</v>
      </c>
      <c r="B294">
        <v>0.27559</v>
      </c>
    </row>
    <row r="295" spans="1:2" x14ac:dyDescent="0.25">
      <c r="A295" s="1">
        <v>30884</v>
      </c>
      <c r="B295">
        <v>0.23622000000000001</v>
      </c>
    </row>
    <row r="296" spans="1:2" x14ac:dyDescent="0.25">
      <c r="A296" s="1">
        <v>30885</v>
      </c>
      <c r="B296">
        <v>3.9370000000000002E-2</v>
      </c>
    </row>
    <row r="297" spans="1:2" x14ac:dyDescent="0.25">
      <c r="A297" s="1">
        <v>30886</v>
      </c>
      <c r="B297">
        <v>7.8740000000000004E-2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0.31496000000000002</v>
      </c>
    </row>
    <row r="300" spans="1:2" x14ac:dyDescent="0.25">
      <c r="A300" s="1">
        <v>30889</v>
      </c>
      <c r="B300">
        <v>3.9370000000000002E-2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0.47244000000000003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7.8740000000000004E-2</v>
      </c>
    </row>
    <row r="314" spans="1:2" x14ac:dyDescent="0.25">
      <c r="A314" s="1">
        <v>30903</v>
      </c>
      <c r="B314">
        <v>0.11811000000000001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</v>
      </c>
    </row>
    <row r="320" spans="1:2" x14ac:dyDescent="0.25">
      <c r="A320" s="1">
        <v>30909</v>
      </c>
      <c r="B320">
        <v>0.51180999999999999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0.15748000000000001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7.8740000000000004E-2</v>
      </c>
    </row>
    <row r="329" spans="1:2" x14ac:dyDescent="0.25">
      <c r="A329" s="1">
        <v>30918</v>
      </c>
      <c r="B329">
        <v>3.9370000000000002E-2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0.78739999999999999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0.59055000000000002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0.27559</v>
      </c>
    </row>
    <row r="362" spans="1:3" x14ac:dyDescent="0.25">
      <c r="A362" s="1">
        <v>30951</v>
      </c>
      <c r="B362">
        <v>0.62992000000000004</v>
      </c>
    </row>
    <row r="363" spans="1:3" x14ac:dyDescent="0.25">
      <c r="A363" s="1">
        <v>30952</v>
      </c>
      <c r="B363">
        <v>7.8740000000000004E-2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7.795259999999999</v>
      </c>
      <c r="C367" s="95">
        <f>SUM(B259:B366)</f>
        <v>6.1023500000000004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0.31496000000000002</v>
      </c>
    </row>
    <row r="40" spans="1:2" x14ac:dyDescent="0.25">
      <c r="A40" s="1">
        <v>30264</v>
      </c>
      <c r="B40">
        <v>1.2204699999999999</v>
      </c>
    </row>
    <row r="41" spans="1:2" x14ac:dyDescent="0.25">
      <c r="A41" s="1">
        <v>30265</v>
      </c>
      <c r="B41">
        <v>0.27559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7.8740000000000004E-2</v>
      </c>
    </row>
    <row r="48" spans="1:2" x14ac:dyDescent="0.25">
      <c r="A48" s="1">
        <v>30272</v>
      </c>
      <c r="B48">
        <v>0.82677</v>
      </c>
    </row>
    <row r="49" spans="1:2" x14ac:dyDescent="0.25">
      <c r="A49" s="1">
        <v>30273</v>
      </c>
      <c r="B49">
        <v>0.11811000000000001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0.59055000000000002</v>
      </c>
    </row>
    <row r="62" spans="1:2" x14ac:dyDescent="0.25">
      <c r="A62" s="1">
        <v>30286</v>
      </c>
      <c r="B62">
        <v>3.9370000000000002E-2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0.19685</v>
      </c>
    </row>
    <row r="70" spans="1:2" x14ac:dyDescent="0.25">
      <c r="A70" s="1">
        <v>30294</v>
      </c>
      <c r="B70">
        <v>0.35432999999999998</v>
      </c>
    </row>
    <row r="71" spans="1:2" x14ac:dyDescent="0.25">
      <c r="A71" s="1">
        <v>30295</v>
      </c>
      <c r="B71">
        <v>0.19685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7.8740000000000004E-2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0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0.31496000000000002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0.86614000000000002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3.9370000000000002E-2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3.9370000000000002E-2</v>
      </c>
    </row>
    <row r="126" spans="1:2" x14ac:dyDescent="0.25">
      <c r="A126" s="1">
        <v>30350</v>
      </c>
      <c r="B126">
        <v>0.59055000000000002</v>
      </c>
    </row>
    <row r="127" spans="1:2" x14ac:dyDescent="0.25">
      <c r="A127" s="1">
        <v>30351</v>
      </c>
      <c r="B127">
        <v>0.19685</v>
      </c>
    </row>
    <row r="128" spans="1:2" x14ac:dyDescent="0.25">
      <c r="A128" s="1">
        <v>30352</v>
      </c>
      <c r="B128">
        <v>0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0.47244000000000003</v>
      </c>
    </row>
    <row r="131" spans="1:2" x14ac:dyDescent="0.25">
      <c r="A131" s="1">
        <v>30355</v>
      </c>
      <c r="B131">
        <v>0.11811000000000001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0.15748000000000001</v>
      </c>
    </row>
    <row r="155" spans="1:2" x14ac:dyDescent="0.25">
      <c r="A155" s="1">
        <v>30378</v>
      </c>
      <c r="B155">
        <v>0</v>
      </c>
    </row>
    <row r="156" spans="1:2" x14ac:dyDescent="0.25">
      <c r="A156" s="1">
        <v>30379</v>
      </c>
      <c r="B156">
        <v>0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3.9370000000000002E-2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7.8740000000000004E-2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7.8740000000000004E-2</v>
      </c>
    </row>
    <row r="170" spans="1:2" x14ac:dyDescent="0.25">
      <c r="A170" s="1">
        <v>30393</v>
      </c>
      <c r="B170">
        <v>0.70865999999999996</v>
      </c>
    </row>
    <row r="171" spans="1:2" x14ac:dyDescent="0.25">
      <c r="A171" s="1">
        <v>30394</v>
      </c>
      <c r="B171">
        <v>0.19685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0.27559</v>
      </c>
    </row>
    <row r="174" spans="1:2" x14ac:dyDescent="0.25">
      <c r="A174" s="1">
        <v>30397</v>
      </c>
      <c r="B174">
        <v>0</v>
      </c>
    </row>
    <row r="175" spans="1:2" x14ac:dyDescent="0.25">
      <c r="A175" s="1">
        <v>30398</v>
      </c>
      <c r="B175">
        <v>0</v>
      </c>
    </row>
    <row r="176" spans="1:2" x14ac:dyDescent="0.25">
      <c r="A176" s="1">
        <v>30399</v>
      </c>
      <c r="B176">
        <v>7.8740000000000004E-2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3.9370000000000002E-2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</v>
      </c>
    </row>
    <row r="204" spans="1:2" x14ac:dyDescent="0.25">
      <c r="A204" s="1">
        <v>30427</v>
      </c>
      <c r="B204">
        <v>0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0.15748000000000001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0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</v>
      </c>
    </row>
    <row r="296" spans="1:2" x14ac:dyDescent="0.25">
      <c r="A296" s="1">
        <v>30519</v>
      </c>
      <c r="B296">
        <v>0.39369999999999999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0.23622000000000001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0.23622000000000001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0.43307000000000001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</v>
      </c>
    </row>
    <row r="309" spans="1:2" x14ac:dyDescent="0.25">
      <c r="A309" s="1">
        <v>30532</v>
      </c>
      <c r="B309">
        <v>0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3.9370000000000002E-2</v>
      </c>
    </row>
    <row r="313" spans="1:2" x14ac:dyDescent="0.25">
      <c r="A313" s="1">
        <v>30536</v>
      </c>
      <c r="B313">
        <v>0</v>
      </c>
    </row>
    <row r="314" spans="1:2" x14ac:dyDescent="0.25">
      <c r="A314" s="1">
        <v>30537</v>
      </c>
      <c r="B314">
        <v>0.35432999999999998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3.9370000000000002E-2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0.74802999999999997</v>
      </c>
    </row>
    <row r="321" spans="1:2" x14ac:dyDescent="0.25">
      <c r="A321" s="1">
        <v>30544</v>
      </c>
      <c r="B321">
        <v>0.59055000000000002</v>
      </c>
    </row>
    <row r="322" spans="1:2" x14ac:dyDescent="0.25">
      <c r="A322" s="1">
        <v>30545</v>
      </c>
      <c r="B322">
        <v>0.11811000000000001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0.15748000000000001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7.8740000000000004E-2</v>
      </c>
    </row>
    <row r="356" spans="1:3" x14ac:dyDescent="0.25">
      <c r="A356" s="1">
        <v>30579</v>
      </c>
      <c r="B356">
        <v>0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0.47244000000000003</v>
      </c>
    </row>
    <row r="365" spans="1:3" x14ac:dyDescent="0.25">
      <c r="A365" s="1">
        <v>30588</v>
      </c>
      <c r="B365">
        <v>0</v>
      </c>
    </row>
    <row r="366" spans="1:3" x14ac:dyDescent="0.25">
      <c r="A366" s="1">
        <v>30589</v>
      </c>
      <c r="B366">
        <v>0.94488000000000005</v>
      </c>
    </row>
    <row r="367" spans="1:3" x14ac:dyDescent="0.25">
      <c r="A367" s="95"/>
      <c r="B367" s="95">
        <f>SUM(B1:B366)</f>
        <v>13.582649999999996</v>
      </c>
      <c r="C367" s="95">
        <f>SUM(B258:B365)</f>
        <v>4.05511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 t="s">
        <v>95</v>
      </c>
    </row>
    <row r="2" spans="1:2" x14ac:dyDescent="0.25">
      <c r="A2" s="1">
        <v>29861</v>
      </c>
      <c r="B2" t="s">
        <v>95</v>
      </c>
    </row>
    <row r="3" spans="1:2" x14ac:dyDescent="0.25">
      <c r="A3" s="1">
        <v>29862</v>
      </c>
      <c r="B3" t="s">
        <v>95</v>
      </c>
    </row>
    <row r="4" spans="1:2" x14ac:dyDescent="0.25">
      <c r="A4" s="1">
        <v>29863</v>
      </c>
      <c r="B4" t="s">
        <v>95</v>
      </c>
    </row>
    <row r="5" spans="1:2" x14ac:dyDescent="0.25">
      <c r="A5" s="1">
        <v>29864</v>
      </c>
      <c r="B5" t="s">
        <v>95</v>
      </c>
    </row>
    <row r="6" spans="1:2" x14ac:dyDescent="0.25">
      <c r="A6" s="1">
        <v>29865</v>
      </c>
      <c r="B6" t="s">
        <v>95</v>
      </c>
    </row>
    <row r="7" spans="1:2" x14ac:dyDescent="0.25">
      <c r="A7" s="1">
        <v>29866</v>
      </c>
      <c r="B7" t="s">
        <v>95</v>
      </c>
    </row>
    <row r="8" spans="1:2" x14ac:dyDescent="0.25">
      <c r="A8" s="1">
        <v>29867</v>
      </c>
      <c r="B8" t="s">
        <v>95</v>
      </c>
    </row>
    <row r="9" spans="1:2" x14ac:dyDescent="0.25">
      <c r="A9" s="1">
        <v>29868</v>
      </c>
      <c r="B9" t="s">
        <v>95</v>
      </c>
    </row>
    <row r="10" spans="1:2" x14ac:dyDescent="0.25">
      <c r="A10" s="1">
        <v>29869</v>
      </c>
      <c r="B10" t="s">
        <v>95</v>
      </c>
    </row>
    <row r="11" spans="1:2" x14ac:dyDescent="0.25">
      <c r="A11" s="1">
        <v>29870</v>
      </c>
      <c r="B11" t="s">
        <v>95</v>
      </c>
    </row>
    <row r="12" spans="1:2" x14ac:dyDescent="0.25">
      <c r="A12" s="1">
        <v>29871</v>
      </c>
      <c r="B12" t="s">
        <v>95</v>
      </c>
    </row>
    <row r="13" spans="1:2" x14ac:dyDescent="0.25">
      <c r="A13" s="1">
        <v>29872</v>
      </c>
      <c r="B13" t="s">
        <v>95</v>
      </c>
    </row>
    <row r="14" spans="1:2" x14ac:dyDescent="0.25">
      <c r="A14" s="1">
        <v>29873</v>
      </c>
      <c r="B14" t="s">
        <v>95</v>
      </c>
    </row>
    <row r="15" spans="1:2" x14ac:dyDescent="0.25">
      <c r="A15" s="1">
        <v>29874</v>
      </c>
      <c r="B15" t="s">
        <v>95</v>
      </c>
    </row>
    <row r="16" spans="1:2" x14ac:dyDescent="0.25">
      <c r="A16" s="1">
        <v>29875</v>
      </c>
      <c r="B16" t="s">
        <v>95</v>
      </c>
    </row>
    <row r="17" spans="1:2" x14ac:dyDescent="0.25">
      <c r="A17" s="1">
        <v>29876</v>
      </c>
      <c r="B17" t="s">
        <v>95</v>
      </c>
    </row>
    <row r="18" spans="1:2" x14ac:dyDescent="0.25">
      <c r="A18" s="1">
        <v>29877</v>
      </c>
      <c r="B18" t="s">
        <v>95</v>
      </c>
    </row>
    <row r="19" spans="1:2" x14ac:dyDescent="0.25">
      <c r="A19" s="1">
        <v>29878</v>
      </c>
      <c r="B19" t="s">
        <v>95</v>
      </c>
    </row>
    <row r="20" spans="1:2" x14ac:dyDescent="0.25">
      <c r="A20" s="1">
        <v>29879</v>
      </c>
      <c r="B20" t="s">
        <v>95</v>
      </c>
    </row>
    <row r="21" spans="1:2" x14ac:dyDescent="0.25">
      <c r="A21" s="1">
        <v>29880</v>
      </c>
      <c r="B21" t="s">
        <v>95</v>
      </c>
    </row>
    <row r="22" spans="1:2" x14ac:dyDescent="0.25">
      <c r="A22" s="1">
        <v>29881</v>
      </c>
      <c r="B22" t="s">
        <v>95</v>
      </c>
    </row>
    <row r="23" spans="1:2" x14ac:dyDescent="0.25">
      <c r="A23" s="1">
        <v>29882</v>
      </c>
      <c r="B23" t="s">
        <v>95</v>
      </c>
    </row>
    <row r="24" spans="1:2" x14ac:dyDescent="0.25">
      <c r="A24" s="1">
        <v>29883</v>
      </c>
      <c r="B24" t="s">
        <v>95</v>
      </c>
    </row>
    <row r="25" spans="1:2" x14ac:dyDescent="0.25">
      <c r="A25" s="1">
        <v>29884</v>
      </c>
      <c r="B25" t="s">
        <v>95</v>
      </c>
    </row>
    <row r="26" spans="1:2" x14ac:dyDescent="0.25">
      <c r="A26" s="1">
        <v>29885</v>
      </c>
      <c r="B26" t="s">
        <v>95</v>
      </c>
    </row>
    <row r="27" spans="1:2" x14ac:dyDescent="0.25">
      <c r="A27" s="1">
        <v>29886</v>
      </c>
      <c r="B27" t="s">
        <v>95</v>
      </c>
    </row>
    <row r="28" spans="1:2" x14ac:dyDescent="0.25">
      <c r="A28" s="1">
        <v>29887</v>
      </c>
      <c r="B28" t="s">
        <v>95</v>
      </c>
    </row>
    <row r="29" spans="1:2" x14ac:dyDescent="0.25">
      <c r="A29" s="1">
        <v>29888</v>
      </c>
      <c r="B29" t="s">
        <v>95</v>
      </c>
    </row>
    <row r="30" spans="1:2" x14ac:dyDescent="0.25">
      <c r="A30" s="1">
        <v>29889</v>
      </c>
      <c r="B30" t="s">
        <v>95</v>
      </c>
    </row>
    <row r="31" spans="1:2" x14ac:dyDescent="0.25">
      <c r="A31" s="1">
        <v>29890</v>
      </c>
      <c r="B31" t="s">
        <v>95</v>
      </c>
    </row>
    <row r="32" spans="1:2" x14ac:dyDescent="0.25">
      <c r="A32" s="1">
        <v>29891</v>
      </c>
      <c r="B32" t="s">
        <v>95</v>
      </c>
    </row>
    <row r="33" spans="1:2" x14ac:dyDescent="0.25">
      <c r="A33" s="1">
        <v>29892</v>
      </c>
      <c r="B33" t="s">
        <v>95</v>
      </c>
    </row>
    <row r="34" spans="1:2" x14ac:dyDescent="0.25">
      <c r="A34" s="1">
        <v>29893</v>
      </c>
      <c r="B34" t="s">
        <v>95</v>
      </c>
    </row>
    <row r="35" spans="1:2" x14ac:dyDescent="0.25">
      <c r="A35" s="1">
        <v>29894</v>
      </c>
      <c r="B35" t="s">
        <v>95</v>
      </c>
    </row>
    <row r="36" spans="1:2" x14ac:dyDescent="0.25">
      <c r="A36" s="1">
        <v>29895</v>
      </c>
      <c r="B36" t="s">
        <v>95</v>
      </c>
    </row>
    <row r="37" spans="1:2" x14ac:dyDescent="0.25">
      <c r="A37" s="1">
        <v>29896</v>
      </c>
      <c r="B37" t="s">
        <v>95</v>
      </c>
    </row>
    <row r="38" spans="1:2" x14ac:dyDescent="0.25">
      <c r="A38" s="1">
        <v>29897</v>
      </c>
      <c r="B38" t="s">
        <v>95</v>
      </c>
    </row>
    <row r="39" spans="1:2" x14ac:dyDescent="0.25">
      <c r="A39" s="1">
        <v>29898</v>
      </c>
      <c r="B39" t="s">
        <v>95</v>
      </c>
    </row>
    <row r="40" spans="1:2" x14ac:dyDescent="0.25">
      <c r="A40" s="1">
        <v>29899</v>
      </c>
      <c r="B40" t="s">
        <v>95</v>
      </c>
    </row>
    <row r="41" spans="1:2" x14ac:dyDescent="0.25">
      <c r="A41" s="1">
        <v>29900</v>
      </c>
      <c r="B41" t="s">
        <v>95</v>
      </c>
    </row>
    <row r="42" spans="1:2" x14ac:dyDescent="0.25">
      <c r="A42" s="1">
        <v>29901</v>
      </c>
      <c r="B42" t="s">
        <v>95</v>
      </c>
    </row>
    <row r="43" spans="1:2" x14ac:dyDescent="0.25">
      <c r="A43" s="1">
        <v>29902</v>
      </c>
      <c r="B43" t="s">
        <v>95</v>
      </c>
    </row>
    <row r="44" spans="1:2" x14ac:dyDescent="0.25">
      <c r="A44" s="1">
        <v>29903</v>
      </c>
      <c r="B44" t="s">
        <v>95</v>
      </c>
    </row>
    <row r="45" spans="1:2" x14ac:dyDescent="0.25">
      <c r="A45" s="1">
        <v>29904</v>
      </c>
      <c r="B45" t="s">
        <v>95</v>
      </c>
    </row>
    <row r="46" spans="1:2" x14ac:dyDescent="0.25">
      <c r="A46" s="1">
        <v>29905</v>
      </c>
      <c r="B46" t="s">
        <v>95</v>
      </c>
    </row>
    <row r="47" spans="1:2" x14ac:dyDescent="0.25">
      <c r="A47" s="1">
        <v>29906</v>
      </c>
      <c r="B47" t="s">
        <v>95</v>
      </c>
    </row>
    <row r="48" spans="1:2" x14ac:dyDescent="0.25">
      <c r="A48" s="1">
        <v>29907</v>
      </c>
      <c r="B48" t="s">
        <v>95</v>
      </c>
    </row>
    <row r="49" spans="1:2" x14ac:dyDescent="0.25">
      <c r="A49" s="1">
        <v>29908</v>
      </c>
      <c r="B49" t="s">
        <v>95</v>
      </c>
    </row>
    <row r="50" spans="1:2" x14ac:dyDescent="0.25">
      <c r="A50" s="1">
        <v>29909</v>
      </c>
      <c r="B50" t="s">
        <v>95</v>
      </c>
    </row>
    <row r="51" spans="1:2" x14ac:dyDescent="0.25">
      <c r="A51" s="1">
        <v>29910</v>
      </c>
      <c r="B51" t="s">
        <v>95</v>
      </c>
    </row>
    <row r="52" spans="1:2" x14ac:dyDescent="0.25">
      <c r="A52" s="1">
        <v>29911</v>
      </c>
      <c r="B52" t="s">
        <v>95</v>
      </c>
    </row>
    <row r="53" spans="1:2" x14ac:dyDescent="0.25">
      <c r="A53" s="1">
        <v>29912</v>
      </c>
      <c r="B53" t="s">
        <v>95</v>
      </c>
    </row>
    <row r="54" spans="1:2" x14ac:dyDescent="0.25">
      <c r="A54" s="1">
        <v>29913</v>
      </c>
      <c r="B54" t="s">
        <v>95</v>
      </c>
    </row>
    <row r="55" spans="1:2" x14ac:dyDescent="0.25">
      <c r="A55" s="1">
        <v>29914</v>
      </c>
      <c r="B55" t="s">
        <v>95</v>
      </c>
    </row>
    <row r="56" spans="1:2" x14ac:dyDescent="0.25">
      <c r="A56" s="1">
        <v>29915</v>
      </c>
      <c r="B56" t="s">
        <v>95</v>
      </c>
    </row>
    <row r="57" spans="1:2" x14ac:dyDescent="0.25">
      <c r="A57" s="1">
        <v>29916</v>
      </c>
      <c r="B57" t="s">
        <v>95</v>
      </c>
    </row>
    <row r="58" spans="1:2" x14ac:dyDescent="0.25">
      <c r="A58" s="1">
        <v>29917</v>
      </c>
      <c r="B58" t="s">
        <v>95</v>
      </c>
    </row>
    <row r="59" spans="1:2" x14ac:dyDescent="0.25">
      <c r="A59" s="1">
        <v>29918</v>
      </c>
      <c r="B59" t="s">
        <v>95</v>
      </c>
    </row>
    <row r="60" spans="1:2" x14ac:dyDescent="0.25">
      <c r="A60" s="1">
        <v>29919</v>
      </c>
      <c r="B60" t="s">
        <v>95</v>
      </c>
    </row>
    <row r="61" spans="1:2" x14ac:dyDescent="0.25">
      <c r="A61" s="1">
        <v>29920</v>
      </c>
      <c r="B61" t="s">
        <v>95</v>
      </c>
    </row>
    <row r="62" spans="1:2" x14ac:dyDescent="0.25">
      <c r="A62" s="1">
        <v>29921</v>
      </c>
      <c r="B62" t="s">
        <v>95</v>
      </c>
    </row>
    <row r="63" spans="1:2" x14ac:dyDescent="0.25">
      <c r="A63" s="1">
        <v>29922</v>
      </c>
      <c r="B63" t="s">
        <v>95</v>
      </c>
    </row>
    <row r="64" spans="1:2" x14ac:dyDescent="0.25">
      <c r="A64" s="1">
        <v>29923</v>
      </c>
      <c r="B64" t="s">
        <v>95</v>
      </c>
    </row>
    <row r="65" spans="1:2" x14ac:dyDescent="0.25">
      <c r="A65" s="1">
        <v>29924</v>
      </c>
      <c r="B65" t="s">
        <v>95</v>
      </c>
    </row>
    <row r="66" spans="1:2" x14ac:dyDescent="0.25">
      <c r="A66" s="1">
        <v>29925</v>
      </c>
      <c r="B66" t="s">
        <v>95</v>
      </c>
    </row>
    <row r="67" spans="1:2" x14ac:dyDescent="0.25">
      <c r="A67" s="1">
        <v>29926</v>
      </c>
      <c r="B67" t="s">
        <v>95</v>
      </c>
    </row>
    <row r="68" spans="1:2" x14ac:dyDescent="0.25">
      <c r="A68" s="1">
        <v>29927</v>
      </c>
      <c r="B68" t="s">
        <v>95</v>
      </c>
    </row>
    <row r="69" spans="1:2" x14ac:dyDescent="0.25">
      <c r="A69" s="1">
        <v>29928</v>
      </c>
      <c r="B69" t="s">
        <v>95</v>
      </c>
    </row>
    <row r="70" spans="1:2" x14ac:dyDescent="0.25">
      <c r="A70" s="1">
        <v>29929</v>
      </c>
      <c r="B70" t="s">
        <v>95</v>
      </c>
    </row>
    <row r="71" spans="1:2" x14ac:dyDescent="0.25">
      <c r="A71" s="1">
        <v>29930</v>
      </c>
      <c r="B71" t="s">
        <v>95</v>
      </c>
    </row>
    <row r="72" spans="1:2" x14ac:dyDescent="0.25">
      <c r="A72" s="1">
        <v>29931</v>
      </c>
      <c r="B72" t="s">
        <v>95</v>
      </c>
    </row>
    <row r="73" spans="1:2" x14ac:dyDescent="0.25">
      <c r="A73" s="1">
        <v>29932</v>
      </c>
      <c r="B73" t="s">
        <v>95</v>
      </c>
    </row>
    <row r="74" spans="1:2" x14ac:dyDescent="0.25">
      <c r="A74" s="1">
        <v>29933</v>
      </c>
      <c r="B74" t="s">
        <v>95</v>
      </c>
    </row>
    <row r="75" spans="1:2" x14ac:dyDescent="0.25">
      <c r="A75" s="1">
        <v>29934</v>
      </c>
      <c r="B75" t="s">
        <v>95</v>
      </c>
    </row>
    <row r="76" spans="1:2" x14ac:dyDescent="0.25">
      <c r="A76" s="1">
        <v>29935</v>
      </c>
      <c r="B76" t="s">
        <v>95</v>
      </c>
    </row>
    <row r="77" spans="1:2" x14ac:dyDescent="0.25">
      <c r="A77" s="1">
        <v>29936</v>
      </c>
      <c r="B77">
        <v>0</v>
      </c>
    </row>
    <row r="78" spans="1:2" x14ac:dyDescent="0.25">
      <c r="A78" s="1">
        <v>29937</v>
      </c>
      <c r="B78">
        <v>0</v>
      </c>
    </row>
    <row r="79" spans="1:2" x14ac:dyDescent="0.25">
      <c r="A79" s="1">
        <v>29938</v>
      </c>
      <c r="B79">
        <v>0</v>
      </c>
    </row>
    <row r="80" spans="1:2" x14ac:dyDescent="0.25">
      <c r="A80" s="1">
        <v>29939</v>
      </c>
      <c r="B80">
        <v>0</v>
      </c>
    </row>
    <row r="81" spans="1:2" x14ac:dyDescent="0.25">
      <c r="A81" s="1">
        <v>29940</v>
      </c>
      <c r="B81">
        <v>0</v>
      </c>
    </row>
    <row r="82" spans="1:2" x14ac:dyDescent="0.25">
      <c r="A82" s="1">
        <v>29941</v>
      </c>
      <c r="B82">
        <v>0</v>
      </c>
    </row>
    <row r="83" spans="1:2" x14ac:dyDescent="0.25">
      <c r="A83" s="1">
        <v>29942</v>
      </c>
      <c r="B83">
        <v>0</v>
      </c>
    </row>
    <row r="84" spans="1:2" x14ac:dyDescent="0.25">
      <c r="A84" s="1">
        <v>29943</v>
      </c>
      <c r="B84">
        <v>0</v>
      </c>
    </row>
    <row r="85" spans="1:2" x14ac:dyDescent="0.25">
      <c r="A85" s="1">
        <v>29944</v>
      </c>
      <c r="B85">
        <v>0</v>
      </c>
    </row>
    <row r="86" spans="1:2" x14ac:dyDescent="0.25">
      <c r="A86" s="1">
        <v>29945</v>
      </c>
      <c r="B86">
        <v>0</v>
      </c>
    </row>
    <row r="87" spans="1:2" x14ac:dyDescent="0.25">
      <c r="A87" s="1">
        <v>29946</v>
      </c>
      <c r="B87">
        <v>0</v>
      </c>
    </row>
    <row r="88" spans="1:2" x14ac:dyDescent="0.25">
      <c r="A88" s="1">
        <v>29947</v>
      </c>
      <c r="B88">
        <v>0</v>
      </c>
    </row>
    <row r="89" spans="1:2" x14ac:dyDescent="0.25">
      <c r="A89" s="1">
        <v>29948</v>
      </c>
      <c r="B89">
        <v>0</v>
      </c>
    </row>
    <row r="90" spans="1:2" x14ac:dyDescent="0.25">
      <c r="A90" s="1">
        <v>29949</v>
      </c>
      <c r="B90">
        <v>0</v>
      </c>
    </row>
    <row r="91" spans="1:2" x14ac:dyDescent="0.25">
      <c r="A91" s="1">
        <v>29950</v>
      </c>
      <c r="B91">
        <v>0</v>
      </c>
    </row>
    <row r="92" spans="1:2" x14ac:dyDescent="0.25">
      <c r="A92" s="1">
        <v>29951</v>
      </c>
      <c r="B92">
        <v>0</v>
      </c>
    </row>
    <row r="93" spans="1:2" x14ac:dyDescent="0.25">
      <c r="A93" s="1">
        <v>29952</v>
      </c>
      <c r="B93">
        <v>0.47244000000000003</v>
      </c>
    </row>
    <row r="94" spans="1:2" x14ac:dyDescent="0.25">
      <c r="A94" s="1">
        <v>29953</v>
      </c>
      <c r="B94">
        <v>0.15748000000000001</v>
      </c>
    </row>
    <row r="95" spans="1:2" x14ac:dyDescent="0.25">
      <c r="A95" s="1">
        <v>29954</v>
      </c>
      <c r="B95">
        <v>0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0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0</v>
      </c>
    </row>
    <row r="103" spans="1:2" x14ac:dyDescent="0.25">
      <c r="A103" s="1">
        <v>29962</v>
      </c>
      <c r="B103">
        <v>3.9370000000000002E-2</v>
      </c>
    </row>
    <row r="104" spans="1:2" x14ac:dyDescent="0.25">
      <c r="A104" s="1">
        <v>29963</v>
      </c>
      <c r="B104">
        <v>0.23622000000000001</v>
      </c>
    </row>
    <row r="105" spans="1:2" x14ac:dyDescent="0.25">
      <c r="A105" s="1">
        <v>29964</v>
      </c>
      <c r="B105">
        <v>0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0.35432999999999998</v>
      </c>
    </row>
    <row r="114" spans="1:2" x14ac:dyDescent="0.25">
      <c r="A114" s="1">
        <v>29973</v>
      </c>
      <c r="B114">
        <v>0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3.9370000000000002E-2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0.11811000000000001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0.11811000000000001</v>
      </c>
    </row>
    <row r="134" spans="1:2" x14ac:dyDescent="0.25">
      <c r="A134" s="1">
        <v>29993</v>
      </c>
      <c r="B134">
        <v>0.55118</v>
      </c>
    </row>
    <row r="135" spans="1:2" x14ac:dyDescent="0.25">
      <c r="A135" s="1">
        <v>29994</v>
      </c>
      <c r="B135">
        <v>0.59055000000000002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0.15748000000000001</v>
      </c>
    </row>
    <row r="141" spans="1:2" x14ac:dyDescent="0.25">
      <c r="A141" s="1">
        <v>30000</v>
      </c>
      <c r="B141">
        <v>3.9370000000000002E-2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3.9370000000000002E-2</v>
      </c>
    </row>
    <row r="148" spans="1:2" x14ac:dyDescent="0.25">
      <c r="A148" s="1">
        <v>30007</v>
      </c>
      <c r="B148">
        <v>7.8740000000000004E-2</v>
      </c>
    </row>
    <row r="149" spans="1:2" x14ac:dyDescent="0.25">
      <c r="A149" s="1">
        <v>30008</v>
      </c>
      <c r="B149">
        <v>0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</v>
      </c>
    </row>
    <row r="164" spans="1:2" x14ac:dyDescent="0.25">
      <c r="A164" s="1">
        <v>30022</v>
      </c>
      <c r="B164">
        <v>0.11811000000000001</v>
      </c>
    </row>
    <row r="165" spans="1:2" x14ac:dyDescent="0.25">
      <c r="A165" s="1">
        <v>30023</v>
      </c>
      <c r="B165">
        <v>0.78739999999999999</v>
      </c>
    </row>
    <row r="166" spans="1:2" x14ac:dyDescent="0.25">
      <c r="A166" s="1">
        <v>30024</v>
      </c>
      <c r="B166">
        <v>0.19685</v>
      </c>
    </row>
    <row r="167" spans="1:2" x14ac:dyDescent="0.25">
      <c r="A167" s="1">
        <v>30025</v>
      </c>
      <c r="B167">
        <v>0.15748000000000001</v>
      </c>
    </row>
    <row r="168" spans="1:2" x14ac:dyDescent="0.25">
      <c r="A168" s="1">
        <v>30026</v>
      </c>
      <c r="B168">
        <v>0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0.51180999999999999</v>
      </c>
    </row>
    <row r="171" spans="1:2" x14ac:dyDescent="0.25">
      <c r="A171" s="1">
        <v>30029</v>
      </c>
      <c r="B171">
        <v>0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0.19685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0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0</v>
      </c>
    </row>
    <row r="215" spans="1:2" x14ac:dyDescent="0.25">
      <c r="A215" s="1">
        <v>30073</v>
      </c>
      <c r="B215">
        <v>0</v>
      </c>
    </row>
    <row r="216" spans="1:2" x14ac:dyDescent="0.25">
      <c r="A216" s="1">
        <v>30074</v>
      </c>
      <c r="B216">
        <v>3.9370000000000002E-2</v>
      </c>
    </row>
    <row r="217" spans="1:2" x14ac:dyDescent="0.25">
      <c r="A217" s="1">
        <v>30075</v>
      </c>
      <c r="B217">
        <v>0.47244000000000003</v>
      </c>
    </row>
    <row r="218" spans="1:2" x14ac:dyDescent="0.25">
      <c r="A218" s="1">
        <v>30076</v>
      </c>
      <c r="B218">
        <v>0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0</v>
      </c>
    </row>
    <row r="225" spans="1:2" x14ac:dyDescent="0.25">
      <c r="A225" s="1">
        <v>30083</v>
      </c>
      <c r="B225">
        <v>7.8740000000000004E-2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0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3.9370000000000002E-2</v>
      </c>
    </row>
    <row r="281" spans="1:2" x14ac:dyDescent="0.25">
      <c r="A281" s="1">
        <v>30139</v>
      </c>
      <c r="B281">
        <v>0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0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0</v>
      </c>
    </row>
    <row r="297" spans="1:2" x14ac:dyDescent="0.25">
      <c r="A297" s="1">
        <v>30155</v>
      </c>
      <c r="B297">
        <v>0.15748000000000001</v>
      </c>
    </row>
    <row r="298" spans="1:2" x14ac:dyDescent="0.25">
      <c r="A298" s="1">
        <v>30156</v>
      </c>
      <c r="B298">
        <v>0</v>
      </c>
    </row>
    <row r="299" spans="1:2" x14ac:dyDescent="0.25">
      <c r="A299" s="1">
        <v>30157</v>
      </c>
      <c r="B299">
        <v>0</v>
      </c>
    </row>
    <row r="300" spans="1:2" x14ac:dyDescent="0.25">
      <c r="A300" s="1">
        <v>30158</v>
      </c>
      <c r="B300">
        <v>0</v>
      </c>
    </row>
    <row r="301" spans="1:2" x14ac:dyDescent="0.25">
      <c r="A301" s="1">
        <v>30159</v>
      </c>
      <c r="B301">
        <v>0</v>
      </c>
    </row>
    <row r="302" spans="1:2" x14ac:dyDescent="0.25">
      <c r="A302" s="1">
        <v>30160</v>
      </c>
      <c r="B302">
        <v>7.8740000000000004E-2</v>
      </c>
    </row>
    <row r="303" spans="1:2" x14ac:dyDescent="0.25">
      <c r="A303" s="1">
        <v>30161</v>
      </c>
      <c r="B303">
        <v>0</v>
      </c>
    </row>
    <row r="304" spans="1:2" x14ac:dyDescent="0.25">
      <c r="A304" s="1">
        <v>30162</v>
      </c>
      <c r="B304">
        <v>0</v>
      </c>
    </row>
    <row r="305" spans="1:2" x14ac:dyDescent="0.25">
      <c r="A305" s="1">
        <v>30163</v>
      </c>
      <c r="B305">
        <v>3.9370000000000002E-2</v>
      </c>
    </row>
    <row r="306" spans="1:2" x14ac:dyDescent="0.25">
      <c r="A306" s="1">
        <v>30164</v>
      </c>
      <c r="B306">
        <v>0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0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</v>
      </c>
    </row>
    <row r="317" spans="1:2" x14ac:dyDescent="0.25">
      <c r="A317" s="1">
        <v>30175</v>
      </c>
      <c r="B317">
        <v>0</v>
      </c>
    </row>
    <row r="318" spans="1:2" x14ac:dyDescent="0.25">
      <c r="A318" s="1">
        <v>30176</v>
      </c>
      <c r="B318">
        <v>0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0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0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0</v>
      </c>
    </row>
    <row r="328" spans="1:2" x14ac:dyDescent="0.25">
      <c r="A328" s="1">
        <v>30186</v>
      </c>
      <c r="B328">
        <v>0</v>
      </c>
    </row>
    <row r="329" spans="1:2" x14ac:dyDescent="0.25">
      <c r="A329" s="1">
        <v>30187</v>
      </c>
      <c r="B329">
        <v>0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0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0.15748000000000001</v>
      </c>
    </row>
    <row r="344" spans="1:2" x14ac:dyDescent="0.25">
      <c r="A344" s="1">
        <v>30202</v>
      </c>
      <c r="B344">
        <v>0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0</v>
      </c>
    </row>
    <row r="347" spans="1:2" x14ac:dyDescent="0.25">
      <c r="A347" s="1">
        <v>30205</v>
      </c>
      <c r="B347">
        <v>0</v>
      </c>
    </row>
    <row r="348" spans="1:2" x14ac:dyDescent="0.25">
      <c r="A348" s="1">
        <v>30206</v>
      </c>
      <c r="B348">
        <v>3.9370000000000002E-2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0</v>
      </c>
    </row>
    <row r="363" spans="1:3" x14ac:dyDescent="0.25">
      <c r="A363" s="1">
        <v>30221</v>
      </c>
      <c r="B363">
        <v>0.98424999999999996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5"/>
      <c r="B367" s="95">
        <f>SUM(B1:B366)</f>
        <v>7.0472299999999981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2025-11-12T17:36:30Z</dcterms:modified>
</cp:coreProperties>
</file>