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BF8FDF6-4D0B-486F-B216-D91D0C6B360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5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6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M36" i="31"/>
  <c r="L36" i="31"/>
  <c r="K36" i="31"/>
  <c r="J36" i="31"/>
  <c r="I36" i="31"/>
  <c r="H36" i="31"/>
  <c r="G36" i="31"/>
  <c r="F36" i="31"/>
  <c r="E36" i="31"/>
  <c r="D36" i="31"/>
  <c r="C36" i="31"/>
  <c r="B36" i="31"/>
  <c r="F13" i="21"/>
  <c r="F2" i="21"/>
  <c r="C367" i="41"/>
  <c r="B367" i="41"/>
  <c r="Q34" i="1"/>
  <c r="P34" i="1"/>
  <c r="L38" i="31"/>
  <c r="L39" i="31"/>
  <c r="J38" i="31"/>
  <c r="J39" i="31"/>
  <c r="H38" i="31"/>
  <c r="H39" i="31"/>
  <c r="F38" i="31"/>
  <c r="F39" i="31"/>
  <c r="D38" i="31"/>
  <c r="D39" i="31"/>
  <c r="B38" i="31"/>
  <c r="B39" i="31"/>
  <c r="D33" i="6"/>
  <c r="C367" i="40"/>
  <c r="B367" i="40"/>
  <c r="Q33" i="1"/>
  <c r="P33" i="1"/>
  <c r="D32" i="6"/>
  <c r="C367" i="39"/>
  <c r="B367" i="39"/>
  <c r="Q32" i="1"/>
  <c r="P32" i="1"/>
  <c r="D31" i="6"/>
  <c r="C367" i="38"/>
  <c r="B367" i="38"/>
  <c r="Q31" i="1"/>
  <c r="P31" i="1"/>
  <c r="D30" i="6"/>
  <c r="C367" i="37"/>
  <c r="B367" i="37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D29" i="6"/>
  <c r="C367" i="36"/>
  <c r="Q30" i="1" s="1"/>
  <c r="B367" i="36"/>
  <c r="P30" i="1" s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5"/>
  <c r="E7" i="35"/>
  <c r="E6" i="35"/>
  <c r="E5" i="35"/>
  <c r="E4" i="35"/>
  <c r="E3" i="35"/>
  <c r="B3" i="35" l="1"/>
  <c r="B8" i="35"/>
  <c r="B7" i="35"/>
  <c r="B6" i="35"/>
  <c r="B5" i="35"/>
  <c r="B4" i="35"/>
  <c r="C367" i="34"/>
  <c r="Q29" i="1" s="1"/>
  <c r="B367" i="34"/>
  <c r="P29" i="1" s="1"/>
  <c r="C367" i="33" l="1"/>
  <c r="Q28" i="1" s="1"/>
  <c r="B367" i="33"/>
  <c r="P28" i="1" s="1"/>
  <c r="C367" i="32" l="1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0" l="1"/>
  <c r="Q26" i="1" s="1"/>
  <c r="B367" i="30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5" i="21" s="1"/>
  <c r="F15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G17" i="3"/>
  <c r="C16" i="3"/>
  <c r="I11" i="3"/>
  <c r="D17" i="3"/>
  <c r="B10" i="3"/>
  <c r="D20" i="3"/>
  <c r="E16" i="3"/>
  <c r="I28" i="3"/>
  <c r="K28" i="3"/>
  <c r="M18" i="3"/>
  <c r="F10" i="3"/>
  <c r="J6" i="3"/>
  <c r="G28" i="3"/>
  <c r="L22" i="3"/>
  <c r="M31" i="3"/>
  <c r="B13" i="3"/>
  <c r="G5" i="3"/>
  <c r="H8" i="3"/>
  <c r="L33" i="3"/>
  <c r="C26" i="3"/>
  <c r="H9" i="3"/>
  <c r="C6" i="3"/>
  <c r="G30" i="3"/>
  <c r="D12" i="3"/>
  <c r="G19" i="3"/>
  <c r="J21" i="3"/>
  <c r="I17" i="3"/>
  <c r="E20" i="3"/>
  <c r="K9" i="3"/>
  <c r="B27" i="3"/>
  <c r="L15" i="3"/>
  <c r="E34" i="3"/>
  <c r="H29" i="3"/>
  <c r="C7" i="3"/>
  <c r="G20" i="3"/>
  <c r="D34" i="3"/>
  <c r="K27" i="3"/>
  <c r="H15" i="3"/>
  <c r="D4" i="3"/>
  <c r="C22" i="3"/>
  <c r="D18" i="3"/>
  <c r="H10" i="3"/>
  <c r="B17" i="3"/>
  <c r="D8" i="3"/>
  <c r="F31" i="3"/>
  <c r="D21" i="3"/>
  <c r="I5" i="3"/>
  <c r="B34" i="3"/>
  <c r="F16" i="3"/>
  <c r="J31" i="3"/>
  <c r="E4" i="3"/>
  <c r="I24" i="3"/>
  <c r="J4" i="3"/>
  <c r="E7" i="3"/>
  <c r="B24" i="3"/>
  <c r="I10" i="3"/>
  <c r="M13" i="3"/>
  <c r="J17" i="3"/>
  <c r="H5" i="3"/>
  <c r="K11" i="3"/>
  <c r="I19" i="3"/>
  <c r="C14" i="3"/>
  <c r="G27" i="3"/>
  <c r="I32" i="3"/>
  <c r="G11" i="3"/>
  <c r="B30" i="3"/>
  <c r="F9" i="3"/>
  <c r="H13" i="3"/>
  <c r="J28" i="3"/>
  <c r="L6" i="3"/>
  <c r="G23" i="3"/>
  <c r="D30" i="3"/>
  <c r="H27" i="3"/>
  <c r="H24" i="3"/>
  <c r="D9" i="3"/>
  <c r="J14" i="3"/>
  <c r="E24" i="3"/>
  <c r="F28" i="3"/>
  <c r="D13" i="3"/>
  <c r="J20" i="3"/>
  <c r="I13" i="3"/>
  <c r="L27" i="3"/>
  <c r="E9" i="3"/>
  <c r="M17" i="3"/>
  <c r="I29" i="3"/>
  <c r="K23" i="3"/>
  <c r="G9" i="3"/>
  <c r="F5" i="3"/>
  <c r="K17" i="3"/>
  <c r="F30" i="3"/>
  <c r="L34" i="3"/>
  <c r="M5" i="3"/>
  <c r="D25" i="3"/>
  <c r="G31" i="3"/>
  <c r="D14" i="3"/>
  <c r="K12" i="3"/>
  <c r="J29" i="3"/>
  <c r="H11" i="3"/>
  <c r="B28" i="3"/>
  <c r="M14" i="3"/>
  <c r="F7" i="3"/>
  <c r="J24" i="3"/>
  <c r="G26" i="3"/>
  <c r="I18" i="3"/>
  <c r="J23" i="3"/>
  <c r="C19" i="3"/>
  <c r="E19" i="3"/>
  <c r="D10" i="3"/>
  <c r="L8" i="3"/>
  <c r="G25" i="3"/>
  <c r="G18" i="3"/>
  <c r="L13" i="3"/>
  <c r="C23" i="3"/>
  <c r="K16" i="3"/>
  <c r="C29" i="3"/>
  <c r="J30" i="3"/>
  <c r="I6" i="3"/>
  <c r="C18" i="3"/>
  <c r="H22" i="3"/>
  <c r="L12" i="3"/>
  <c r="I33" i="3"/>
  <c r="L9" i="3"/>
  <c r="I34" i="3"/>
  <c r="M4" i="3"/>
  <c r="B9" i="3"/>
  <c r="M8" i="3"/>
  <c r="D27" i="3"/>
  <c r="E32" i="3"/>
  <c r="G16" i="3"/>
  <c r="E26" i="3"/>
  <c r="L30" i="3"/>
  <c r="D6" i="3"/>
  <c r="C33" i="3"/>
  <c r="M26" i="3"/>
  <c r="B23" i="3"/>
  <c r="C5" i="3"/>
  <c r="L5" i="3"/>
  <c r="D7" i="3"/>
  <c r="M10" i="3"/>
  <c r="J5" i="3"/>
  <c r="J15" i="3"/>
  <c r="M12" i="3"/>
  <c r="B8" i="3"/>
  <c r="F20" i="3"/>
  <c r="E23" i="3"/>
  <c r="E11" i="3"/>
  <c r="E17" i="3"/>
  <c r="I30" i="3"/>
  <c r="L19" i="3"/>
  <c r="J18" i="3"/>
  <c r="E27" i="3"/>
  <c r="H32" i="3"/>
  <c r="D26" i="3"/>
  <c r="G12" i="3"/>
  <c r="G29" i="3"/>
  <c r="J26" i="3"/>
  <c r="L16" i="3"/>
  <c r="D29" i="3"/>
  <c r="F15" i="3"/>
  <c r="J9" i="3"/>
  <c r="D5" i="3"/>
  <c r="L31" i="3"/>
  <c r="I23" i="3"/>
  <c r="E15" i="3"/>
  <c r="J25" i="3"/>
  <c r="J22" i="3"/>
  <c r="C25" i="3"/>
  <c r="B25" i="3"/>
  <c r="F8" i="3"/>
  <c r="M9" i="3"/>
  <c r="C30" i="3"/>
  <c r="M25" i="3"/>
  <c r="D11" i="3"/>
  <c r="C4" i="3"/>
  <c r="G15" i="3"/>
  <c r="H19" i="3"/>
  <c r="D28" i="3"/>
  <c r="K5" i="3"/>
  <c r="G6" i="3"/>
  <c r="K20" i="3"/>
  <c r="H28" i="3"/>
  <c r="B33" i="3"/>
  <c r="M22" i="3"/>
  <c r="B19" i="3"/>
  <c r="G34" i="3"/>
  <c r="G21" i="3"/>
  <c r="M21" i="3"/>
  <c r="D23" i="3"/>
  <c r="H20" i="3"/>
  <c r="D32" i="3"/>
  <c r="K19" i="3"/>
  <c r="K30" i="3"/>
  <c r="I25" i="3"/>
  <c r="E5" i="3"/>
  <c r="H6" i="3"/>
  <c r="E25" i="3"/>
  <c r="M20" i="3"/>
  <c r="C10" i="3"/>
  <c r="F4" i="3"/>
  <c r="M7" i="3"/>
  <c r="K22" i="3"/>
  <c r="L10" i="3"/>
  <c r="F29" i="3"/>
  <c r="J11" i="3"/>
  <c r="F27" i="3"/>
  <c r="I16" i="3"/>
  <c r="H18" i="3"/>
  <c r="K29" i="3"/>
  <c r="B22" i="3"/>
  <c r="L24" i="3"/>
  <c r="M30" i="3"/>
  <c r="H21" i="3"/>
  <c r="H25" i="3"/>
  <c r="L17" i="3"/>
  <c r="L28" i="3"/>
  <c r="D31" i="3"/>
  <c r="J33" i="3"/>
  <c r="J16" i="3"/>
  <c r="I9" i="3"/>
  <c r="C17" i="3"/>
  <c r="K31" i="3"/>
  <c r="K18" i="3"/>
  <c r="G14" i="3"/>
  <c r="D16" i="3"/>
  <c r="K8" i="3"/>
  <c r="B5" i="3"/>
  <c r="J32" i="3"/>
  <c r="K10" i="3"/>
  <c r="L20" i="3"/>
  <c r="F13" i="3"/>
  <c r="M27" i="3"/>
  <c r="F26" i="3"/>
  <c r="C27" i="3"/>
  <c r="I7" i="3"/>
  <c r="F17" i="3"/>
  <c r="J8" i="3"/>
  <c r="K7" i="3"/>
  <c r="L21" i="3"/>
  <c r="M15" i="3"/>
  <c r="I31" i="3"/>
  <c r="K13" i="3"/>
  <c r="G13" i="3"/>
  <c r="C12" i="3"/>
  <c r="L32" i="3"/>
  <c r="G8" i="3"/>
  <c r="K26" i="3"/>
  <c r="G22" i="3"/>
  <c r="M19" i="3"/>
  <c r="M24" i="3"/>
  <c r="E30" i="3"/>
  <c r="G4" i="3"/>
  <c r="B11" i="3"/>
  <c r="L7" i="3"/>
  <c r="I15" i="3"/>
  <c r="M6" i="3"/>
  <c r="K4" i="3"/>
  <c r="I26" i="3"/>
  <c r="M16" i="3"/>
  <c r="B20" i="3"/>
  <c r="D33" i="3"/>
  <c r="L4" i="3"/>
  <c r="K15" i="3"/>
  <c r="E18" i="3"/>
  <c r="G32" i="3"/>
  <c r="K21" i="3"/>
  <c r="J10" i="3"/>
  <c r="E22" i="3"/>
  <c r="F21" i="3"/>
  <c r="K25" i="3"/>
  <c r="F23" i="3"/>
  <c r="E12" i="3"/>
  <c r="J12" i="3"/>
  <c r="L23" i="3"/>
  <c r="C21" i="3"/>
  <c r="L18" i="3"/>
  <c r="H33" i="3"/>
  <c r="K33" i="3"/>
  <c r="I21" i="3"/>
  <c r="B4" i="3"/>
  <c r="I22" i="3"/>
  <c r="K34" i="3"/>
  <c r="E29" i="3"/>
  <c r="B16" i="3"/>
  <c r="J7" i="3"/>
  <c r="M33" i="3"/>
  <c r="G33" i="3"/>
  <c r="B21" i="3"/>
  <c r="E8" i="3"/>
  <c r="M32" i="3"/>
  <c r="I12" i="3"/>
  <c r="C20" i="3"/>
  <c r="G10" i="3"/>
  <c r="B18" i="3"/>
  <c r="D15" i="3"/>
  <c r="J27" i="3"/>
  <c r="C8" i="3"/>
  <c r="M29" i="3"/>
  <c r="D24" i="3"/>
  <c r="H30" i="3"/>
  <c r="D22" i="3"/>
  <c r="F12" i="3"/>
  <c r="B14" i="3"/>
  <c r="C28" i="3"/>
  <c r="D19" i="3"/>
  <c r="G24" i="3"/>
  <c r="L26" i="3"/>
  <c r="C24" i="3"/>
  <c r="B32" i="3"/>
  <c r="H31" i="3"/>
  <c r="E21" i="3"/>
  <c r="C31" i="3"/>
  <c r="I4" i="3"/>
  <c r="J13" i="3"/>
  <c r="C13" i="3"/>
  <c r="I27" i="3"/>
  <c r="E6" i="3"/>
  <c r="H7" i="3"/>
  <c r="E31" i="3"/>
  <c r="M11" i="3"/>
  <c r="K32" i="3"/>
  <c r="G7" i="3"/>
  <c r="H23" i="3"/>
  <c r="C32" i="3"/>
  <c r="L29" i="3"/>
  <c r="H12" i="3"/>
  <c r="F25" i="3"/>
  <c r="E33" i="3"/>
  <c r="B15" i="3"/>
  <c r="B7" i="3"/>
  <c r="I20" i="3"/>
  <c r="C11" i="3"/>
  <c r="H14" i="3"/>
  <c r="L14" i="3"/>
  <c r="I14" i="3"/>
  <c r="I8" i="3"/>
  <c r="B29" i="3"/>
  <c r="E13" i="3"/>
  <c r="F18" i="3"/>
  <c r="L11" i="3"/>
  <c r="M23" i="3"/>
  <c r="C9" i="3"/>
  <c r="B26" i="3"/>
  <c r="B31" i="3"/>
  <c r="H26" i="3"/>
  <c r="K24" i="3"/>
  <c r="H17" i="3"/>
  <c r="B12" i="3"/>
  <c r="C15" i="3"/>
  <c r="E10" i="3"/>
  <c r="E28" i="3"/>
  <c r="F11" i="3"/>
  <c r="F22" i="3"/>
  <c r="M28" i="3"/>
  <c r="F6" i="3"/>
  <c r="F19" i="3"/>
  <c r="F14" i="3"/>
  <c r="F32" i="3"/>
  <c r="B6" i="3"/>
  <c r="K14" i="3"/>
  <c r="H16" i="3"/>
  <c r="H4" i="3"/>
  <c r="E14" i="3"/>
  <c r="J19" i="3"/>
  <c r="F24" i="3"/>
  <c r="L25" i="3"/>
  <c r="K6" i="3"/>
  <c r="C37" i="3" l="1"/>
  <c r="C38" i="3"/>
  <c r="C35" i="3"/>
  <c r="D40" i="3"/>
  <c r="B35" i="3"/>
  <c r="B37" i="3"/>
  <c r="B38" i="3"/>
  <c r="J37" i="3"/>
  <c r="J38" i="3"/>
  <c r="J35" i="3"/>
  <c r="I38" i="3"/>
  <c r="I37" i="3"/>
  <c r="I35" i="3"/>
  <c r="H38" i="3"/>
  <c r="H37" i="3"/>
  <c r="H35" i="3"/>
  <c r="E37" i="3"/>
  <c r="E35" i="3"/>
  <c r="E38" i="3"/>
  <c r="M37" i="3"/>
  <c r="M35" i="3"/>
  <c r="M38" i="3"/>
  <c r="D38" i="3"/>
  <c r="D37" i="3"/>
  <c r="D35" i="3"/>
  <c r="K35" i="3"/>
  <c r="K38" i="3"/>
  <c r="K37" i="3"/>
  <c r="D42" i="3"/>
  <c r="G37" i="3"/>
  <c r="G38" i="3"/>
  <c r="G35" i="3"/>
  <c r="L35" i="3"/>
  <c r="L38" i="3"/>
  <c r="L37" i="3"/>
  <c r="F35" i="3"/>
  <c r="F37" i="3"/>
  <c r="F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<sst xmlns="http://schemas.openxmlformats.org/spreadsheetml/2006/main" count="322" uniqueCount="122">
  <si>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</si>
  <si>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</si>
  <si>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</si>
  <si>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</si>
  <si>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</si>
  <si>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</si>
  <si>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</si>
  <si>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</si>
  <si>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</si>
  <si>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</si>
  <si>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</si>
  <si>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</si>
  <si>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</si>
  <si>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</si>
  <si>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</si>
  <si>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</si>
  <si>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</si>
  <si>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</si>
  <si>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</si>
  <si>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</si>
  <si>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</si>
  <si>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</si>
  <si>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</si>
  <si>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</si>
  <si>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</si>
  <si>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</si>
  <si>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</si>
  <si>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</si>
  <si>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</si>
  <si>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</si>
  <si>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</si>
  <si>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</si>
  <si>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</si>
  <si>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</si>
  <si>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</si>
  <si>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</si>
  <si>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</si>
  <si>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</si>
  <si>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</si>
  <si>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</si>
  <si>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</si>
  <si>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</si>
  <si>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</si>
  <si>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</si>
  <si>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</si>
  <si>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</si>
  <si>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</si>
  <si>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</si>
  <si>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</si>
  <si>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</si>
  <si>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</si>
  <si>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</si>
  <si>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</si>
  <si>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</si>
  <si>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</si>
  <si>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</si>
  <si>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</si>
  <si>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</si>
  <si>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</si>
  <si>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</si>
  <si>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</si>
  <si>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</si>
  <si>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</si>
  <si>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</si>
  <si>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</si>
  <si>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</si>
  <si>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</si>
  <si>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</si>
  <si>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</si>
  <si>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</si>
  <si>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</si>
  <si>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</si>
  <si>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</si>
  <si>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</si>
  <si>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</si>
  <si>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</si>
  <si>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Usery Park Weather Station</t>
  </si>
  <si>
    <t>Weather</t>
  </si>
  <si>
    <t>Mesa</t>
  </si>
  <si>
    <r>
      <t>33</t>
    </r>
    <r>
      <rPr>
        <sz val="11"/>
        <color theme="1"/>
        <rFont val="Calibri"/>
        <family val="2"/>
      </rPr>
      <t>° 28’ 54.1”</t>
    </r>
  </si>
  <si>
    <r>
      <t>111</t>
    </r>
    <r>
      <rPr>
        <sz val="11"/>
        <color theme="1"/>
        <rFont val="Calibri"/>
        <family val="2"/>
      </rPr>
      <t>° 36’ 57.4”</t>
    </r>
  </si>
  <si>
    <t>2,065 ft.</t>
  </si>
  <si>
    <t>1/4 mi. WNW of Crismon &amp; Thomas Roads</t>
  </si>
  <si>
    <t>Transmitter</t>
  </si>
  <si>
    <t>No rain fell</t>
  </si>
  <si>
    <t>Data collision</t>
  </si>
  <si>
    <t>Assume no rain fell</t>
  </si>
  <si>
    <t>Programming error</t>
  </si>
  <si>
    <t>Unknown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</si>
  <si>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</si>
  <si>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</si>
  <si>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</si>
  <si>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</si>
  <si>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</si>
  <si>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</si>
  <si>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</si>
  <si>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</si>
  <si>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</si>
  <si>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</si>
  <si>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</si>
  <si>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</si>
  <si>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Usery Park Weather Station  # 80700</t>
  </si>
  <si>
    <t>Gage ID # History:</t>
  </si>
  <si>
    <r>
      <rPr>
        <b/>
        <sz val="11"/>
        <color theme="1"/>
        <rFont val="Calibri"/>
        <family val="2"/>
        <scheme val="minor"/>
      </rPr>
      <t>80700</t>
    </r>
    <r>
      <rPr>
        <sz val="11"/>
        <color theme="1"/>
        <rFont val="Calibri"/>
        <family val="2"/>
        <scheme val="minor"/>
      </rPr>
      <t>; 6650 prior to 2/1/2018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</si>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</sst>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3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/>
    <xf numFmtId="3" fontId="36" fillId="0" borderId="0" xfId="0" applyNumberFormat="1" applyFont="1"/>
    <xf numFmtId="2" fontId="36" fillId="0" borderId="0" xfId="0" applyNumberFormat="1" applyFont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13.464539999999996</c:v>
                </c:pt>
                <c:pt idx="2">
                  <c:v>5.196839999999999</c:v>
                </c:pt>
                <c:pt idx="3">
                  <c:v>3.9370000000000007</c:v>
                </c:pt>
                <c:pt idx="4">
                  <c:v>11.810999999999995</c:v>
                </c:pt>
                <c:pt idx="5">
                  <c:v>6.2204599999999983</c:v>
                </c:pt>
                <c:pt idx="6">
                  <c:v>4.094479999999999</c:v>
                </c:pt>
                <c:pt idx="7">
                  <c:v>12.559029999999998</c:v>
                </c:pt>
                <c:pt idx="8">
                  <c:v>3.5826699999999998</c:v>
                </c:pt>
                <c:pt idx="9">
                  <c:v>6.4960500000000003</c:v>
                </c:pt>
                <c:pt idx="10">
                  <c:v>9.6850199999999997</c:v>
                </c:pt>
                <c:pt idx="11">
                  <c:v>14.409419999999992</c:v>
                </c:pt>
                <c:pt idx="12">
                  <c:v>7.5984099999999986</c:v>
                </c:pt>
                <c:pt idx="13">
                  <c:v>3.6220399999999993</c:v>
                </c:pt>
                <c:pt idx="14">
                  <c:v>11.968479999999996</c:v>
                </c:pt>
                <c:pt idx="15">
                  <c:v>7.4802999999999988</c:v>
                </c:pt>
                <c:pt idx="16">
                  <c:v>14.5669</c:v>
                </c:pt>
                <c:pt idx="17">
                  <c:v>6.6535299999999982</c:v>
                </c:pt>
                <c:pt idx="18">
                  <c:v>6.9291199999999993</c:v>
                </c:pt>
                <c:pt idx="19">
                  <c:v>6.2598299999999991</c:v>
                </c:pt>
                <c:pt idx="20">
                  <c:v>11.496039999999997</c:v>
                </c:pt>
                <c:pt idx="21">
                  <c:v>7.8346299999999971</c:v>
                </c:pt>
                <c:pt idx="22">
                  <c:v>7.3621899999999982</c:v>
                </c:pt>
                <c:pt idx="23">
                  <c:v>9.4881699999999984</c:v>
                </c:pt>
                <c:pt idx="24">
                  <c:v>4.80314</c:v>
                </c:pt>
                <c:pt idx="25">
                  <c:v>10.905489999999997</c:v>
                </c:pt>
                <c:pt idx="26">
                  <c:v>7.6771499999999984</c:v>
                </c:pt>
                <c:pt idx="27">
                  <c:v>9.330689999999997</c:v>
                </c:pt>
                <c:pt idx="28">
                  <c:v>8.9763599999999997</c:v>
                </c:pt>
                <c:pt idx="29">
                  <c:v>11.968479999999998</c:v>
                </c:pt>
                <c:pt idx="30">
                  <c:v>9.488170000000002</c:v>
                </c:pt>
                <c:pt idx="31">
                  <c:v>5.3936899999999994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6-4858-A8E5-5524AE33769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0.59055000000000013</c:v>
                </c:pt>
                <c:pt idx="1">
                  <c:v>3.4645599999999996</c:v>
                </c:pt>
                <c:pt idx="2">
                  <c:v>2.5590499999999996</c:v>
                </c:pt>
                <c:pt idx="3">
                  <c:v>1.02362</c:v>
                </c:pt>
                <c:pt idx="4">
                  <c:v>1.1417300000000001</c:v>
                </c:pt>
                <c:pt idx="5">
                  <c:v>2.7165300000000001</c:v>
                </c:pt>
                <c:pt idx="6">
                  <c:v>1.1811</c:v>
                </c:pt>
                <c:pt idx="7">
                  <c:v>1.4173199999999999</c:v>
                </c:pt>
                <c:pt idx="8">
                  <c:v>1.4173199999999995</c:v>
                </c:pt>
                <c:pt idx="9">
                  <c:v>1.37795</c:v>
                </c:pt>
                <c:pt idx="10">
                  <c:v>3.1102300000000001</c:v>
                </c:pt>
                <c:pt idx="11">
                  <c:v>3.4251900000000002</c:v>
                </c:pt>
                <c:pt idx="12">
                  <c:v>4.5275499999999989</c:v>
                </c:pt>
                <c:pt idx="13">
                  <c:v>1.10236</c:v>
                </c:pt>
                <c:pt idx="14">
                  <c:v>3.9763700000000011</c:v>
                </c:pt>
                <c:pt idx="15">
                  <c:v>1.73228</c:v>
                </c:pt>
                <c:pt idx="16">
                  <c:v>6.299199999999999</c:v>
                </c:pt>
                <c:pt idx="17">
                  <c:v>2.4803099999999998</c:v>
                </c:pt>
                <c:pt idx="18">
                  <c:v>3.9369999999999998</c:v>
                </c:pt>
                <c:pt idx="19">
                  <c:v>2.0866100000000003</c:v>
                </c:pt>
                <c:pt idx="20">
                  <c:v>7.36219</c:v>
                </c:pt>
                <c:pt idx="21">
                  <c:v>1.5354300000000001</c:v>
                </c:pt>
                <c:pt idx="22">
                  <c:v>2.8740100000000002</c:v>
                </c:pt>
                <c:pt idx="23">
                  <c:v>4.7244000000000002</c:v>
                </c:pt>
                <c:pt idx="24">
                  <c:v>3.8188900000000001</c:v>
                </c:pt>
                <c:pt idx="25">
                  <c:v>3.2677100000000001</c:v>
                </c:pt>
                <c:pt idx="26">
                  <c:v>0.31496000000000002</c:v>
                </c:pt>
                <c:pt idx="27">
                  <c:v>7.7558900000000017</c:v>
                </c:pt>
                <c:pt idx="28">
                  <c:v>4.2125899999999996</c:v>
                </c:pt>
                <c:pt idx="29">
                  <c:v>2.9133800000000001</c:v>
                </c:pt>
                <c:pt idx="30">
                  <c:v>2.0472399999999999</c:v>
                </c:pt>
                <c:pt idx="31">
                  <c:v>3.6220400000000001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36-4858-A8E5-5524AE337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9878024"/>
        <c:axId val="575004800"/>
      </c:barChart>
      <c:catAx>
        <c:axId val="519878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5004800"/>
        <c:crosses val="autoZero"/>
        <c:auto val="1"/>
        <c:lblAlgn val="ctr"/>
        <c:lblOffset val="100"/>
        <c:noMultiLvlLbl val="0"/>
      </c:catAx>
      <c:valAx>
        <c:axId val="5750048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987802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Usery Park Weather Station - 2,065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98F84E8-EAB4-40A5-8538-6B8146EE70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B6B-4C87-8876-D7228DC5204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DE8ECA1-D102-4963-A027-24DA04B16D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B6B-4C87-8876-D7228DC5204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574AA72-CBC1-4CBB-8436-11DC40425E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B6B-4C87-8876-D7228DC52049}"/>
                </c:ext>
              </c:extLst>
            </c:dLbl>
            <c:dLbl>
              <c:idx val="3"/>
              <c:layout>
                <c:manualLayout>
                  <c:x val="-1.7117952285747161E-2"/>
                  <c:y val="-3.1059571435632729E-2"/>
                </c:manualLayout>
              </c:layout>
              <c:tx>
                <c:rich>
                  <a:bodyPr/>
                  <a:lstStyle/>
                  <a:p>
                    <a:fld id="{54587863-3238-425F-88E8-92E4BEFD78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B6B-4C87-8876-D7228DC5204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72F57C2-C32F-4F3A-A98E-FB1AFBFFC9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B6B-4C87-8876-D7228DC5204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8A7A392-E4A6-4BB8-B80F-44B9F9C8AF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B6B-4C87-8876-D7228DC5204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1.61</c:v>
                </c:pt>
                <c:pt idx="2">
                  <c:v>2.2000000000000002</c:v>
                </c:pt>
                <c:pt idx="3">
                  <c:v>3.15</c:v>
                </c:pt>
                <c:pt idx="4">
                  <c:v>3.5</c:v>
                </c:pt>
                <c:pt idx="5">
                  <c:v>3.54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18</c:v>
                  </c:pt>
                  <c:pt idx="1">
                    <c:v>18</c:v>
                  </c:pt>
                  <c:pt idx="2">
                    <c:v>54</c:v>
                  </c:pt>
                  <c:pt idx="3">
                    <c:v>239</c:v>
                  </c:pt>
                  <c:pt idx="4">
                    <c:v>32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B6B-4C87-8876-D7228DC5204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</c:v>
                </c:pt>
                <c:pt idx="1">
                  <c:v>2.16</c:v>
                </c:pt>
                <c:pt idx="2">
                  <c:v>2.46</c:v>
                </c:pt>
                <c:pt idx="3">
                  <c:v>2.77</c:v>
                </c:pt>
                <c:pt idx="4">
                  <c:v>4.0999999999999996</c:v>
                </c:pt>
                <c:pt idx="5">
                  <c:v>5.73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6B-4C87-8876-D7228DC52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005584"/>
        <c:axId val="575005976"/>
      </c:scatterChart>
      <c:valAx>
        <c:axId val="5750055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005976"/>
        <c:crosses val="autoZero"/>
        <c:crossBetween val="midCat"/>
      </c:valAx>
      <c:valAx>
        <c:axId val="5750059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0055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Usery Park WS: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591677433626019"/>
                  <c:y val="-2.1428250104028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41</c:v>
                </c:pt>
                <c:pt idx="1">
                  <c:v>25</c:v>
                </c:pt>
                <c:pt idx="2">
                  <c:v>18</c:v>
                </c:pt>
                <c:pt idx="3">
                  <c:v>41</c:v>
                </c:pt>
                <c:pt idx="4">
                  <c:v>30</c:v>
                </c:pt>
                <c:pt idx="5">
                  <c:v>15</c:v>
                </c:pt>
                <c:pt idx="6">
                  <c:v>40</c:v>
                </c:pt>
                <c:pt idx="7">
                  <c:v>21</c:v>
                </c:pt>
                <c:pt idx="8">
                  <c:v>25</c:v>
                </c:pt>
                <c:pt idx="9">
                  <c:v>25</c:v>
                </c:pt>
                <c:pt idx="10">
                  <c:v>46</c:v>
                </c:pt>
                <c:pt idx="11">
                  <c:v>21</c:v>
                </c:pt>
                <c:pt idx="12">
                  <c:v>23</c:v>
                </c:pt>
                <c:pt idx="13">
                  <c:v>34</c:v>
                </c:pt>
                <c:pt idx="14">
                  <c:v>31</c:v>
                </c:pt>
                <c:pt idx="15">
                  <c:v>31</c:v>
                </c:pt>
                <c:pt idx="16">
                  <c:v>26</c:v>
                </c:pt>
                <c:pt idx="17">
                  <c:v>25</c:v>
                </c:pt>
                <c:pt idx="18">
                  <c:v>25</c:v>
                </c:pt>
                <c:pt idx="19">
                  <c:v>18</c:v>
                </c:pt>
                <c:pt idx="20">
                  <c:v>37</c:v>
                </c:pt>
                <c:pt idx="21">
                  <c:v>35</c:v>
                </c:pt>
                <c:pt idx="22">
                  <c:v>35</c:v>
                </c:pt>
                <c:pt idx="23">
                  <c:v>20</c:v>
                </c:pt>
                <c:pt idx="24">
                  <c:v>30</c:v>
                </c:pt>
                <c:pt idx="25">
                  <c:v>27</c:v>
                </c:pt>
                <c:pt idx="26">
                  <c:v>31</c:v>
                </c:pt>
                <c:pt idx="27">
                  <c:v>30</c:v>
                </c:pt>
                <c:pt idx="28">
                  <c:v>33</c:v>
                </c:pt>
                <c:pt idx="29">
                  <c:v>31</c:v>
                </c:pt>
                <c:pt idx="3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57-456E-9AAC-F92927CE1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841168"/>
        <c:axId val="580841560"/>
      </c:barChart>
      <c:catAx>
        <c:axId val="58084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41560"/>
        <c:crosses val="autoZero"/>
        <c:auto val="1"/>
        <c:lblAlgn val="ctr"/>
        <c:lblOffset val="100"/>
        <c:noMultiLvlLbl val="0"/>
      </c:catAx>
      <c:valAx>
        <c:axId val="58084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4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54.1%22N+111%C2%B036'57.4%22W/@33.48169,-111.6159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173123</xdr:colOff>
      <xdr:row>2</xdr:row>
      <xdr:rowOff>36906</xdr:rowOff>
    </xdr:from>
    <xdr:to>
      <xdr:col>13</xdr:col>
      <xdr:colOff>186709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1706" y="534323"/>
          <a:ext cx="654350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15872</xdr:colOff>
      <xdr:row>0</xdr:row>
      <xdr:rowOff>189440</xdr:rowOff>
    </xdr:from>
    <xdr:to>
      <xdr:col>21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8169&amp;lon=-111.615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2" t="s">
        <v>0</v>
      </c>
      <c r="B1" s="153"/>
      <c r="C1" s="153"/>
      <c r="D1" s="15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102</v>
      </c>
      <c r="B4" s="149" t="s">
        <v>103</v>
      </c>
      <c r="C4" s="150"/>
      <c r="D4" s="151"/>
      <c r="O4" s="2">
        <v>1994</v>
      </c>
      <c r="P4" s="143"/>
      <c r="Q4" s="91">
        <f>'1994'!C367</f>
        <v>0.59055000000000013</v>
      </c>
    </row>
    <row r="5" spans="1:17" ht="15" customHeight="1" thickBot="1" x14ac:dyDescent="0.3">
      <c r="A5" s="17"/>
      <c r="B5" s="150"/>
      <c r="C5" s="150"/>
      <c r="D5" s="151"/>
      <c r="O5" s="2">
        <v>1995</v>
      </c>
      <c r="P5" s="90">
        <f>'1995'!B367</f>
        <v>13.464539999999996</v>
      </c>
      <c r="Q5" s="91">
        <f>'1995'!C367</f>
        <v>3.4645599999999996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5.196839999999999</v>
      </c>
      <c r="Q6" s="91">
        <f>'1996'!C367</f>
        <v>2.5590499999999996</v>
      </c>
    </row>
    <row r="7" spans="1:17" ht="15.75" thickBot="1" x14ac:dyDescent="0.3">
      <c r="A7" s="17" t="s">
        <v>3</v>
      </c>
      <c r="B7" s="82">
        <f>(D7-B8)/365.25</f>
        <v>31.600273785078713</v>
      </c>
      <c r="C7" s="81" t="s">
        <v>73</v>
      </c>
      <c r="D7" s="80">
        <v>45931</v>
      </c>
      <c r="O7" s="2">
        <v>1997</v>
      </c>
      <c r="P7" s="90">
        <f>'1997'!B367</f>
        <v>3.9370000000000007</v>
      </c>
      <c r="Q7" s="91">
        <f>'1997'!C367</f>
        <v>1.02362</v>
      </c>
    </row>
    <row r="8" spans="1:17" ht="15.75" thickBot="1" x14ac:dyDescent="0.3">
      <c r="A8" s="18" t="s">
        <v>4</v>
      </c>
      <c r="B8" s="19">
        <v>34389</v>
      </c>
      <c r="C8" s="6"/>
      <c r="D8" s="16"/>
      <c r="O8" s="2">
        <v>1998</v>
      </c>
      <c r="P8" s="90">
        <f>'1998'!B367</f>
        <v>11.810999999999995</v>
      </c>
      <c r="Q8" s="91">
        <f>'1998'!C367</f>
        <v>1.1417300000000001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1999</v>
      </c>
      <c r="P9" s="90">
        <f>'1999'!B367</f>
        <v>6.2204599999999983</v>
      </c>
      <c r="Q9" s="91">
        <f>'1999'!C367</f>
        <v>2.7165300000000001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4.094479999999999</v>
      </c>
      <c r="Q10" s="91">
        <f>'2000'!C367</f>
        <v>1.1811</v>
      </c>
    </row>
    <row r="11" spans="1:17" ht="15.75" thickBot="1" x14ac:dyDescent="0.3">
      <c r="A11" s="17" t="s">
        <v>7</v>
      </c>
      <c r="B11" s="12" t="s">
        <v>79</v>
      </c>
      <c r="C11" s="20">
        <v>33.48169</v>
      </c>
      <c r="D11" s="15"/>
      <c r="O11" s="2">
        <v>2001</v>
      </c>
      <c r="P11" s="90">
        <f>'2001'!B367</f>
        <v>12.559029999999998</v>
      </c>
      <c r="Q11" s="91">
        <f>'2001'!C367</f>
        <v>1.4173199999999999</v>
      </c>
    </row>
    <row r="12" spans="1:17" ht="15.75" thickBot="1" x14ac:dyDescent="0.3">
      <c r="A12" s="17" t="s">
        <v>8</v>
      </c>
      <c r="B12" s="12" t="s">
        <v>80</v>
      </c>
      <c r="C12" s="20">
        <v>-111.61595</v>
      </c>
      <c r="D12" s="15"/>
      <c r="O12" s="2">
        <v>2002</v>
      </c>
      <c r="P12" s="90">
        <f>'2002'!B367</f>
        <v>3.5826699999999998</v>
      </c>
      <c r="Q12" s="91">
        <f>'2002'!C367</f>
        <v>1.4173199999999995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2003</v>
      </c>
      <c r="P13" s="90">
        <f>'2003'!B367</f>
        <v>6.4960500000000003</v>
      </c>
      <c r="Q13" s="91">
        <f>'2003'!C367</f>
        <v>1.37795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9.6850199999999997</v>
      </c>
      <c r="Q14" s="91">
        <f>'2004'!C367</f>
        <v>3.1102300000000001</v>
      </c>
    </row>
    <row r="15" spans="1:17" ht="15.75" thickBot="1" x14ac:dyDescent="0.3">
      <c r="A15" s="83" t="s">
        <v>119</v>
      </c>
      <c r="B15" s="12"/>
      <c r="C15" s="12"/>
      <c r="D15" s="62">
        <f>AVERAGE(P4:P36)</f>
        <v>8.4277200000000008</v>
      </c>
      <c r="O15" s="2">
        <v>2005</v>
      </c>
      <c r="P15" s="90">
        <f>'2005'!B367</f>
        <v>14.409419999999992</v>
      </c>
      <c r="Q15" s="91">
        <f>'2005'!C367</f>
        <v>3.4251900000000002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7.5984099999999986</v>
      </c>
      <c r="Q16" s="91">
        <f>'2006'!C367</f>
        <v>4.5275499999999989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3.6220399999999993</v>
      </c>
      <c r="Q17" s="91">
        <f>'2007'!C367</f>
        <v>1.10236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11.968479999999996</v>
      </c>
      <c r="Q18" s="91">
        <f>'2008'!C367</f>
        <v>3.9763700000000011</v>
      </c>
    </row>
    <row r="19" spans="1:17" ht="15.75" thickBot="1" x14ac:dyDescent="0.3">
      <c r="O19" s="2">
        <v>2009</v>
      </c>
      <c r="P19" s="90">
        <f>'2009'!B367</f>
        <v>7.4802999999999988</v>
      </c>
      <c r="Q19" s="91">
        <f>'2009'!C367</f>
        <v>1.73228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14.5669</v>
      </c>
      <c r="Q20" s="91">
        <f>'2010'!C367</f>
        <v>6.299199999999999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6.6535299999999982</v>
      </c>
      <c r="Q21" s="91">
        <f>'2011'!C367</f>
        <v>2.4803099999999998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6.9291199999999993</v>
      </c>
      <c r="Q22" s="91">
        <f>'2012'!C367</f>
        <v>3.9369999999999998</v>
      </c>
    </row>
    <row r="23" spans="1:17" ht="15.75" thickBot="1" x14ac:dyDescent="0.3">
      <c r="O23" s="2">
        <v>2013</v>
      </c>
      <c r="P23" s="90">
        <f>'2013'!B367</f>
        <v>6.2598299999999991</v>
      </c>
      <c r="Q23" s="91">
        <f>'2013'!C367</f>
        <v>2.0866100000000003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11.496039999999997</v>
      </c>
      <c r="Q24" s="91">
        <f>'2014'!C367</f>
        <v>7.36219</v>
      </c>
    </row>
    <row r="25" spans="1:17" ht="15.75" thickBot="1" x14ac:dyDescent="0.3">
      <c r="A25" s="40"/>
      <c r="B25" s="40" t="s">
        <v>51</v>
      </c>
      <c r="C25" s="55">
        <v>51</v>
      </c>
      <c r="D25" s="57"/>
      <c r="O25" s="2">
        <v>2015</v>
      </c>
      <c r="P25" s="90">
        <f>'2015'!B367</f>
        <v>7.8346299999999971</v>
      </c>
      <c r="Q25" s="91">
        <f>'2015'!C367</f>
        <v>1.5354300000000001</v>
      </c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2016</v>
      </c>
      <c r="P26" s="90">
        <f>'2016'!B367</f>
        <v>7.3621899999999982</v>
      </c>
      <c r="Q26" s="91">
        <f>'2016'!C367</f>
        <v>2.8740100000000002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2017</v>
      </c>
      <c r="P27" s="90">
        <f>'2017'!B367</f>
        <v>9.4881699999999984</v>
      </c>
      <c r="Q27" s="91">
        <f>'2017'!C367</f>
        <v>4.7244000000000002</v>
      </c>
    </row>
    <row r="28" spans="1:17" ht="15.75" thickBot="1" x14ac:dyDescent="0.3">
      <c r="O28" s="2">
        <v>2018</v>
      </c>
      <c r="P28" s="90">
        <f>'2018'!B367</f>
        <v>4.80314</v>
      </c>
      <c r="Q28" s="91">
        <f>'2018'!C367</f>
        <v>3.8188900000000001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10.905489999999997</v>
      </c>
      <c r="Q29" s="91">
        <f>'2019'!C367</f>
        <v>3.2677100000000001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7.6771499999999984</v>
      </c>
      <c r="Q30" s="91">
        <f>'2020'!C367</f>
        <v>0.31496000000000002</v>
      </c>
    </row>
    <row r="31" spans="1:17" ht="15.75" thickBot="1" x14ac:dyDescent="0.3">
      <c r="A31" s="44" t="s">
        <v>18</v>
      </c>
      <c r="B31" s="45">
        <f>FREQ!$B$36</f>
        <v>0.94</v>
      </c>
      <c r="C31" s="140">
        <f>FREQ!$C$36</f>
        <v>41909</v>
      </c>
      <c r="D31" s="46">
        <v>18</v>
      </c>
      <c r="O31" s="2">
        <v>2021</v>
      </c>
      <c r="P31" s="90">
        <f>'2021'!B367</f>
        <v>9.330689999999997</v>
      </c>
      <c r="Q31" s="91">
        <f>'2021'!C367</f>
        <v>7.7558900000000017</v>
      </c>
    </row>
    <row r="32" spans="1:17" ht="15.75" thickBot="1" x14ac:dyDescent="0.3">
      <c r="A32" s="44" t="s">
        <v>19</v>
      </c>
      <c r="B32" s="45">
        <f>FREQ!$D$36</f>
        <v>1.61</v>
      </c>
      <c r="C32" s="140">
        <f>FREQ!$E$36</f>
        <v>39639</v>
      </c>
      <c r="D32" s="46">
        <v>18</v>
      </c>
      <c r="O32" s="2">
        <v>2022</v>
      </c>
      <c r="P32" s="90">
        <f>'2022'!B367</f>
        <v>8.9763599999999997</v>
      </c>
      <c r="Q32" s="91">
        <f>'2022'!C367</f>
        <v>4.2125899999999996</v>
      </c>
    </row>
    <row r="33" spans="1:17" ht="15.75" thickBot="1" x14ac:dyDescent="0.3">
      <c r="A33" s="44" t="s">
        <v>20</v>
      </c>
      <c r="B33" s="45">
        <f>FREQ!$F$36</f>
        <v>2.2000000000000002</v>
      </c>
      <c r="C33" s="140">
        <f>FREQ!$G$36</f>
        <v>41909</v>
      </c>
      <c r="D33" s="46">
        <v>54</v>
      </c>
      <c r="O33" s="2">
        <v>2023</v>
      </c>
      <c r="P33" s="90">
        <f>'2023'!B367</f>
        <v>11.968479999999998</v>
      </c>
      <c r="Q33" s="91">
        <f>'2023'!C367</f>
        <v>2.9133800000000001</v>
      </c>
    </row>
    <row r="34" spans="1:17" ht="15.75" customHeight="1" thickBot="1" x14ac:dyDescent="0.3">
      <c r="A34" s="44" t="s">
        <v>21</v>
      </c>
      <c r="B34" s="45">
        <f>FREQ!$H$36</f>
        <v>3.15</v>
      </c>
      <c r="C34" s="140">
        <f>FREQ!$I$36</f>
        <v>41890</v>
      </c>
      <c r="D34" s="46">
        <v>239</v>
      </c>
      <c r="O34" s="2">
        <v>2024</v>
      </c>
      <c r="P34" s="90">
        <f>'2024'!B367</f>
        <v>9.488170000000002</v>
      </c>
      <c r="Q34" s="91">
        <f>'2024'!C367</f>
        <v>2.0472399999999999</v>
      </c>
    </row>
    <row r="35" spans="1:17" ht="15" customHeight="1" thickBot="1" x14ac:dyDescent="0.3">
      <c r="A35" s="44" t="s">
        <v>22</v>
      </c>
      <c r="B35" s="45">
        <f>FREQ!$J$36</f>
        <v>3.5</v>
      </c>
      <c r="C35" s="140">
        <f>FREQ!$K$36</f>
        <v>41890</v>
      </c>
      <c r="D35" s="46">
        <v>32</v>
      </c>
      <c r="O35" s="2">
        <v>2025</v>
      </c>
      <c r="P35" s="90">
        <f>'2025'!B367</f>
        <v>5.3936899999999994</v>
      </c>
      <c r="Q35" s="91">
        <f>'2025'!C367</f>
        <v>3.6220400000000001</v>
      </c>
    </row>
    <row r="36" spans="1:17" ht="15.75" thickBot="1" x14ac:dyDescent="0.3">
      <c r="A36" s="47" t="s">
        <v>23</v>
      </c>
      <c r="B36" s="48">
        <f>FREQ!$L$36</f>
        <v>3.54</v>
      </c>
      <c r="C36" s="141">
        <f>FREQ!$M$36</f>
        <v>41890</v>
      </c>
      <c r="D36" s="49">
        <v>10</v>
      </c>
      <c r="O36" s="2">
        <v>2026</v>
      </c>
      <c r="P36" s="90"/>
      <c r="Q36" s="91"/>
    </row>
    <row r="37" spans="1:17" x14ac:dyDescent="0.25">
      <c r="O37" s="155" t="s">
        <v>116</v>
      </c>
      <c r="P37" s="156"/>
      <c r="Q37" s="156"/>
    </row>
    <row r="38" spans="1:17" ht="15.75" x14ac:dyDescent="0.25">
      <c r="A38" s="154" t="s">
        <v>72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7"/>
      <c r="P38" s="157"/>
      <c r="Q38" s="157"/>
    </row>
  </sheetData>
  <sheetProtection algorithmName="SHA-512" hashValue="5X6kwPsenqXoUdNvRz0dDLLABTo3jg1vPu4BUjSF0dxCcrGw8b9GKl6RwxQv/upxhwMAKYBzRMVozmXz5Z0l8w==" saltValue="LsDO+04rEhXfBtEm5B+92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0.11811000000000001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3.9370000000000002E-2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0.98424999999999996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1.5748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0.15748000000000001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0.11811000000000001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1.37795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7.8740000000000004E-2</v>
      </c>
      <c r="L35" s="71">
        <f t="shared" ref="L35" ca="1" si="3">SUM(L4:L34)</f>
        <v>1.5354300000000001</v>
      </c>
      <c r="M35" s="71">
        <f t="shared" ref="M35" ca="1" si="4">SUM(M4:M34)</f>
        <v>2.00787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0.11811000000000001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1.5354300000000001</v>
      </c>
      <c r="H36" s="73">
        <f t="shared" ca="1" si="5"/>
        <v>1.6141700000000001</v>
      </c>
      <c r="I36" s="73">
        <f t="shared" ca="1" si="5"/>
        <v>1.6141700000000001</v>
      </c>
      <c r="J36" s="73">
        <f t="shared" ca="1" si="5"/>
        <v>1.7716500000000002</v>
      </c>
      <c r="K36" s="73">
        <f t="shared" ca="1" si="5"/>
        <v>1.8503900000000002</v>
      </c>
      <c r="L36" s="73">
        <f t="shared" ca="1" si="5"/>
        <v>3.3858200000000003</v>
      </c>
      <c r="M36" s="73">
        <f t="shared" ca="1" si="5"/>
        <v>5.3936900000000003</v>
      </c>
    </row>
    <row r="37" spans="1:22" ht="14.45" customHeight="1" x14ac:dyDescent="0.25">
      <c r="A37" s="72" t="s">
        <v>43</v>
      </c>
      <c r="B37" s="73">
        <f t="shared" ref="B37:M37" ca="1" si="6">MAX(B4:B34)</f>
        <v>0.11811000000000001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0.70865999999999996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0.98424999999999996</v>
      </c>
      <c r="M37" s="73">
        <f t="shared" ca="1" si="6"/>
        <v>1.5748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4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1.5748</v>
      </c>
    </row>
    <row r="41" spans="1:22" ht="15.75" x14ac:dyDescent="0.25">
      <c r="A41" s="75" t="s">
        <v>47</v>
      </c>
      <c r="B41" s="76"/>
      <c r="C41" s="76"/>
      <c r="D41" s="77">
        <f ca="1">MAX(B35:M35)</f>
        <v>2.00787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3.6220400000000001</v>
      </c>
    </row>
    <row r="43" spans="1:22" ht="15.75" x14ac:dyDescent="0.25">
      <c r="A43" s="75" t="s">
        <v>70</v>
      </c>
      <c r="B43" s="76"/>
      <c r="C43" s="76"/>
      <c r="D43" s="77">
        <f ca="1">M36</f>
        <v>5.3936900000000003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0.63999397227245325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54" t="s">
        <v>72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23" sqref="H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80700</v>
      </c>
      <c r="B2" s="159">
        <v>45668.5</v>
      </c>
      <c r="C2" s="160" t="s">
        <v>120</v>
      </c>
      <c r="D2" s="159">
        <v>45670.5</v>
      </c>
      <c r="E2" s="160" t="s">
        <v>120</v>
      </c>
      <c r="F2" s="161">
        <f>D2-B2</f>
        <v>2</v>
      </c>
      <c r="G2" s="162" t="s">
        <v>121</v>
      </c>
      <c r="H2" s="162" t="s">
        <v>84</v>
      </c>
      <c r="I2" s="160">
        <v>1</v>
      </c>
    </row>
    <row r="3" spans="1:9" x14ac:dyDescent="0.25">
      <c r="A3" s="21">
        <v>80700</v>
      </c>
      <c r="B3" s="22">
        <v>42546</v>
      </c>
      <c r="C3" s="21">
        <v>117</v>
      </c>
      <c r="D3" s="22">
        <v>42550.536111111098</v>
      </c>
      <c r="E3" s="21">
        <v>117</v>
      </c>
      <c r="F3" s="23">
        <v>4.54</v>
      </c>
      <c r="G3" s="24" t="s">
        <v>83</v>
      </c>
      <c r="H3" s="24" t="s">
        <v>84</v>
      </c>
      <c r="I3" s="21">
        <v>1</v>
      </c>
    </row>
    <row r="4" spans="1:9" x14ac:dyDescent="0.25">
      <c r="A4" s="21">
        <v>80700</v>
      </c>
      <c r="B4" s="22">
        <v>41108.711805555598</v>
      </c>
      <c r="C4" s="21">
        <v>88</v>
      </c>
      <c r="D4" s="22">
        <v>41113.420138888898</v>
      </c>
      <c r="E4" s="21">
        <v>88</v>
      </c>
      <c r="F4" s="23">
        <v>4.71</v>
      </c>
      <c r="G4" s="24" t="s">
        <v>85</v>
      </c>
      <c r="H4" s="24" t="s">
        <v>86</v>
      </c>
      <c r="I4" s="21">
        <v>1</v>
      </c>
    </row>
    <row r="5" spans="1:9" x14ac:dyDescent="0.25">
      <c r="A5" s="21">
        <v>80700</v>
      </c>
      <c r="B5" s="22">
        <v>40718.399305555598</v>
      </c>
      <c r="C5" s="21">
        <v>106</v>
      </c>
      <c r="D5" s="22">
        <v>40720.649305555598</v>
      </c>
      <c r="E5" s="21">
        <v>106</v>
      </c>
      <c r="F5" s="23">
        <v>2.25</v>
      </c>
      <c r="G5" s="24" t="s">
        <v>85</v>
      </c>
      <c r="H5" s="24" t="s">
        <v>84</v>
      </c>
      <c r="I5" s="21">
        <v>1</v>
      </c>
    </row>
    <row r="6" spans="1:9" x14ac:dyDescent="0.25">
      <c r="A6" s="21">
        <v>80700</v>
      </c>
      <c r="B6" s="22">
        <v>40123.831250000003</v>
      </c>
      <c r="C6" s="21">
        <v>0</v>
      </c>
      <c r="D6" s="22">
        <v>40126.520138888904</v>
      </c>
      <c r="E6" s="21">
        <v>0</v>
      </c>
      <c r="F6" s="23">
        <v>2.69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80700</v>
      </c>
      <c r="B7" s="22">
        <v>37866.933333333298</v>
      </c>
      <c r="C7" s="21">
        <v>161</v>
      </c>
      <c r="D7" s="22">
        <v>37872.431944444397</v>
      </c>
      <c r="E7" s="21">
        <v>161</v>
      </c>
      <c r="F7" s="23">
        <v>5.5</v>
      </c>
      <c r="G7" s="24" t="s">
        <v>87</v>
      </c>
      <c r="H7" s="24" t="s">
        <v>84</v>
      </c>
      <c r="I7" s="21">
        <v>1</v>
      </c>
    </row>
    <row r="8" spans="1:9" x14ac:dyDescent="0.25">
      <c r="A8" s="21">
        <v>80700</v>
      </c>
      <c r="B8" s="22">
        <v>37499.447916666701</v>
      </c>
      <c r="C8" s="21">
        <v>83</v>
      </c>
      <c r="D8" s="22">
        <v>37502.400000000001</v>
      </c>
      <c r="E8" s="21">
        <v>83</v>
      </c>
      <c r="F8" s="23">
        <v>2.95</v>
      </c>
      <c r="G8" s="24" t="s">
        <v>88</v>
      </c>
      <c r="H8" s="24" t="s">
        <v>84</v>
      </c>
      <c r="I8" s="21">
        <v>1</v>
      </c>
    </row>
    <row r="9" spans="1:9" x14ac:dyDescent="0.25">
      <c r="A9" s="21">
        <v>80700</v>
      </c>
      <c r="B9" s="22">
        <v>36895.492361111101</v>
      </c>
      <c r="C9" s="21">
        <v>117</v>
      </c>
      <c r="D9" s="22">
        <v>36899.4284722222</v>
      </c>
      <c r="E9" s="21">
        <v>117</v>
      </c>
      <c r="F9" s="23">
        <v>3.94</v>
      </c>
      <c r="G9" s="24" t="s">
        <v>87</v>
      </c>
      <c r="H9" s="24" t="s">
        <v>84</v>
      </c>
      <c r="I9" s="21">
        <v>1</v>
      </c>
    </row>
    <row r="10" spans="1:9" x14ac:dyDescent="0.25">
      <c r="A10" s="21">
        <v>80700</v>
      </c>
      <c r="B10" s="22">
        <v>36377.5131944444</v>
      </c>
      <c r="C10" s="21">
        <v>100</v>
      </c>
      <c r="D10" s="22">
        <v>36381.425000000003</v>
      </c>
      <c r="E10" s="21">
        <v>100</v>
      </c>
      <c r="F10" s="23">
        <v>3.91</v>
      </c>
      <c r="G10" s="24" t="s">
        <v>89</v>
      </c>
      <c r="H10" s="24" t="s">
        <v>84</v>
      </c>
      <c r="I10" s="21">
        <v>1</v>
      </c>
    </row>
    <row r="11" spans="1:9" x14ac:dyDescent="0.25">
      <c r="A11" s="21">
        <v>80700</v>
      </c>
      <c r="B11" s="22">
        <v>35979.940972222197</v>
      </c>
      <c r="C11" s="21">
        <v>217</v>
      </c>
      <c r="D11" s="22">
        <v>35982.440972222197</v>
      </c>
      <c r="E11" s="21">
        <v>271</v>
      </c>
      <c r="F11" s="23">
        <v>2.5</v>
      </c>
      <c r="G11" s="24" t="s">
        <v>88</v>
      </c>
      <c r="H11" s="24" t="s">
        <v>84</v>
      </c>
      <c r="I11" s="21">
        <v>1</v>
      </c>
    </row>
    <row r="12" spans="1:9" x14ac:dyDescent="0.25">
      <c r="A12" s="21">
        <v>80700</v>
      </c>
      <c r="B12" s="22">
        <v>35903.892361111102</v>
      </c>
      <c r="C12" s="21">
        <v>271</v>
      </c>
      <c r="D12" s="22">
        <v>35906.444444444402</v>
      </c>
      <c r="E12" s="21">
        <v>271</v>
      </c>
      <c r="F12" s="101">
        <v>2.5499999999999998</v>
      </c>
      <c r="G12" s="24" t="s">
        <v>88</v>
      </c>
      <c r="H12" s="24" t="s">
        <v>84</v>
      </c>
      <c r="I12" s="21">
        <v>1</v>
      </c>
    </row>
    <row r="13" spans="1:9" x14ac:dyDescent="0.25">
      <c r="F13" s="102">
        <f>SUM(F2:F12)</f>
        <v>37.54</v>
      </c>
    </row>
    <row r="15" spans="1:9" x14ac:dyDescent="0.25">
      <c r="C15" s="144" t="s">
        <v>117</v>
      </c>
      <c r="D15" s="144"/>
      <c r="E15" s="145">
        <f>Meta_Stats!B7*365.25</f>
        <v>11542</v>
      </c>
      <c r="F15" s="146">
        <f>100-(F13/E15)*100</f>
        <v>99.674753075723444</v>
      </c>
      <c r="G15" s="144" t="s">
        <v>118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O5" sqref="O5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  <c r="N2" s="111"/>
      <c r="O2" s="111"/>
      <c r="P2" s="111"/>
    </row>
    <row r="3" spans="1:16" x14ac:dyDescent="0.25">
      <c r="A3" s="108">
        <v>1994</v>
      </c>
      <c r="B3" s="112">
        <v>0.55000000000000004</v>
      </c>
      <c r="C3" s="147">
        <v>34479</v>
      </c>
      <c r="D3" s="112">
        <v>0.94</v>
      </c>
      <c r="E3" s="147">
        <v>34479</v>
      </c>
      <c r="F3" s="112">
        <v>0.59</v>
      </c>
      <c r="G3" s="147">
        <v>34479</v>
      </c>
      <c r="H3" s="112">
        <v>0.59</v>
      </c>
      <c r="I3" s="147">
        <v>34479</v>
      </c>
      <c r="J3" s="112">
        <v>0.59</v>
      </c>
      <c r="K3" s="147">
        <v>34479</v>
      </c>
      <c r="L3" s="112">
        <v>0.59</v>
      </c>
      <c r="M3" s="147">
        <v>34481</v>
      </c>
      <c r="N3" s="111"/>
      <c r="O3" s="111"/>
      <c r="P3" s="111"/>
    </row>
    <row r="4" spans="1:16" x14ac:dyDescent="0.25">
      <c r="A4" s="108">
        <v>1995</v>
      </c>
      <c r="B4" s="113">
        <v>0.55000000000000004</v>
      </c>
      <c r="C4" s="147">
        <v>34891</v>
      </c>
      <c r="D4" s="113">
        <v>0.79</v>
      </c>
      <c r="E4" s="147">
        <v>34927</v>
      </c>
      <c r="F4" s="113">
        <v>0.79</v>
      </c>
      <c r="G4" s="147">
        <v>34927</v>
      </c>
      <c r="H4" s="113">
        <v>0.94</v>
      </c>
      <c r="I4" s="147">
        <v>34704</v>
      </c>
      <c r="J4" s="113">
        <v>1.54</v>
      </c>
      <c r="K4" s="147">
        <v>34704</v>
      </c>
      <c r="L4" s="113">
        <v>1.61</v>
      </c>
      <c r="M4" s="147">
        <v>34705</v>
      </c>
      <c r="N4" s="111"/>
      <c r="O4" s="111"/>
      <c r="P4" s="111"/>
    </row>
    <row r="5" spans="1:16" x14ac:dyDescent="0.25">
      <c r="A5" s="108">
        <v>1996</v>
      </c>
      <c r="B5" s="113">
        <v>0.51</v>
      </c>
      <c r="C5" s="147">
        <v>35260</v>
      </c>
      <c r="D5" s="113">
        <v>0.83</v>
      </c>
      <c r="E5" s="147">
        <v>35260</v>
      </c>
      <c r="F5" s="113">
        <v>0.83</v>
      </c>
      <c r="G5" s="147">
        <v>35260</v>
      </c>
      <c r="H5" s="113">
        <v>0.83</v>
      </c>
      <c r="I5" s="147">
        <v>35260</v>
      </c>
      <c r="J5" s="113">
        <v>0.83</v>
      </c>
      <c r="K5" s="147">
        <v>35261</v>
      </c>
      <c r="L5" s="113">
        <v>0.83</v>
      </c>
      <c r="M5" s="147">
        <v>35263</v>
      </c>
      <c r="N5" s="111"/>
      <c r="O5" s="111"/>
      <c r="P5" s="111"/>
    </row>
    <row r="6" spans="1:16" x14ac:dyDescent="0.25">
      <c r="A6" s="108">
        <v>1997</v>
      </c>
      <c r="B6" s="113">
        <v>0.2</v>
      </c>
      <c r="C6" s="147">
        <v>35443</v>
      </c>
      <c r="D6" s="113">
        <v>0.35</v>
      </c>
      <c r="E6" s="147">
        <v>35443</v>
      </c>
      <c r="F6" s="113">
        <v>0.75</v>
      </c>
      <c r="G6" s="147">
        <v>35443</v>
      </c>
      <c r="H6" s="113">
        <v>0.98</v>
      </c>
      <c r="I6" s="147">
        <v>35443</v>
      </c>
      <c r="J6" s="113">
        <v>1.02</v>
      </c>
      <c r="K6" s="147">
        <v>35444</v>
      </c>
      <c r="L6" s="113">
        <v>1.1399999999999999</v>
      </c>
      <c r="M6" s="147">
        <v>35445</v>
      </c>
      <c r="N6" s="111"/>
      <c r="O6" s="111"/>
      <c r="P6" s="111"/>
    </row>
    <row r="7" spans="1:16" x14ac:dyDescent="0.25">
      <c r="A7" s="108">
        <v>1998</v>
      </c>
      <c r="B7" s="113">
        <v>0.31</v>
      </c>
      <c r="C7" s="147">
        <v>36040</v>
      </c>
      <c r="D7" s="113">
        <v>0.39</v>
      </c>
      <c r="E7" s="147">
        <v>35883</v>
      </c>
      <c r="F7" s="113">
        <v>0.79</v>
      </c>
      <c r="G7" s="147">
        <v>35883</v>
      </c>
      <c r="H7" s="113">
        <v>1.02</v>
      </c>
      <c r="I7" s="147">
        <v>35884</v>
      </c>
      <c r="J7" s="113">
        <v>1.22</v>
      </c>
      <c r="K7" s="147">
        <v>35835</v>
      </c>
      <c r="L7" s="113">
        <v>1.46</v>
      </c>
      <c r="M7" s="147">
        <v>35885</v>
      </c>
      <c r="N7" s="111"/>
      <c r="O7" s="111"/>
      <c r="P7" s="111"/>
    </row>
    <row r="8" spans="1:16" x14ac:dyDescent="0.25">
      <c r="A8" s="108">
        <v>1999</v>
      </c>
      <c r="B8" s="113">
        <v>0.43</v>
      </c>
      <c r="C8" s="147">
        <v>36094</v>
      </c>
      <c r="D8" s="113">
        <v>0.47</v>
      </c>
      <c r="E8" s="147">
        <v>36094</v>
      </c>
      <c r="F8" s="113">
        <v>0.51</v>
      </c>
      <c r="G8" s="147">
        <v>36403</v>
      </c>
      <c r="H8" s="113">
        <v>0.79</v>
      </c>
      <c r="I8" s="147">
        <v>36094</v>
      </c>
      <c r="J8" s="113">
        <v>1.02</v>
      </c>
      <c r="K8" s="147">
        <v>36252</v>
      </c>
      <c r="L8" s="113">
        <v>1.22</v>
      </c>
      <c r="M8" s="147">
        <v>36254</v>
      </c>
      <c r="N8" s="111"/>
      <c r="O8" s="111"/>
      <c r="P8" s="111"/>
    </row>
    <row r="9" spans="1:16" x14ac:dyDescent="0.25">
      <c r="A9" s="108">
        <v>2000</v>
      </c>
      <c r="B9" s="113">
        <v>0.28000000000000003</v>
      </c>
      <c r="C9" s="147">
        <v>36749</v>
      </c>
      <c r="D9" s="113">
        <v>0.31</v>
      </c>
      <c r="E9" s="147">
        <v>36591</v>
      </c>
      <c r="F9" s="113">
        <v>0.59</v>
      </c>
      <c r="G9" s="147">
        <v>36591</v>
      </c>
      <c r="H9" s="113">
        <v>0.94</v>
      </c>
      <c r="I9" s="147">
        <v>36591</v>
      </c>
      <c r="J9" s="113">
        <v>1.89</v>
      </c>
      <c r="K9" s="147">
        <v>36591</v>
      </c>
      <c r="L9" s="113">
        <v>2.68</v>
      </c>
      <c r="M9" s="147">
        <v>36593</v>
      </c>
    </row>
    <row r="10" spans="1:16" x14ac:dyDescent="0.25">
      <c r="A10" s="108">
        <v>2001</v>
      </c>
      <c r="B10" s="113">
        <v>0.39</v>
      </c>
      <c r="C10" s="147">
        <v>36809</v>
      </c>
      <c r="D10" s="113">
        <v>0.75</v>
      </c>
      <c r="E10" s="147">
        <v>36826</v>
      </c>
      <c r="F10" s="113">
        <v>0.98</v>
      </c>
      <c r="G10" s="147">
        <v>36826</v>
      </c>
      <c r="H10" s="113">
        <v>1.34</v>
      </c>
      <c r="I10" s="147">
        <v>36826</v>
      </c>
      <c r="J10" s="113">
        <v>1.54</v>
      </c>
      <c r="K10" s="147">
        <v>36827</v>
      </c>
      <c r="L10" s="113">
        <v>1.54</v>
      </c>
      <c r="M10" s="147">
        <v>36829</v>
      </c>
    </row>
    <row r="11" spans="1:16" x14ac:dyDescent="0.25">
      <c r="A11" s="108">
        <v>2002</v>
      </c>
      <c r="B11" s="113">
        <v>0.2</v>
      </c>
      <c r="C11" s="147">
        <v>37473</v>
      </c>
      <c r="D11" s="113">
        <v>0.35</v>
      </c>
      <c r="E11" s="147">
        <v>37229</v>
      </c>
      <c r="F11" s="113">
        <v>0.63</v>
      </c>
      <c r="G11" s="147">
        <v>37229</v>
      </c>
      <c r="H11" s="113">
        <v>1.06</v>
      </c>
      <c r="I11" s="147">
        <v>37229</v>
      </c>
      <c r="J11" s="113">
        <v>1.26</v>
      </c>
      <c r="K11" s="147">
        <v>38326</v>
      </c>
      <c r="L11" s="113">
        <v>1.26</v>
      </c>
      <c r="M11" s="147">
        <v>37232</v>
      </c>
    </row>
    <row r="12" spans="1:16" x14ac:dyDescent="0.25">
      <c r="A12" s="108">
        <v>2003</v>
      </c>
      <c r="B12" s="113">
        <v>0.35</v>
      </c>
      <c r="C12" s="147">
        <v>37847</v>
      </c>
      <c r="D12" s="113">
        <v>0.59</v>
      </c>
      <c r="E12" s="147">
        <v>37847</v>
      </c>
      <c r="F12" s="113">
        <v>0.67</v>
      </c>
      <c r="G12" s="147">
        <v>37847</v>
      </c>
      <c r="H12" s="113">
        <v>0.67</v>
      </c>
      <c r="I12" s="147">
        <v>37847</v>
      </c>
      <c r="J12" s="113">
        <v>1.02</v>
      </c>
      <c r="K12" s="147">
        <v>37666</v>
      </c>
      <c r="L12" s="113">
        <v>1.06</v>
      </c>
      <c r="M12" s="147">
        <v>37667</v>
      </c>
    </row>
    <row r="13" spans="1:16" x14ac:dyDescent="0.25">
      <c r="A13" s="108">
        <v>2004</v>
      </c>
      <c r="B13" s="113">
        <v>0.75</v>
      </c>
      <c r="C13" s="147">
        <v>38215</v>
      </c>
      <c r="D13" s="113">
        <v>1.06</v>
      </c>
      <c r="E13" s="147">
        <v>38215</v>
      </c>
      <c r="F13" s="113">
        <v>1.1000000000000001</v>
      </c>
      <c r="G13" s="147">
        <v>38215</v>
      </c>
      <c r="H13" s="113">
        <v>1.1000000000000001</v>
      </c>
      <c r="I13" s="147">
        <v>38215</v>
      </c>
      <c r="J13" s="113">
        <v>2.0499999999999998</v>
      </c>
      <c r="K13" s="147">
        <v>38051</v>
      </c>
      <c r="L13" s="113">
        <v>2.0499999999999998</v>
      </c>
      <c r="M13" s="147">
        <v>38053</v>
      </c>
    </row>
    <row r="14" spans="1:16" x14ac:dyDescent="0.25">
      <c r="A14" s="108">
        <v>2005</v>
      </c>
      <c r="B14" s="113">
        <v>0.43</v>
      </c>
      <c r="C14" s="147">
        <v>38526</v>
      </c>
      <c r="D14" s="113">
        <v>0.55000000000000004</v>
      </c>
      <c r="E14" s="147">
        <v>38604</v>
      </c>
      <c r="F14" s="113">
        <v>0.71</v>
      </c>
      <c r="G14" s="147">
        <v>38402</v>
      </c>
      <c r="H14" s="113">
        <v>0.91</v>
      </c>
      <c r="I14" s="147">
        <v>38402</v>
      </c>
      <c r="J14" s="113">
        <v>1.54</v>
      </c>
      <c r="K14" s="147">
        <v>38395</v>
      </c>
      <c r="L14" s="113">
        <v>2.2000000000000002</v>
      </c>
      <c r="M14" s="147">
        <v>38396</v>
      </c>
    </row>
    <row r="15" spans="1:16" x14ac:dyDescent="0.25">
      <c r="A15" s="108">
        <v>2006</v>
      </c>
      <c r="B15" s="113">
        <v>0.51</v>
      </c>
      <c r="C15" s="147">
        <v>38950</v>
      </c>
      <c r="D15" s="113">
        <v>1.38</v>
      </c>
      <c r="E15" s="147">
        <v>38950</v>
      </c>
      <c r="F15" s="113">
        <v>1.42</v>
      </c>
      <c r="G15" s="147">
        <v>38950</v>
      </c>
      <c r="H15" s="113">
        <v>1.42</v>
      </c>
      <c r="I15" s="147">
        <v>38950</v>
      </c>
      <c r="J15" s="113">
        <v>2.2799999999999998</v>
      </c>
      <c r="K15" s="147">
        <v>38788</v>
      </c>
      <c r="L15" s="113">
        <v>2.3199999999999998</v>
      </c>
      <c r="M15" s="147">
        <v>38790</v>
      </c>
    </row>
    <row r="16" spans="1:16" x14ac:dyDescent="0.25">
      <c r="A16" s="108">
        <v>2007</v>
      </c>
      <c r="B16" s="113">
        <v>0.43</v>
      </c>
      <c r="C16" s="147">
        <v>39288</v>
      </c>
      <c r="D16" s="113">
        <v>0.71</v>
      </c>
      <c r="E16" s="147">
        <v>39288</v>
      </c>
      <c r="F16" s="113">
        <v>0.71</v>
      </c>
      <c r="G16" s="147">
        <v>39288</v>
      </c>
      <c r="H16" s="113">
        <v>0.71</v>
      </c>
      <c r="I16" s="147">
        <v>39288</v>
      </c>
      <c r="J16" s="113">
        <v>0.71</v>
      </c>
      <c r="K16" s="147">
        <v>39289</v>
      </c>
      <c r="L16" s="113">
        <v>0.71</v>
      </c>
      <c r="M16" s="147">
        <v>39291</v>
      </c>
    </row>
    <row r="17" spans="1:13" x14ac:dyDescent="0.25">
      <c r="A17" s="108">
        <v>2008</v>
      </c>
      <c r="B17" s="113">
        <v>0.79</v>
      </c>
      <c r="C17" s="147">
        <v>39639</v>
      </c>
      <c r="D17" s="113">
        <v>1.61</v>
      </c>
      <c r="E17" s="147">
        <v>39639</v>
      </c>
      <c r="F17" s="113">
        <v>1.77</v>
      </c>
      <c r="G17" s="147">
        <v>39639</v>
      </c>
      <c r="H17" s="113">
        <v>2.0499999999999998</v>
      </c>
      <c r="I17" s="147">
        <v>39640</v>
      </c>
      <c r="J17" s="113">
        <v>2.09</v>
      </c>
      <c r="K17" s="147">
        <v>39640</v>
      </c>
      <c r="L17" s="113">
        <v>2.09</v>
      </c>
      <c r="M17" s="147">
        <v>39642</v>
      </c>
    </row>
    <row r="18" spans="1:13" x14ac:dyDescent="0.25">
      <c r="A18" s="108">
        <v>2009</v>
      </c>
      <c r="B18" s="113">
        <v>0.35</v>
      </c>
      <c r="C18" s="147">
        <v>40059</v>
      </c>
      <c r="D18" s="113">
        <v>0.63</v>
      </c>
      <c r="E18" s="147">
        <v>40059</v>
      </c>
      <c r="F18" s="113">
        <v>0.63</v>
      </c>
      <c r="G18" s="147">
        <v>40059</v>
      </c>
      <c r="H18" s="113">
        <v>0.63</v>
      </c>
      <c r="I18" s="147">
        <v>40060</v>
      </c>
      <c r="J18" s="113">
        <v>0.71</v>
      </c>
      <c r="K18" s="147">
        <v>39852</v>
      </c>
      <c r="L18" s="113">
        <v>1.26</v>
      </c>
      <c r="M18" s="147">
        <v>39854</v>
      </c>
    </row>
    <row r="19" spans="1:13" x14ac:dyDescent="0.25">
      <c r="A19" s="108">
        <v>2010</v>
      </c>
      <c r="B19" s="113">
        <v>0.59</v>
      </c>
      <c r="C19" s="147">
        <v>40390</v>
      </c>
      <c r="D19" s="113">
        <v>1.57</v>
      </c>
      <c r="E19" s="147">
        <v>40407</v>
      </c>
      <c r="F19" s="113">
        <v>1.69</v>
      </c>
      <c r="G19" s="147">
        <v>40407</v>
      </c>
      <c r="H19" s="113">
        <v>1.77</v>
      </c>
      <c r="I19" s="147">
        <v>40407</v>
      </c>
      <c r="J19" s="113">
        <v>2.0499999999999998</v>
      </c>
      <c r="K19" s="147">
        <v>40199</v>
      </c>
      <c r="L19" s="113">
        <v>3.19</v>
      </c>
      <c r="M19" s="147">
        <v>40199</v>
      </c>
    </row>
    <row r="20" spans="1:13" x14ac:dyDescent="0.25">
      <c r="A20" s="108">
        <v>2011</v>
      </c>
      <c r="B20" s="113">
        <v>0.51</v>
      </c>
      <c r="C20" s="147">
        <v>40748</v>
      </c>
      <c r="D20" s="113">
        <v>1.02</v>
      </c>
      <c r="E20" s="147">
        <v>40748</v>
      </c>
      <c r="F20" s="113">
        <v>1.06</v>
      </c>
      <c r="G20" s="147">
        <v>40748</v>
      </c>
      <c r="H20" s="113">
        <v>1.06</v>
      </c>
      <c r="I20" s="147">
        <v>40749</v>
      </c>
      <c r="J20" s="113">
        <v>1.06</v>
      </c>
      <c r="K20" s="147">
        <v>40749</v>
      </c>
      <c r="L20" s="113">
        <v>1.06</v>
      </c>
      <c r="M20" s="147">
        <v>40749</v>
      </c>
    </row>
    <row r="21" spans="1:13" x14ac:dyDescent="0.25">
      <c r="A21" s="108">
        <v>2012</v>
      </c>
      <c r="B21" s="113">
        <v>0.67</v>
      </c>
      <c r="C21" s="147">
        <v>41144</v>
      </c>
      <c r="D21" s="113">
        <v>0.87</v>
      </c>
      <c r="E21" s="147">
        <v>41144</v>
      </c>
      <c r="F21" s="113">
        <v>1.42</v>
      </c>
      <c r="G21" s="147">
        <v>41159</v>
      </c>
      <c r="H21" s="113">
        <v>1.57</v>
      </c>
      <c r="I21" s="147">
        <v>41159</v>
      </c>
      <c r="J21" s="113">
        <v>1.57</v>
      </c>
      <c r="K21" s="147">
        <v>41160</v>
      </c>
      <c r="L21" s="113">
        <v>1.57</v>
      </c>
      <c r="M21" s="147">
        <v>41160</v>
      </c>
    </row>
    <row r="22" spans="1:13" x14ac:dyDescent="0.25">
      <c r="A22" s="108">
        <v>2013</v>
      </c>
      <c r="B22" s="113">
        <v>0.24</v>
      </c>
      <c r="C22" s="147">
        <v>41476</v>
      </c>
      <c r="D22" s="113">
        <v>0.51</v>
      </c>
      <c r="E22" s="147">
        <v>41526</v>
      </c>
      <c r="F22" s="113">
        <v>0.55000000000000004</v>
      </c>
      <c r="G22" s="147">
        <v>41526</v>
      </c>
      <c r="H22" s="113">
        <v>0.59</v>
      </c>
      <c r="I22" s="147">
        <v>41300</v>
      </c>
      <c r="J22" s="113">
        <v>0.83</v>
      </c>
      <c r="K22" s="147">
        <v>41341</v>
      </c>
      <c r="L22" s="113">
        <v>1.1399999999999999</v>
      </c>
      <c r="M22" s="147">
        <v>41302</v>
      </c>
    </row>
    <row r="23" spans="1:13" x14ac:dyDescent="0.25">
      <c r="A23" s="108">
        <v>2014</v>
      </c>
      <c r="B23" s="113">
        <v>0.94</v>
      </c>
      <c r="C23" s="147">
        <v>41909</v>
      </c>
      <c r="D23" s="113">
        <v>1.02</v>
      </c>
      <c r="E23" s="147">
        <v>41909</v>
      </c>
      <c r="F23" s="113">
        <v>2.2000000000000002</v>
      </c>
      <c r="G23" s="147">
        <v>41909</v>
      </c>
      <c r="H23" s="113">
        <v>3.15</v>
      </c>
      <c r="I23" s="147">
        <v>41890</v>
      </c>
      <c r="J23" s="113">
        <v>3.5</v>
      </c>
      <c r="K23" s="147">
        <v>41890</v>
      </c>
      <c r="L23" s="113">
        <v>3.54</v>
      </c>
      <c r="M23" s="147">
        <v>41890</v>
      </c>
    </row>
    <row r="24" spans="1:13" x14ac:dyDescent="0.25">
      <c r="A24" s="108">
        <v>2015</v>
      </c>
      <c r="B24" s="113">
        <v>0.35</v>
      </c>
      <c r="C24" s="147">
        <v>42223</v>
      </c>
      <c r="D24" s="113">
        <v>0.47</v>
      </c>
      <c r="E24" s="147">
        <v>42223</v>
      </c>
      <c r="F24" s="113">
        <v>0.87</v>
      </c>
      <c r="G24" s="147">
        <v>42140</v>
      </c>
      <c r="H24" s="113">
        <v>0.87</v>
      </c>
      <c r="I24" s="147">
        <v>42140</v>
      </c>
      <c r="J24" s="113">
        <v>1.18</v>
      </c>
      <c r="K24" s="147">
        <v>42034</v>
      </c>
      <c r="L24" s="113">
        <v>1.34</v>
      </c>
      <c r="M24" s="147">
        <v>42034</v>
      </c>
    </row>
    <row r="25" spans="1:13" x14ac:dyDescent="0.25">
      <c r="A25" s="108">
        <v>2016</v>
      </c>
      <c r="B25" s="113">
        <v>0.43</v>
      </c>
      <c r="C25" s="147">
        <v>42550</v>
      </c>
      <c r="D25" s="113">
        <v>0.83</v>
      </c>
      <c r="E25" s="147">
        <v>42550</v>
      </c>
      <c r="F25" s="113">
        <v>0.83</v>
      </c>
      <c r="G25" s="147">
        <v>42550</v>
      </c>
      <c r="H25" s="113">
        <v>0.83</v>
      </c>
      <c r="I25" s="147">
        <v>42550</v>
      </c>
      <c r="J25" s="113">
        <v>1.02</v>
      </c>
      <c r="K25" s="147">
        <v>42376</v>
      </c>
      <c r="L25" s="113">
        <v>1.89</v>
      </c>
      <c r="M25" s="147">
        <v>42376</v>
      </c>
    </row>
    <row r="26" spans="1:13" x14ac:dyDescent="0.25">
      <c r="A26" s="108">
        <v>2017</v>
      </c>
      <c r="B26" s="113">
        <v>0.59</v>
      </c>
      <c r="C26" s="147">
        <v>42950</v>
      </c>
      <c r="D26" s="113">
        <v>1.38</v>
      </c>
      <c r="E26" s="147">
        <v>42939</v>
      </c>
      <c r="F26" s="113">
        <v>1.5</v>
      </c>
      <c r="G26" s="147">
        <v>42939</v>
      </c>
      <c r="H26" s="113">
        <v>1.57</v>
      </c>
      <c r="I26" s="147">
        <v>42939</v>
      </c>
      <c r="J26" s="113">
        <v>2.3199999999999998</v>
      </c>
      <c r="K26" s="147">
        <v>42939</v>
      </c>
      <c r="L26" s="113">
        <v>2.87</v>
      </c>
      <c r="M26" s="147">
        <v>42939</v>
      </c>
    </row>
    <row r="27" spans="1:13" x14ac:dyDescent="0.25">
      <c r="A27" s="108">
        <v>2018</v>
      </c>
      <c r="B27" s="113">
        <v>0.83</v>
      </c>
      <c r="C27" s="147">
        <v>43321</v>
      </c>
      <c r="D27" s="113">
        <v>1.26</v>
      </c>
      <c r="E27" s="147">
        <v>43321</v>
      </c>
      <c r="F27" s="113">
        <v>1.38</v>
      </c>
      <c r="G27" s="147">
        <v>43321</v>
      </c>
      <c r="H27" s="113">
        <v>1.38</v>
      </c>
      <c r="I27" s="147">
        <v>43321</v>
      </c>
      <c r="J27" s="113">
        <v>1.77</v>
      </c>
      <c r="K27" s="147">
        <v>43321</v>
      </c>
      <c r="L27" s="113">
        <v>1.97</v>
      </c>
      <c r="M27" s="147">
        <v>43321</v>
      </c>
    </row>
    <row r="28" spans="1:13" x14ac:dyDescent="0.25">
      <c r="A28" s="108">
        <v>2019</v>
      </c>
      <c r="B28" s="113">
        <v>0.51</v>
      </c>
      <c r="C28" s="147">
        <v>43668</v>
      </c>
      <c r="D28" s="113">
        <v>0.94</v>
      </c>
      <c r="E28" s="147">
        <v>43731</v>
      </c>
      <c r="F28" s="113">
        <v>1.26</v>
      </c>
      <c r="G28" s="147">
        <v>43731</v>
      </c>
      <c r="H28" s="113">
        <v>1.69</v>
      </c>
      <c r="I28" s="147">
        <v>43731</v>
      </c>
      <c r="J28" s="113">
        <v>2.0099999999999998</v>
      </c>
      <c r="K28" s="147">
        <v>43517</v>
      </c>
      <c r="L28" s="113">
        <v>2.17</v>
      </c>
      <c r="M28" s="147">
        <v>43517</v>
      </c>
    </row>
    <row r="29" spans="1:13" x14ac:dyDescent="0.25">
      <c r="A29" s="108">
        <v>2020</v>
      </c>
      <c r="B29" s="113">
        <v>0.31</v>
      </c>
      <c r="C29" s="147">
        <v>43798</v>
      </c>
      <c r="D29" s="113">
        <v>0.51</v>
      </c>
      <c r="E29" s="147">
        <v>43798</v>
      </c>
      <c r="F29" s="113">
        <v>0.98</v>
      </c>
      <c r="G29" s="147">
        <v>43798</v>
      </c>
      <c r="H29" s="113">
        <v>1.06</v>
      </c>
      <c r="I29" s="147">
        <v>43798</v>
      </c>
      <c r="J29" s="113">
        <v>1.06</v>
      </c>
      <c r="K29" s="147">
        <v>43798</v>
      </c>
      <c r="L29" s="113">
        <v>1.65</v>
      </c>
      <c r="M29" s="147">
        <v>43789</v>
      </c>
    </row>
    <row r="30" spans="1:13" x14ac:dyDescent="0.25">
      <c r="A30" s="108">
        <v>2021</v>
      </c>
      <c r="B30" s="113">
        <v>0.63</v>
      </c>
      <c r="C30" s="147">
        <v>44424</v>
      </c>
      <c r="D30" s="113">
        <v>1.1000000000000001</v>
      </c>
      <c r="E30" s="147">
        <v>44421</v>
      </c>
      <c r="F30" s="113">
        <v>1.26</v>
      </c>
      <c r="G30" s="147">
        <v>44421</v>
      </c>
      <c r="H30" s="113">
        <v>1.46</v>
      </c>
      <c r="I30" s="147">
        <v>44421</v>
      </c>
      <c r="J30" s="113">
        <v>1.5</v>
      </c>
      <c r="K30" s="147">
        <v>44421</v>
      </c>
      <c r="L30" s="113">
        <v>2.91</v>
      </c>
      <c r="M30" s="147">
        <v>44421</v>
      </c>
    </row>
    <row r="31" spans="1:13" x14ac:dyDescent="0.25">
      <c r="A31" s="108">
        <v>2022</v>
      </c>
      <c r="B31" s="113">
        <v>0.87</v>
      </c>
      <c r="C31" s="147">
        <v>44785</v>
      </c>
      <c r="D31" s="113">
        <v>1.42</v>
      </c>
      <c r="E31" s="147">
        <v>44785</v>
      </c>
      <c r="F31" s="113">
        <v>1.5</v>
      </c>
      <c r="G31" s="147">
        <v>44785</v>
      </c>
      <c r="H31" s="113">
        <v>1.5</v>
      </c>
      <c r="I31" s="147">
        <v>44785</v>
      </c>
      <c r="J31" s="113">
        <v>1.5</v>
      </c>
      <c r="K31" s="147">
        <v>44785</v>
      </c>
      <c r="L31" s="113">
        <v>1.5</v>
      </c>
      <c r="M31" s="147">
        <v>44785</v>
      </c>
    </row>
    <row r="32" spans="1:13" x14ac:dyDescent="0.25">
      <c r="A32" s="108">
        <v>2023</v>
      </c>
      <c r="B32" s="113">
        <v>0.47</v>
      </c>
      <c r="C32" s="147">
        <v>45182</v>
      </c>
      <c r="D32" s="113">
        <v>0.79</v>
      </c>
      <c r="E32" s="147">
        <v>45182</v>
      </c>
      <c r="F32" s="113">
        <v>1.22</v>
      </c>
      <c r="G32" s="147">
        <v>45182</v>
      </c>
      <c r="H32" s="113">
        <v>1.38</v>
      </c>
      <c r="I32" s="147">
        <v>45182</v>
      </c>
      <c r="J32" s="113">
        <v>1.85</v>
      </c>
      <c r="K32" s="147">
        <v>45182</v>
      </c>
      <c r="L32" s="113">
        <v>1.85</v>
      </c>
      <c r="M32" s="147">
        <v>45182</v>
      </c>
    </row>
    <row r="33" spans="1:13" x14ac:dyDescent="0.25">
      <c r="A33" s="108">
        <v>2024</v>
      </c>
      <c r="B33" s="113">
        <v>0.35</v>
      </c>
      <c r="C33" s="147">
        <v>45474</v>
      </c>
      <c r="D33" s="113">
        <v>0.51</v>
      </c>
      <c r="E33" s="147">
        <v>45522</v>
      </c>
      <c r="F33" s="113">
        <v>0.63</v>
      </c>
      <c r="G33" s="147">
        <v>45522</v>
      </c>
      <c r="H33" s="113">
        <v>0.87</v>
      </c>
      <c r="I33" s="147">
        <v>45324</v>
      </c>
      <c r="J33" s="113">
        <v>1.1000000000000001</v>
      </c>
      <c r="K33" s="147">
        <v>45648</v>
      </c>
      <c r="L33" s="113">
        <v>1.26</v>
      </c>
      <c r="M33" s="147">
        <v>45333</v>
      </c>
    </row>
    <row r="34" spans="1:13" ht="15.75" thickBot="1" x14ac:dyDescent="0.3">
      <c r="A34" s="108">
        <v>2025</v>
      </c>
      <c r="B34" s="114">
        <v>0.71</v>
      </c>
      <c r="C34" s="147">
        <v>45884</v>
      </c>
      <c r="D34" s="114">
        <v>0.75</v>
      </c>
      <c r="E34" s="147">
        <v>45884</v>
      </c>
      <c r="F34" s="114">
        <v>0.75</v>
      </c>
      <c r="G34" s="147">
        <v>45884</v>
      </c>
      <c r="H34" s="114">
        <v>1.42</v>
      </c>
      <c r="I34" s="147">
        <v>45926</v>
      </c>
      <c r="J34" s="114">
        <v>1.81</v>
      </c>
      <c r="K34" s="147">
        <v>45927</v>
      </c>
      <c r="L34" s="114">
        <v>1.85</v>
      </c>
      <c r="M34" s="147">
        <v>45929</v>
      </c>
    </row>
    <row r="35" spans="1:13" x14ac:dyDescent="0.25">
      <c r="A35" s="115"/>
      <c r="B35" s="116"/>
      <c r="C35" s="147"/>
      <c r="D35" s="116"/>
      <c r="E35" s="147"/>
      <c r="F35" s="116"/>
      <c r="G35" s="147"/>
      <c r="H35" s="116"/>
      <c r="I35" s="147"/>
      <c r="J35" s="116"/>
      <c r="K35" s="147"/>
      <c r="L35" s="116"/>
      <c r="M35" s="147"/>
    </row>
    <row r="36" spans="1:13" x14ac:dyDescent="0.25">
      <c r="A36" s="108" t="s">
        <v>100</v>
      </c>
      <c r="B36" s="109">
        <f>MAX(B3:B34)</f>
        <v>0.94</v>
      </c>
      <c r="C36" s="148">
        <f>VLOOKUP(MAX($B$3:$B$34), $B$3:$C$34, 2, FALSE)</f>
        <v>41909</v>
      </c>
      <c r="D36" s="109">
        <f>MAX(D3:D34)</f>
        <v>1.61</v>
      </c>
      <c r="E36" s="148">
        <f>VLOOKUP(MAX($D$3:$D$34), $D$3:$E$34, 2, FALSE)</f>
        <v>39639</v>
      </c>
      <c r="F36" s="109">
        <f>MAX(F3:F34)</f>
        <v>2.2000000000000002</v>
      </c>
      <c r="G36" s="148">
        <f>VLOOKUP(MAX($F$3:$F$34), $F$3:$G$34, 2, FALSE)</f>
        <v>41909</v>
      </c>
      <c r="H36" s="109">
        <f>MAX(H3:H34)</f>
        <v>3.15</v>
      </c>
      <c r="I36" s="148">
        <f>VLOOKUP(MAX($H$3:$H$34), $H$3:$I$34, 2, FALSE)</f>
        <v>41890</v>
      </c>
      <c r="J36" s="109">
        <f>MAX(J3:J34)</f>
        <v>3.5</v>
      </c>
      <c r="K36" s="148">
        <f>VLOOKUP(MAX($J$3:$J$34), $J$3:$K$34, 2, FALSE)</f>
        <v>41890</v>
      </c>
      <c r="L36" s="109">
        <f>MAX(L3:L34)</f>
        <v>3.54</v>
      </c>
      <c r="M36" s="148">
        <f>VLOOKUP(MAX($L$3:$L$34), $L$3:$M$34, 2, FALSE)</f>
        <v>41890</v>
      </c>
    </row>
    <row r="38" spans="1:13" x14ac:dyDescent="0.25">
      <c r="A38" s="117" t="s">
        <v>104</v>
      </c>
      <c r="B38" s="118">
        <f>AVERAGE(B3:B33)</f>
        <v>0.49419354838709673</v>
      </c>
      <c r="C38" s="119"/>
      <c r="D38" s="118">
        <f>AVERAGE(D3:D33)</f>
        <v>0.83580645161290323</v>
      </c>
      <c r="E38" s="119"/>
      <c r="F38" s="118">
        <f>AVERAGE(F3:F33)</f>
        <v>1.0264516129032257</v>
      </c>
      <c r="G38" s="119"/>
      <c r="H38" s="118">
        <f>AVERAGE(H3:H33)</f>
        <v>1.1848387096774193</v>
      </c>
      <c r="I38" s="119"/>
      <c r="J38" s="118">
        <f>AVERAGE(J3:J33)</f>
        <v>1.471935483870968</v>
      </c>
      <c r="K38" s="119"/>
      <c r="L38" s="120">
        <f>AVERAGE(L3:L33)</f>
        <v>1.739677419354839</v>
      </c>
      <c r="M38" s="121" t="s">
        <v>105</v>
      </c>
    </row>
    <row r="39" spans="1:13" x14ac:dyDescent="0.25">
      <c r="A39" s="122" t="s">
        <v>106</v>
      </c>
      <c r="B39" s="123">
        <f>STDEV(B3:B33)</f>
        <v>0.19520543355737482</v>
      </c>
      <c r="C39" s="124"/>
      <c r="D39" s="123">
        <f>STDEV(D3:D33)</f>
        <v>0.37451990773565391</v>
      </c>
      <c r="E39" s="124"/>
      <c r="F39" s="123">
        <f>STDEV(F3:F33)</f>
        <v>0.42326152976693399</v>
      </c>
      <c r="G39" s="124"/>
      <c r="H39" s="123">
        <f>STDEV(H3:H33)</f>
        <v>0.52490552145277813</v>
      </c>
      <c r="I39" s="124"/>
      <c r="J39" s="123">
        <f>STDEV(J3:J33)</f>
        <v>0.61935675962963643</v>
      </c>
      <c r="K39" s="124"/>
      <c r="L39" s="123">
        <f>STDEV(L3:L33)</f>
        <v>0.73300060878086415</v>
      </c>
      <c r="M39" s="125"/>
    </row>
    <row r="40" spans="1:13" ht="18" x14ac:dyDescent="0.35">
      <c r="A40" s="126" t="s">
        <v>107</v>
      </c>
      <c r="B40" s="127">
        <v>1.3</v>
      </c>
      <c r="C40" s="128"/>
      <c r="D40" s="127">
        <v>2.16</v>
      </c>
      <c r="E40" s="128"/>
      <c r="F40" s="127">
        <v>2.46</v>
      </c>
      <c r="G40" s="128"/>
      <c r="H40" s="127">
        <v>2.77</v>
      </c>
      <c r="I40" s="128"/>
      <c r="J40" s="127">
        <v>4.0999999999999996</v>
      </c>
      <c r="K40" s="128"/>
      <c r="L40" s="127">
        <v>5.73</v>
      </c>
      <c r="M40" s="129" t="s">
        <v>108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58" t="s">
        <v>109</v>
      </c>
      <c r="B1" s="158"/>
      <c r="C1" s="158"/>
      <c r="D1" s="158"/>
      <c r="E1" s="158"/>
    </row>
    <row r="2" spans="1:12" ht="18.75" thickBot="1" x14ac:dyDescent="0.4">
      <c r="A2" s="130" t="s">
        <v>110</v>
      </c>
      <c r="B2" s="131" t="s">
        <v>111</v>
      </c>
      <c r="C2" s="131" t="s">
        <v>114</v>
      </c>
      <c r="D2" s="132" t="s">
        <v>115</v>
      </c>
      <c r="E2" s="133" t="s">
        <v>112</v>
      </c>
      <c r="G2" s="115"/>
      <c r="H2" s="115"/>
      <c r="I2" s="115"/>
      <c r="J2" s="115"/>
      <c r="K2" s="115"/>
      <c r="L2" s="115"/>
    </row>
    <row r="3" spans="1:12" x14ac:dyDescent="0.25">
      <c r="A3" s="134">
        <v>0.25</v>
      </c>
      <c r="B3" s="135">
        <f>FREQ!B36</f>
        <v>0.94</v>
      </c>
      <c r="C3" s="138">
        <f>Meta_Stats!D31</f>
        <v>18</v>
      </c>
      <c r="D3" s="136">
        <f>LOG(C3)</f>
        <v>1.255272505103306</v>
      </c>
      <c r="E3" s="137">
        <f>FREQ!B40</f>
        <v>1.3</v>
      </c>
    </row>
    <row r="4" spans="1:12" x14ac:dyDescent="0.25">
      <c r="A4" s="134">
        <v>1</v>
      </c>
      <c r="B4" s="135">
        <f>FREQ!D36</f>
        <v>1.61</v>
      </c>
      <c r="C4" s="138">
        <f>Meta_Stats!D32</f>
        <v>18</v>
      </c>
      <c r="D4" s="136">
        <f t="shared" ref="D4:D8" si="0">LOG(C4)</f>
        <v>1.255272505103306</v>
      </c>
      <c r="E4" s="137">
        <f>FREQ!D40</f>
        <v>2.16</v>
      </c>
    </row>
    <row r="5" spans="1:12" x14ac:dyDescent="0.25">
      <c r="A5" s="134">
        <v>3</v>
      </c>
      <c r="B5" s="135">
        <f>FREQ!F36</f>
        <v>2.2000000000000002</v>
      </c>
      <c r="C5" s="138">
        <f>Meta_Stats!D33</f>
        <v>54</v>
      </c>
      <c r="D5" s="136">
        <f t="shared" si="0"/>
        <v>1.7323937598229686</v>
      </c>
      <c r="E5" s="137">
        <f>FREQ!F40</f>
        <v>2.46</v>
      </c>
    </row>
    <row r="6" spans="1:12" x14ac:dyDescent="0.25">
      <c r="A6" s="134">
        <v>6</v>
      </c>
      <c r="B6" s="135">
        <f>FREQ!H36</f>
        <v>3.15</v>
      </c>
      <c r="C6" s="138">
        <f>Meta_Stats!D34</f>
        <v>239</v>
      </c>
      <c r="D6" s="136">
        <f t="shared" si="0"/>
        <v>2.3783979009481375</v>
      </c>
      <c r="E6" s="137">
        <f>FREQ!H40</f>
        <v>2.77</v>
      </c>
    </row>
    <row r="7" spans="1:12" x14ac:dyDescent="0.25">
      <c r="A7" s="134">
        <v>24</v>
      </c>
      <c r="B7" s="135">
        <f>FREQ!J36</f>
        <v>3.5</v>
      </c>
      <c r="C7" s="138">
        <f>Meta_Stats!D35</f>
        <v>32</v>
      </c>
      <c r="D7" s="136">
        <f t="shared" si="0"/>
        <v>1.505149978319906</v>
      </c>
      <c r="E7" s="137">
        <f>FREQ!J40</f>
        <v>4.0999999999999996</v>
      </c>
    </row>
    <row r="8" spans="1:12" x14ac:dyDescent="0.25">
      <c r="A8" s="134">
        <v>72</v>
      </c>
      <c r="B8" s="135">
        <f>FREQ!L36</f>
        <v>3.54</v>
      </c>
      <c r="C8" s="138">
        <f>Meta_Stats!D36</f>
        <v>10</v>
      </c>
      <c r="D8" s="139">
        <f t="shared" si="0"/>
        <v>1</v>
      </c>
      <c r="E8" s="137">
        <f>FREQ!L40</f>
        <v>5.73</v>
      </c>
    </row>
    <row r="9" spans="1:12" x14ac:dyDescent="0.25">
      <c r="D9" s="135">
        <f>10^(AVERAGE(D3:D8))</f>
        <v>33.195644747519012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F35" sqref="F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2" t="s">
        <v>113</v>
      </c>
      <c r="D2" s="142"/>
    </row>
    <row r="3" spans="1:4" x14ac:dyDescent="0.25">
      <c r="A3">
        <v>2023</v>
      </c>
      <c r="C3">
        <v>1994</v>
      </c>
      <c r="D3">
        <f>COUNTIF('1994'!$B1:$B366,"&gt;.01")</f>
        <v>12</v>
      </c>
    </row>
    <row r="4" spans="1:4" x14ac:dyDescent="0.25">
      <c r="A4">
        <v>2022</v>
      </c>
      <c r="C4">
        <v>1995</v>
      </c>
      <c r="D4">
        <f>COUNTIF('1995'!$B1:$B366,"&gt;.01")</f>
        <v>41</v>
      </c>
    </row>
    <row r="5" spans="1:4" x14ac:dyDescent="0.25">
      <c r="A5">
        <v>2021</v>
      </c>
      <c r="C5">
        <v>1996</v>
      </c>
      <c r="D5">
        <f>COUNTIF('1996'!$B1:$B366,"&gt;.01")</f>
        <v>25</v>
      </c>
    </row>
    <row r="6" spans="1:4" x14ac:dyDescent="0.25">
      <c r="A6">
        <v>2020</v>
      </c>
      <c r="C6">
        <v>1997</v>
      </c>
      <c r="D6">
        <f>COUNTIF('1997'!$B1:$B366,"&gt;.01")</f>
        <v>18</v>
      </c>
    </row>
    <row r="7" spans="1:4" x14ac:dyDescent="0.25">
      <c r="A7">
        <v>2019</v>
      </c>
      <c r="C7">
        <v>1998</v>
      </c>
      <c r="D7">
        <f>COUNTIF('1998'!$B1:$B366,"&gt;.01")</f>
        <v>41</v>
      </c>
    </row>
    <row r="8" spans="1:4" x14ac:dyDescent="0.25">
      <c r="A8">
        <v>2018</v>
      </c>
      <c r="C8">
        <v>1999</v>
      </c>
      <c r="D8">
        <f>COUNTIF('1999'!$B1:$B366,"&gt;.01")</f>
        <v>30</v>
      </c>
    </row>
    <row r="9" spans="1:4" x14ac:dyDescent="0.25">
      <c r="A9">
        <v>2017</v>
      </c>
      <c r="C9">
        <v>2000</v>
      </c>
      <c r="D9">
        <f>COUNTIF('2000'!$B1:$B366,"&gt;.01")</f>
        <v>15</v>
      </c>
    </row>
    <row r="10" spans="1:4" x14ac:dyDescent="0.25">
      <c r="A10">
        <v>2016</v>
      </c>
      <c r="C10">
        <v>2001</v>
      </c>
      <c r="D10">
        <f>COUNTIF('2001'!$B1:$B366,"&gt;.01")</f>
        <v>40</v>
      </c>
    </row>
    <row r="11" spans="1:4" x14ac:dyDescent="0.25">
      <c r="A11">
        <v>2015</v>
      </c>
      <c r="C11">
        <v>2002</v>
      </c>
      <c r="D11">
        <f>COUNTIF('2002'!$B1:$B366,"&gt;.01")</f>
        <v>21</v>
      </c>
    </row>
    <row r="12" spans="1:4" x14ac:dyDescent="0.25">
      <c r="A12">
        <v>2014</v>
      </c>
      <c r="C12">
        <v>2003</v>
      </c>
      <c r="D12">
        <f>COUNTIF('2003'!$B1:$B366,"&gt;.01")</f>
        <v>25</v>
      </c>
    </row>
    <row r="13" spans="1:4" x14ac:dyDescent="0.25">
      <c r="A13">
        <v>2013</v>
      </c>
      <c r="C13">
        <v>2004</v>
      </c>
      <c r="D13">
        <f>COUNTIF('2004'!$B1:$B366,"&gt;.01")</f>
        <v>25</v>
      </c>
    </row>
    <row r="14" spans="1:4" x14ac:dyDescent="0.25">
      <c r="A14">
        <v>2012</v>
      </c>
      <c r="C14">
        <v>2005</v>
      </c>
      <c r="D14">
        <f>COUNTIF('2005'!$B1:$B366,"&gt;.01")</f>
        <v>46</v>
      </c>
    </row>
    <row r="15" spans="1:4" x14ac:dyDescent="0.25">
      <c r="A15">
        <v>2011</v>
      </c>
      <c r="C15">
        <v>2006</v>
      </c>
      <c r="D15">
        <f>COUNTIF('2006'!$B1:$B366,"&gt;.01")</f>
        <v>21</v>
      </c>
    </row>
    <row r="16" spans="1:4" x14ac:dyDescent="0.25">
      <c r="A16">
        <v>2010</v>
      </c>
      <c r="C16">
        <v>2007</v>
      </c>
      <c r="D16">
        <f>COUNTIF('2007'!$B1:$B366,"&gt;.01")</f>
        <v>23</v>
      </c>
    </row>
    <row r="17" spans="1:4" x14ac:dyDescent="0.25">
      <c r="A17">
        <v>2009</v>
      </c>
      <c r="C17">
        <v>2008</v>
      </c>
      <c r="D17">
        <f>COUNTIF('2008'!$B1:$B366,"&gt;.01")</f>
        <v>34</v>
      </c>
    </row>
    <row r="18" spans="1:4" x14ac:dyDescent="0.25">
      <c r="A18">
        <v>2008</v>
      </c>
      <c r="C18">
        <v>2009</v>
      </c>
      <c r="D18">
        <f>COUNTIF('2009'!$B1:$B366,"&gt;.01")</f>
        <v>31</v>
      </c>
    </row>
    <row r="19" spans="1:4" x14ac:dyDescent="0.25">
      <c r="A19">
        <v>2007</v>
      </c>
      <c r="C19">
        <v>2010</v>
      </c>
      <c r="D19">
        <f>COUNTIF('2010'!$B1:$B366,"&gt;.01")</f>
        <v>31</v>
      </c>
    </row>
    <row r="20" spans="1:4" x14ac:dyDescent="0.25">
      <c r="A20">
        <v>2006</v>
      </c>
      <c r="C20">
        <v>2011</v>
      </c>
      <c r="D20">
        <f>COUNTIF('2011'!$B1:$B366,"&gt;.01")</f>
        <v>26</v>
      </c>
    </row>
    <row r="21" spans="1:4" x14ac:dyDescent="0.25">
      <c r="A21">
        <v>2005</v>
      </c>
      <c r="C21">
        <v>2012</v>
      </c>
      <c r="D21">
        <f>COUNTIF('2012'!$B1:$B366,"&gt;.01")</f>
        <v>25</v>
      </c>
    </row>
    <row r="22" spans="1:4" x14ac:dyDescent="0.25">
      <c r="A22">
        <v>2004</v>
      </c>
      <c r="C22">
        <v>2013</v>
      </c>
      <c r="D22">
        <f>COUNTIF('2013'!$B1:$B366,"&gt;.01")</f>
        <v>25</v>
      </c>
    </row>
    <row r="23" spans="1:4" x14ac:dyDescent="0.25">
      <c r="A23">
        <v>2003</v>
      </c>
      <c r="C23">
        <v>2014</v>
      </c>
      <c r="D23">
        <f>COUNTIF('2014'!$B1:$B366,"&gt;.01")</f>
        <v>18</v>
      </c>
    </row>
    <row r="24" spans="1:4" x14ac:dyDescent="0.25">
      <c r="A24">
        <v>2002</v>
      </c>
      <c r="C24">
        <v>2015</v>
      </c>
      <c r="D24">
        <f>COUNTIF('2015'!$B1:$B366,"&gt;.01")</f>
        <v>37</v>
      </c>
    </row>
    <row r="25" spans="1:4" x14ac:dyDescent="0.25">
      <c r="A25">
        <v>2001</v>
      </c>
      <c r="C25">
        <v>2016</v>
      </c>
      <c r="D25">
        <f>COUNTIF('2016'!$B1:$B366,"&gt;.01")</f>
        <v>35</v>
      </c>
    </row>
    <row r="26" spans="1:4" x14ac:dyDescent="0.25">
      <c r="A26">
        <v>2000</v>
      </c>
      <c r="C26">
        <v>2017</v>
      </c>
      <c r="D26">
        <f>COUNTIF('2017'!$B1:$B366,"&gt;.01")</f>
        <v>35</v>
      </c>
    </row>
    <row r="27" spans="1:4" x14ac:dyDescent="0.25">
      <c r="A27">
        <v>1999</v>
      </c>
      <c r="C27">
        <v>2018</v>
      </c>
      <c r="D27">
        <f>COUNTIF('2018'!$B1:$B366,"&gt;.01")</f>
        <v>20</v>
      </c>
    </row>
    <row r="28" spans="1:4" x14ac:dyDescent="0.25">
      <c r="A28">
        <v>1998</v>
      </c>
      <c r="C28">
        <v>2019</v>
      </c>
      <c r="D28">
        <f>COUNTIF('2019'!$B1:$B366,"&gt;.01")</f>
        <v>30</v>
      </c>
    </row>
    <row r="29" spans="1:4" x14ac:dyDescent="0.25">
      <c r="A29">
        <v>1997</v>
      </c>
      <c r="C29">
        <v>2020</v>
      </c>
      <c r="D29">
        <f>COUNTIF('2020'!$B1:$B366,"&gt;.01")</f>
        <v>27</v>
      </c>
    </row>
    <row r="30" spans="1:4" x14ac:dyDescent="0.25">
      <c r="A30">
        <v>1996</v>
      </c>
      <c r="C30">
        <v>2021</v>
      </c>
      <c r="D30">
        <f>COUNTIF('2021'!$B1:$B366,"&gt;.01")</f>
        <v>31</v>
      </c>
    </row>
    <row r="31" spans="1:4" x14ac:dyDescent="0.25">
      <c r="A31">
        <v>1995</v>
      </c>
      <c r="C31">
        <v>2022</v>
      </c>
      <c r="D31">
        <f>COUNTIF('2022'!$B1:$B366,"&gt;.01")</f>
        <v>30</v>
      </c>
    </row>
    <row r="32" spans="1:4" x14ac:dyDescent="0.25">
      <c r="A32">
        <v>1994</v>
      </c>
      <c r="C32">
        <v>2023</v>
      </c>
      <c r="D32">
        <f>COUNTIF('2023'!$B1:$B366,"&gt;.01")</f>
        <v>33</v>
      </c>
    </row>
    <row r="33" spans="3:4" x14ac:dyDescent="0.25">
      <c r="C33">
        <v>2024</v>
      </c>
      <c r="D33">
        <f>COUNTIF('2024'!$B1:$B366,"&gt;.01")</f>
        <v>31</v>
      </c>
    </row>
    <row r="34" spans="3:4" x14ac:dyDescent="0.25">
      <c r="C34">
        <v>2025</v>
      </c>
      <c r="D34">
        <f>COUNTIF('2025'!$B1:$B366,"&gt;.01")</f>
        <v>22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D5B7C-5CCA-4B72-AA94-D72E3D3CE69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0.11811000000000001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0</v>
      </c>
      <c r="C33" s="99"/>
    </row>
    <row r="34" spans="1:3" ht="15" customHeight="1" x14ac:dyDescent="0.25">
      <c r="A34" s="97">
        <v>44868</v>
      </c>
      <c r="B34">
        <v>3.9370000000000002E-2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>
        <v>0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0.70865999999999996</v>
      </c>
      <c r="C159" s="99"/>
    </row>
    <row r="160" spans="1:3" ht="15" customHeight="1" x14ac:dyDescent="0.25">
      <c r="A160" s="97">
        <v>44993</v>
      </c>
      <c r="B160">
        <v>3.9370000000000002E-2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3.9370000000000002E-2</v>
      </c>
      <c r="C163" s="99"/>
    </row>
    <row r="164" spans="1:3" ht="15" customHeight="1" x14ac:dyDescent="0.25">
      <c r="A164" s="97">
        <v>44997</v>
      </c>
      <c r="B164">
        <v>0.23622000000000001</v>
      </c>
      <c r="C164" s="99"/>
    </row>
    <row r="165" spans="1:3" ht="15" customHeight="1" x14ac:dyDescent="0.25">
      <c r="A165" s="97">
        <v>44998</v>
      </c>
      <c r="B165">
        <v>0.23622000000000001</v>
      </c>
      <c r="C165" s="99"/>
    </row>
    <row r="166" spans="1:3" ht="15" customHeight="1" x14ac:dyDescent="0.25">
      <c r="A166" s="97">
        <v>44999</v>
      </c>
      <c r="B166">
        <v>3.9370000000000002E-2</v>
      </c>
      <c r="C166" s="99"/>
    </row>
    <row r="167" spans="1:3" ht="15" customHeight="1" x14ac:dyDescent="0.25">
      <c r="A167" s="97">
        <v>45000</v>
      </c>
      <c r="B167">
        <v>7.8740000000000004E-2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7.8740000000000004E-2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0.11811000000000001</v>
      </c>
      <c r="C245" s="99"/>
    </row>
    <row r="246" spans="1:3" ht="15" customHeight="1" x14ac:dyDescent="0.25">
      <c r="A246" s="97">
        <v>45079</v>
      </c>
      <c r="B246">
        <v>0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3.9370000000000002E-2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3.9370000000000002E-2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3.9370000000000002E-2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0.11811000000000001</v>
      </c>
      <c r="C319" s="99"/>
    </row>
    <row r="320" spans="1:3" ht="15" customHeight="1" x14ac:dyDescent="0.25">
      <c r="A320" s="97">
        <v>45153</v>
      </c>
      <c r="B320">
        <v>0.98424999999999996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0.27559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0.15748000000000001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0.11811000000000001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3.9370000000000002E-2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1.5748</v>
      </c>
      <c r="C362" s="99"/>
    </row>
    <row r="363" spans="1:3" ht="15" customHeight="1" x14ac:dyDescent="0.25">
      <c r="A363" s="97">
        <v>45196</v>
      </c>
      <c r="B363">
        <v>0.27559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5.3936899999999994</v>
      </c>
      <c r="C367" s="93">
        <f>SUM(B260:B366)</f>
        <v>3.6220400000000001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E935-897F-4678-89C5-B7C9389FCA0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0.11811000000000001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0.15748000000000001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0.31496000000000002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0.23622000000000001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0.59055000000000002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0.55118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0.70865999999999996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0.27559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0.66929000000000005</v>
      </c>
      <c r="C183" s="99"/>
    </row>
    <row r="184" spans="1:3" ht="15" customHeight="1" x14ac:dyDescent="0.25">
      <c r="A184" s="97">
        <v>45383</v>
      </c>
      <c r="B184" s="98">
        <v>0.15748000000000001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0.39369999999999999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3.9370000000000002E-2</v>
      </c>
      <c r="C285" s="99"/>
    </row>
    <row r="286" spans="1:3" ht="15" customHeight="1" x14ac:dyDescent="0.25">
      <c r="A286" s="97">
        <v>45485</v>
      </c>
      <c r="B286" s="98">
        <v>0.19685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0.55118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0.62992000000000004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0.23622000000000001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9.488170000000002</v>
      </c>
      <c r="C367" s="93">
        <f>SUM(B260:B366)</f>
        <v>2.0472399999999999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AAED7-FC24-4F9E-BE41-C6F6382A2C7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0.74802999999999997</v>
      </c>
      <c r="C15" s="99"/>
    </row>
    <row r="16" spans="1:3" ht="15" customHeight="1" x14ac:dyDescent="0.25">
      <c r="A16" s="97">
        <v>44850</v>
      </c>
      <c r="B16" s="98">
        <v>0.11811000000000001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7.8740000000000004E-2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1.02362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0.43307000000000001</v>
      </c>
      <c r="C73" s="99"/>
    </row>
    <row r="74" spans="1:3" ht="15" customHeight="1" x14ac:dyDescent="0.25">
      <c r="A74" s="97">
        <v>44908</v>
      </c>
      <c r="B74" s="98">
        <v>0.11811000000000001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0.82677</v>
      </c>
      <c r="C93" s="99"/>
    </row>
    <row r="94" spans="1:3" ht="15" customHeight="1" x14ac:dyDescent="0.25">
      <c r="A94" s="97">
        <v>44928</v>
      </c>
      <c r="B94" s="98">
        <v>0.31496000000000002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0.27559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3.9370000000000002E-2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0.19685</v>
      </c>
      <c r="C136" s="99"/>
    </row>
    <row r="137" spans="1:3" ht="15" customHeight="1" x14ac:dyDescent="0.25">
      <c r="A137" s="97">
        <v>44971</v>
      </c>
      <c r="B137" s="98">
        <v>0.51180999999999999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0.15748000000000001</v>
      </c>
      <c r="C144" s="99"/>
    </row>
    <row r="145" spans="1:3" ht="15" customHeight="1" x14ac:dyDescent="0.25">
      <c r="A145" s="97">
        <v>44979</v>
      </c>
      <c r="B145" s="98">
        <v>0.27559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0.51180999999999999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0.15748000000000001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0.66929000000000005</v>
      </c>
      <c r="C167" s="99"/>
    </row>
    <row r="168" spans="1:3" ht="15" customHeight="1" x14ac:dyDescent="0.25">
      <c r="A168" s="97">
        <v>45001</v>
      </c>
      <c r="B168" s="98">
        <v>0.19685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7.8740000000000004E-2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0.47244000000000003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0.39369999999999999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0.15748000000000001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0.35432999999999998</v>
      </c>
      <c r="C348" s="99"/>
    </row>
    <row r="349" spans="1:3" ht="15" customHeight="1" x14ac:dyDescent="0.25">
      <c r="A349" s="97">
        <v>45182</v>
      </c>
      <c r="B349" s="98">
        <v>1.4960599999999999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11.968479999999998</v>
      </c>
      <c r="C367" s="93">
        <f>SUM(B260:B366)</f>
        <v>2.9133800000000001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3220-6391-4AA7-B0F8-350B278C006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0.31496000000000002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0.15748000000000001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0.19685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1.37795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0.27559</v>
      </c>
      <c r="C92" s="99"/>
    </row>
    <row r="93" spans="1:3" ht="15" customHeight="1" x14ac:dyDescent="0.25">
      <c r="A93" s="97">
        <v>44562</v>
      </c>
      <c r="B93" s="98">
        <v>0.47244000000000003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0.11811000000000001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0.86614000000000002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3.9370000000000002E-2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7.8740000000000004E-2</v>
      </c>
      <c r="C301" s="99"/>
    </row>
    <row r="302" spans="1:3" ht="15" customHeight="1" x14ac:dyDescent="0.25">
      <c r="A302" s="97">
        <v>44770</v>
      </c>
      <c r="B302" s="98">
        <v>0.62992000000000004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0.15748000000000001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1.4960599999999999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0.62992000000000004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3.9370000000000002E-2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7.8740000000000004E-2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0.55118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0.27559</v>
      </c>
      <c r="C356" s="99"/>
    </row>
    <row r="357" spans="1:3" ht="15" customHeight="1" x14ac:dyDescent="0.25">
      <c r="A357" s="97">
        <v>44825</v>
      </c>
      <c r="B357" s="98">
        <v>0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8.9763599999999997</v>
      </c>
      <c r="C367" s="93">
        <f>SUM(B259:B366)</f>
        <v>4.2125899999999996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581E-1B86-4230-8AA5-662E07AFEFD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0.23622000000000001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0.11811000000000001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3.9370000000000002E-2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7.8740000000000004E-2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0.15748000000000001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0.39369999999999999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0.78739999999999999</v>
      </c>
      <c r="C297" s="99"/>
    </row>
    <row r="298" spans="1:3" ht="15" customHeight="1" x14ac:dyDescent="0.25">
      <c r="A298" s="97">
        <v>44401</v>
      </c>
      <c r="B298" s="98">
        <v>0.39369999999999999</v>
      </c>
      <c r="C298" s="99"/>
    </row>
    <row r="299" spans="1:3" ht="15" customHeight="1" x14ac:dyDescent="0.25">
      <c r="A299" s="97">
        <v>44402</v>
      </c>
      <c r="B299" s="98">
        <v>0.19685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0.94488000000000005</v>
      </c>
      <c r="C316" s="99"/>
    </row>
    <row r="317" spans="1:3" ht="15" customHeight="1" x14ac:dyDescent="0.25">
      <c r="A317" s="97">
        <v>44420</v>
      </c>
      <c r="B317" s="98">
        <v>0.51180999999999999</v>
      </c>
      <c r="C317" s="99"/>
    </row>
    <row r="318" spans="1:3" ht="15" customHeight="1" x14ac:dyDescent="0.25">
      <c r="A318" s="97">
        <v>44421</v>
      </c>
      <c r="B318" s="98">
        <v>1.10236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0.90551000000000004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0.62992000000000004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0.27559</v>
      </c>
      <c r="C360" s="99"/>
    </row>
    <row r="361" spans="1:3" ht="15" customHeight="1" x14ac:dyDescent="0.25">
      <c r="A361" s="97">
        <v>44464</v>
      </c>
      <c r="B361" s="98">
        <v>3.9370000000000002E-2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0.19685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9.330689999999997</v>
      </c>
      <c r="C367" s="93">
        <f>SUM(B261:B366)</f>
        <v>7.7558900000000017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0.43307000000000001</v>
      </c>
      <c r="C50" s="99"/>
    </row>
    <row r="51" spans="1:3" ht="15" customHeight="1" x14ac:dyDescent="0.25">
      <c r="A51" s="97">
        <v>43789</v>
      </c>
      <c r="B51" s="98">
        <v>0.51180999999999999</v>
      </c>
      <c r="C51" s="99"/>
    </row>
    <row r="52" spans="1:3" ht="15" customHeight="1" x14ac:dyDescent="0.25">
      <c r="A52" s="97">
        <v>43790</v>
      </c>
      <c r="B52" s="98">
        <v>0.70865999999999996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1.0629900000000001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0.11811000000000001</v>
      </c>
      <c r="C69" s="99"/>
    </row>
    <row r="70" spans="1:3" ht="15" customHeight="1" x14ac:dyDescent="0.25">
      <c r="A70" s="97">
        <v>43808</v>
      </c>
      <c r="B70" s="98">
        <v>0.23622000000000001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0.39369999999999999</v>
      </c>
      <c r="C85" s="99"/>
    </row>
    <row r="86" spans="1:3" ht="15" customHeight="1" x14ac:dyDescent="0.25">
      <c r="A86" s="97">
        <v>43824</v>
      </c>
      <c r="B86" s="98">
        <v>0.47244000000000003</v>
      </c>
      <c r="C86" s="99"/>
    </row>
    <row r="87" spans="1:3" ht="15" customHeight="1" x14ac:dyDescent="0.25">
      <c r="A87" s="97">
        <v>43825</v>
      </c>
      <c r="B87" s="98">
        <v>0.27559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7.8740000000000004E-2</v>
      </c>
      <c r="C133" s="99"/>
    </row>
    <row r="134" spans="1:3" ht="15" customHeight="1" x14ac:dyDescent="0.25">
      <c r="A134" s="97">
        <v>43872</v>
      </c>
      <c r="B134" s="98">
        <v>0.15748000000000001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0.70865999999999996</v>
      </c>
      <c r="C145" s="99"/>
    </row>
    <row r="146" spans="1:3" ht="15" customHeight="1" x14ac:dyDescent="0.25">
      <c r="A146" s="97">
        <v>43884</v>
      </c>
      <c r="B146" s="98">
        <v>0.11811000000000001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0.47244000000000003</v>
      </c>
      <c r="C163" s="99"/>
    </row>
    <row r="164" spans="1:3" ht="15" customHeight="1" x14ac:dyDescent="0.25">
      <c r="A164" s="97">
        <v>43902</v>
      </c>
      <c r="B164" s="98">
        <v>3.9370000000000002E-2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0.11811000000000001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7.8740000000000004E-2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7.8740000000000004E-2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7.6771499999999984</v>
      </c>
      <c r="C367" s="93">
        <f>SUM(B260:B366)</f>
        <v>0.31496000000000002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0.47244000000000003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0.47244000000000003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0.82677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7.8740000000000004E-2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0.27559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3.9370000000000002E-2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0.39369999999999999</v>
      </c>
      <c r="C92" s="99"/>
    </row>
    <row r="93" spans="1:3" ht="15" customHeight="1" x14ac:dyDescent="0.25">
      <c r="A93" s="97">
        <v>43466</v>
      </c>
      <c r="B93" s="98">
        <v>7.8740000000000004E-2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0.78739999999999999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0.39369999999999999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0.23622000000000001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1.6141700000000001</v>
      </c>
      <c r="C144" s="99"/>
    </row>
    <row r="145" spans="1:3" ht="15" customHeight="1" x14ac:dyDescent="0.25">
      <c r="A145" s="97">
        <v>43518</v>
      </c>
      <c r="B145" s="98">
        <v>0.55118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0.51180999999999999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0.11811000000000001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0.55118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0.70865999999999996</v>
      </c>
      <c r="C304" s="99"/>
    </row>
    <row r="305" spans="1:3" ht="15" customHeight="1" x14ac:dyDescent="0.25">
      <c r="A305" s="97">
        <v>43677</v>
      </c>
      <c r="B305" s="98">
        <v>0.11811000000000001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0.11811000000000001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3.9370000000000002E-2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1.73228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10.905489999999997</v>
      </c>
      <c r="C367" s="93">
        <f>SUM(B260:B366)</f>
        <v>3.2677100000000001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0.35432999999999998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0.39369999999999999</v>
      </c>
      <c r="C285" s="99"/>
    </row>
    <row r="286" spans="1:3" ht="15" customHeight="1" x14ac:dyDescent="0.25">
      <c r="A286" s="97">
        <v>43293</v>
      </c>
      <c r="B286" s="98">
        <v>7.8740000000000004E-2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0.51180999999999999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7.8740000000000004E-2</v>
      </c>
      <c r="C312" s="99"/>
    </row>
    <row r="313" spans="1:3" ht="15" customHeight="1" x14ac:dyDescent="0.25">
      <c r="A313" s="97">
        <v>43320</v>
      </c>
      <c r="B313" s="98">
        <v>7.8740000000000004E-2</v>
      </c>
      <c r="C313" s="99"/>
    </row>
    <row r="314" spans="1:3" ht="15" customHeight="1" x14ac:dyDescent="0.25">
      <c r="A314" s="97">
        <v>43321</v>
      </c>
      <c r="B314" s="98">
        <v>1.2598400000000001</v>
      </c>
      <c r="C314" s="99"/>
    </row>
    <row r="315" spans="1:3" ht="15" customHeight="1" x14ac:dyDescent="0.25">
      <c r="A315" s="97">
        <v>43322</v>
      </c>
      <c r="B315" s="98">
        <v>0.59055000000000002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0.19685</v>
      </c>
      <c r="C328" s="99"/>
    </row>
    <row r="329" spans="1:3" ht="15" customHeight="1" x14ac:dyDescent="0.25">
      <c r="A329" s="97">
        <v>43336</v>
      </c>
      <c r="B329" s="98">
        <v>3.9370000000000002E-2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0.15748000000000001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4.80314</v>
      </c>
      <c r="C367" s="93">
        <f>SUM(B259:B366)</f>
        <v>3.8188900000000001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3.9370000000000002E-2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0.35432999999999998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0.31496000000000002</v>
      </c>
      <c r="C83" s="99"/>
    </row>
    <row r="84" spans="1:3" ht="15" customHeight="1" x14ac:dyDescent="0.25">
      <c r="A84" s="97">
        <v>42727</v>
      </c>
      <c r="B84" s="98">
        <v>0.15748000000000001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7.8740000000000004E-2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0.66929000000000005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0.39369999999999999</v>
      </c>
      <c r="C141" s="99"/>
    </row>
    <row r="142" spans="1:3" ht="15" customHeight="1" x14ac:dyDescent="0.25">
      <c r="A142" s="97">
        <v>42785</v>
      </c>
      <c r="B142" s="98">
        <v>0.39369999999999999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0.19685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7.8740000000000004E-2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0.23622000000000001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0.23622000000000001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0.27559</v>
      </c>
      <c r="C294" s="99"/>
    </row>
    <row r="295" spans="1:3" ht="15" customHeight="1" x14ac:dyDescent="0.25">
      <c r="A295" s="97">
        <v>42937</v>
      </c>
      <c r="B295" s="98">
        <v>0.55118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1.5748</v>
      </c>
      <c r="C297" s="99"/>
    </row>
    <row r="298" spans="1:3" ht="15" customHeight="1" x14ac:dyDescent="0.25">
      <c r="A298" s="97">
        <v>42940</v>
      </c>
      <c r="B298" s="98">
        <v>0.74802999999999997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0.74802999999999997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0.19685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9.4881699999999984</v>
      </c>
      <c r="C367" s="93">
        <f>SUM(B260:B366)</f>
        <v>4.7244000000000002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0.19685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0.11811000000000001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0.39369999999999999</v>
      </c>
      <c r="C46" s="99"/>
    </row>
    <row r="47" spans="1:3" ht="15" customHeight="1" x14ac:dyDescent="0.25">
      <c r="A47" s="97">
        <v>42324</v>
      </c>
      <c r="B47" s="98">
        <v>0.27559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0.15748000000000001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0.23622000000000001</v>
      </c>
      <c r="C98" s="99"/>
    </row>
    <row r="99" spans="1:3" ht="15" customHeight="1" x14ac:dyDescent="0.25">
      <c r="A99" s="97">
        <v>42376</v>
      </c>
      <c r="B99" s="98">
        <v>1.02362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0.11811000000000001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0.31496000000000002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0.11811000000000001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 t="s">
        <v>90</v>
      </c>
      <c r="C270" s="99"/>
    </row>
    <row r="271" spans="1:3" ht="15" customHeight="1" x14ac:dyDescent="0.25">
      <c r="A271" s="97">
        <v>42548</v>
      </c>
      <c r="B271" s="98" t="s">
        <v>90</v>
      </c>
      <c r="C271" s="99"/>
    </row>
    <row r="272" spans="1:3" ht="15" customHeight="1" x14ac:dyDescent="0.25">
      <c r="A272" s="97">
        <v>42549</v>
      </c>
      <c r="B272" s="98" t="s">
        <v>90</v>
      </c>
      <c r="C272" s="99"/>
    </row>
    <row r="273" spans="1:3" ht="15" customHeight="1" x14ac:dyDescent="0.25">
      <c r="A273" s="97">
        <v>42550</v>
      </c>
      <c r="B273" s="98">
        <v>0.82677</v>
      </c>
      <c r="C273" s="99"/>
    </row>
    <row r="274" spans="1:3" ht="15" customHeight="1" x14ac:dyDescent="0.25">
      <c r="A274" s="97">
        <v>42551</v>
      </c>
      <c r="B274" s="98">
        <v>3.9370000000000002E-2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0.23622000000000001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0.70865999999999996</v>
      </c>
      <c r="C314" s="99"/>
    </row>
    <row r="315" spans="1:3" ht="15" customHeight="1" x14ac:dyDescent="0.25">
      <c r="A315" s="97">
        <v>42592</v>
      </c>
      <c r="B315" s="98">
        <v>0.15748000000000001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0.15748000000000001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0.15748000000000001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7.8740000000000004E-2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7.3621899999999982</v>
      </c>
      <c r="C367" s="93">
        <f>SUM(B259:B366)</f>
        <v>2.8740100000000002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0.23622000000000001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0.82677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0.39369999999999999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1.0629900000000001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0.59055000000000002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0.11811000000000001</v>
      </c>
      <c r="C170" s="99"/>
    </row>
    <row r="171" spans="1:3" ht="15" customHeight="1" x14ac:dyDescent="0.25">
      <c r="A171" s="97">
        <v>42082</v>
      </c>
      <c r="B171" s="98">
        <v>0.11811000000000001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0.35432999999999998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0.11811000000000001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0.86614000000000002</v>
      </c>
      <c r="C228" s="99"/>
    </row>
    <row r="229" spans="1:3" ht="15" customHeight="1" x14ac:dyDescent="0.25">
      <c r="A229" s="97">
        <v>42140</v>
      </c>
      <c r="B229" s="98">
        <v>0.11811000000000001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7.8740000000000004E-2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7.8740000000000004E-2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0.11811000000000001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0.59055000000000002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0.23622000000000001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7.8346299999999971</v>
      </c>
      <c r="C367" s="93">
        <f>SUM(B259:B366)</f>
        <v>1.5354300000000001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7.8740000000000004E-2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1.4173199999999999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0.31496000000000002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0.23622000000000001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</v>
      </c>
      <c r="C317" s="99"/>
    </row>
    <row r="318" spans="1:3" x14ac:dyDescent="0.25">
      <c r="A318" s="100">
        <v>41864</v>
      </c>
      <c r="B318" s="98">
        <v>0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7.8740000000000004E-2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3.9370000000000002E-2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3.50393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0.35432999999999998</v>
      </c>
      <c r="C353" s="99"/>
    </row>
    <row r="354" spans="1:3" x14ac:dyDescent="0.25">
      <c r="A354" s="100">
        <v>41900</v>
      </c>
      <c r="B354" s="98">
        <v>0.15748000000000001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2.5196800000000001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11.496039999999997</v>
      </c>
      <c r="C367" s="93">
        <f>SUM(B259:B366)</f>
        <v>7.36219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0.19685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7.8740000000000004E-2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0.15748000000000001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0.82677</v>
      </c>
      <c r="C118" s="99"/>
    </row>
    <row r="119" spans="1:3" x14ac:dyDescent="0.25">
      <c r="A119" s="97">
        <v>41301</v>
      </c>
      <c r="B119" s="99">
        <v>0.23622000000000001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0.82677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0.19685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0.23622000000000001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0.47244000000000003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3.9370000000000002E-2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7.8740000000000004E-2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0.35432999999999998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0.15748000000000001</v>
      </c>
      <c r="C344" s="99"/>
    </row>
    <row r="345" spans="1:3" x14ac:dyDescent="0.25">
      <c r="A345" s="97">
        <v>41526</v>
      </c>
      <c r="B345" s="99">
        <v>0.55118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6.2598299999999991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3.9370000000000002E-2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0.35432999999999998</v>
      </c>
      <c r="C73" s="99"/>
    </row>
    <row r="74" spans="1:3" x14ac:dyDescent="0.25">
      <c r="A74" s="100">
        <v>40890</v>
      </c>
      <c r="B74" s="99">
        <v>1.1811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0.66929000000000005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0.43307000000000001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 t="s">
        <v>90</v>
      </c>
      <c r="C293" s="99"/>
    </row>
    <row r="294" spans="1:3" x14ac:dyDescent="0.25">
      <c r="A294" s="100">
        <v>41110</v>
      </c>
      <c r="B294" s="99" t="s">
        <v>90</v>
      </c>
      <c r="C294" s="99"/>
    </row>
    <row r="295" spans="1:3" x14ac:dyDescent="0.25">
      <c r="A295" s="100">
        <v>41111</v>
      </c>
      <c r="B295" s="99" t="s">
        <v>90</v>
      </c>
      <c r="C295" s="99"/>
    </row>
    <row r="296" spans="1:3" x14ac:dyDescent="0.25">
      <c r="A296" s="100">
        <v>41112</v>
      </c>
      <c r="B296" s="99" t="s">
        <v>90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0.11811000000000001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0.15748000000000001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7.8740000000000004E-2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0.90551000000000004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1.5748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6.9291199999999993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0.19685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0.59055000000000002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0.19685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0.15748000000000001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0.15748000000000001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0.59055000000000002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0.51180999999999999</v>
      </c>
      <c r="C150" s="99"/>
    </row>
    <row r="151" spans="1:3" x14ac:dyDescent="0.25">
      <c r="A151" s="100">
        <v>40602</v>
      </c>
      <c r="B151" s="99">
        <v>3.9370000000000002E-2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0.51180999999999999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3.9370000000000002E-2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 t="s">
        <v>90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0.27559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1.0629900000000001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0.11811000000000001</v>
      </c>
      <c r="C305" s="99"/>
    </row>
    <row r="306" spans="1:3" x14ac:dyDescent="0.25">
      <c r="A306" s="100">
        <v>40756</v>
      </c>
      <c r="B306" s="99">
        <v>7.8740000000000004E-2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3.9370000000000002E-2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3.9370000000000002E-2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0.35432999999999998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0.47244000000000003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3.9370000000000002E-2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6.6535299999999982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 t="s">
        <v>90</v>
      </c>
      <c r="C38" s="99"/>
    </row>
    <row r="39" spans="1:3" x14ac:dyDescent="0.25">
      <c r="A39" s="100">
        <v>40125</v>
      </c>
      <c r="B39" s="99" t="s">
        <v>90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3.9370000000000002E-2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0.31496000000000002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2.00787</v>
      </c>
      <c r="C113" s="99"/>
    </row>
    <row r="114" spans="1:3" x14ac:dyDescent="0.25">
      <c r="A114" s="100">
        <v>40200</v>
      </c>
      <c r="B114" s="99">
        <v>0.55118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0.47244000000000003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0.62992000000000004</v>
      </c>
      <c r="C144" s="99"/>
    </row>
    <row r="145" spans="1:3" x14ac:dyDescent="0.25">
      <c r="A145" s="100">
        <v>40231</v>
      </c>
      <c r="B145" s="99">
        <v>0.70865999999999996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0.74802999999999997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0.66929000000000005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0.47244000000000003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0.27559</v>
      </c>
      <c r="C284" s="99"/>
    </row>
    <row r="285" spans="1:3" x14ac:dyDescent="0.25">
      <c r="A285" s="100">
        <v>40370</v>
      </c>
      <c r="B285" s="99">
        <v>0.15748000000000001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7.8740000000000004E-2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0.39369999999999999</v>
      </c>
      <c r="C304" s="99"/>
    </row>
    <row r="305" spans="1:3" x14ac:dyDescent="0.25">
      <c r="A305" s="100">
        <v>40390</v>
      </c>
      <c r="B305" s="99">
        <v>1.0629900000000001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1.7716499999999999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0.47244000000000003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0.43307000000000001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1.4173199999999999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14.5669</v>
      </c>
      <c r="C367" s="95">
        <f>SUM(B259:B366)</f>
        <v>6.299199999999999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3.9370000000000002E-2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0.47244000000000003</v>
      </c>
      <c r="C57" s="99"/>
    </row>
    <row r="58" spans="1:3" x14ac:dyDescent="0.25">
      <c r="A58" s="100">
        <v>39779</v>
      </c>
      <c r="B58" s="99">
        <v>0.27559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0.51180999999999999</v>
      </c>
      <c r="C75" s="99"/>
    </row>
    <row r="76" spans="1:3" x14ac:dyDescent="0.25">
      <c r="A76" s="100">
        <v>39797</v>
      </c>
      <c r="B76" s="99">
        <v>0.11811000000000001</v>
      </c>
      <c r="C76" s="99"/>
    </row>
    <row r="77" spans="1:3" x14ac:dyDescent="0.25">
      <c r="A77" s="100">
        <v>39798</v>
      </c>
      <c r="B77" s="99">
        <v>0.59055000000000002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0.19685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0.39369999999999999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0.15748000000000001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0.70865999999999996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0.35432999999999998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0.27559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3.9370000000000002E-2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3.9370000000000002E-2</v>
      </c>
      <c r="C292" s="99"/>
    </row>
    <row r="293" spans="1:3" x14ac:dyDescent="0.25">
      <c r="A293" s="100">
        <v>40013</v>
      </c>
      <c r="B293" s="99">
        <v>7.8740000000000004E-2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0.35432999999999998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0.31496000000000002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0.62992000000000004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0.23622000000000001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3.9370000000000002E-2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7.4802999999999988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0.11811000000000001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1.2598400000000001</v>
      </c>
      <c r="C61" s="99"/>
    </row>
    <row r="62" spans="1:3" x14ac:dyDescent="0.25">
      <c r="A62" s="100">
        <v>39417</v>
      </c>
      <c r="B62" s="99">
        <v>0.19685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1.0629900000000001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0.35432999999999998</v>
      </c>
      <c r="C71" s="99"/>
    </row>
    <row r="72" spans="1:3" x14ac:dyDescent="0.25">
      <c r="A72" s="100">
        <v>39427</v>
      </c>
      <c r="B72" s="99">
        <v>0.11811000000000001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3.9370000000000002E-2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0.59055000000000002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1.5748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0.62992000000000004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0.31496000000000002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0.66929000000000005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0.15748000000000001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1.8110200000000001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0.27559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0.31496000000000002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0.27559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0.15748000000000001</v>
      </c>
      <c r="C332" s="99"/>
    </row>
    <row r="333" spans="1:3" x14ac:dyDescent="0.25">
      <c r="A333" s="100">
        <v>39688</v>
      </c>
      <c r="B333" s="99">
        <v>0.47244000000000003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0.11811000000000001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11.968479999999996</v>
      </c>
      <c r="C367" s="95">
        <f>SUM(B259:B366)</f>
        <v>3.9763700000000011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0.51180999999999999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0.43307000000000001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0.19685</v>
      </c>
    </row>
    <row r="196" spans="1:2" x14ac:dyDescent="0.25">
      <c r="A196" s="1">
        <v>39185</v>
      </c>
      <c r="B196">
        <v>0.23622000000000001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3.9370000000000002E-2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3.9370000000000002E-2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0.70865999999999996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0.11811000000000001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3.6220399999999993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0.35432999999999998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2.2440899999999999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0.19685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0.86614000000000002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0.59055000000000002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0.19685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7.8740000000000004E-2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0.47244000000000003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1.4173199999999999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0.11811000000000001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7.5984099999999986</v>
      </c>
      <c r="C367" s="95">
        <f>SUM(B259:B366)</f>
        <v>4.5275499999999989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0.59055000000000002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0.66929000000000005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3.9370000000000002E-2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0.43307000000000001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3.9370000000000002E-2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</v>
      </c>
    </row>
    <row r="90" spans="1:2" x14ac:dyDescent="0.25">
      <c r="A90" s="1">
        <v>38350</v>
      </c>
      <c r="B90">
        <v>0.66929000000000005</v>
      </c>
    </row>
    <row r="91" spans="1:2" x14ac:dyDescent="0.25">
      <c r="A91" s="1">
        <v>38351</v>
      </c>
      <c r="B91">
        <v>0.27559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0.51180999999999999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1.1417299999999999</v>
      </c>
    </row>
    <row r="135" spans="1:2" x14ac:dyDescent="0.25">
      <c r="A135" s="1">
        <v>38395</v>
      </c>
      <c r="B135">
        <v>0.86614000000000002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1.1417299999999999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0.55118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0.51180999999999999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0.15748000000000001</v>
      </c>
    </row>
    <row r="305" spans="1:2" x14ac:dyDescent="0.25">
      <c r="A305" s="1">
        <v>38564</v>
      </c>
      <c r="B305">
        <v>0.35432999999999998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0.23622000000000001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0.15748000000000001</v>
      </c>
    </row>
    <row r="314" spans="1:2" x14ac:dyDescent="0.25">
      <c r="A314" s="1">
        <v>38573</v>
      </c>
      <c r="B314">
        <v>0.27559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0.35432999999999998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3.9370000000000002E-2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0.59055000000000002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14.409419999999992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3.9370000000000002E-2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0.66929000000000005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0.31496000000000002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0.27559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0.43307000000000001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1.1811</v>
      </c>
    </row>
    <row r="157" spans="1:2" x14ac:dyDescent="0.25">
      <c r="A157" s="1">
        <v>38051</v>
      </c>
      <c r="B157">
        <v>0.86614000000000002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0.47244000000000003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7.8740000000000004E-2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1.4173199999999999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0.15748000000000001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0.51180999999999999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3.9370000000000002E-2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0.23622000000000001</v>
      </c>
    </row>
    <row r="321" spans="1:2" x14ac:dyDescent="0.25">
      <c r="A321" s="1">
        <v>38215</v>
      </c>
      <c r="B321">
        <v>1.10236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0.70865999999999996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9.6850199999999997</v>
      </c>
      <c r="C367" s="95">
        <f>SUM(B259:B366)</f>
        <v>3.1102300000000001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0.19685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0.31496000000000002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0.55118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0.62992000000000004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0.35432999999999998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0.19685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0.66929000000000005</v>
      </c>
    </row>
    <row r="169" spans="1:2" x14ac:dyDescent="0.25">
      <c r="A169" s="1">
        <v>37697</v>
      </c>
      <c r="B169">
        <v>0.31496000000000002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0.66929000000000005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3.9370000000000002E-2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 t="s">
        <v>90</v>
      </c>
    </row>
    <row r="340" spans="1:2" x14ac:dyDescent="0.25">
      <c r="A340" s="1">
        <v>37868</v>
      </c>
      <c r="B340" t="s">
        <v>90</v>
      </c>
    </row>
    <row r="341" spans="1:2" x14ac:dyDescent="0.25">
      <c r="A341" s="1">
        <v>37869</v>
      </c>
      <c r="B341" t="s">
        <v>90</v>
      </c>
    </row>
    <row r="342" spans="1:2" x14ac:dyDescent="0.25">
      <c r="A342" s="1">
        <v>37870</v>
      </c>
      <c r="B342" t="s">
        <v>90</v>
      </c>
    </row>
    <row r="343" spans="1:2" x14ac:dyDescent="0.25">
      <c r="A343" s="1">
        <v>37871</v>
      </c>
      <c r="B343" t="s">
        <v>90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0.15748000000000001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6.4960500000000003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1.2598400000000001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0.19685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7.8740000000000004E-2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7.8740000000000004E-2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3.9370000000000002E-2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0.35432999999999998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0.19685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0.35432999999999998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0.11811000000000001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 t="s">
        <v>90</v>
      </c>
    </row>
    <row r="338" spans="1:2" x14ac:dyDescent="0.25">
      <c r="A338" s="1">
        <v>37501</v>
      </c>
      <c r="B338" t="s">
        <v>90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3.5826699999999998</v>
      </c>
      <c r="C367" s="95">
        <f>SUM(B259:B366)</f>
        <v>1.4173199999999995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0.90551000000000004</v>
      </c>
    </row>
    <row r="11" spans="1:2" x14ac:dyDescent="0.25">
      <c r="A11" s="1">
        <v>36810</v>
      </c>
      <c r="B11">
        <v>0.27559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0.23622000000000001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0.31496000000000002</v>
      </c>
    </row>
    <row r="22" spans="1:2" x14ac:dyDescent="0.25">
      <c r="A22" s="1">
        <v>36821</v>
      </c>
      <c r="B22">
        <v>0.31496000000000002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1.4960599999999999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0.27559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0.31496000000000002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 t="s">
        <v>90</v>
      </c>
    </row>
    <row r="98" spans="1:2" x14ac:dyDescent="0.25">
      <c r="A98" s="1">
        <v>36897</v>
      </c>
      <c r="B98" t="s">
        <v>90</v>
      </c>
    </row>
    <row r="99" spans="1:2" x14ac:dyDescent="0.25">
      <c r="A99" s="1">
        <v>36898</v>
      </c>
      <c r="B99" t="s">
        <v>90</v>
      </c>
    </row>
    <row r="100" spans="1:2" x14ac:dyDescent="0.25">
      <c r="A100" s="1">
        <v>36899</v>
      </c>
      <c r="B100">
        <v>0.31496000000000002</v>
      </c>
    </row>
    <row r="101" spans="1:2" x14ac:dyDescent="0.25">
      <c r="A101" s="1">
        <v>36900</v>
      </c>
      <c r="B101">
        <v>0.47244000000000003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0.62992000000000004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1.1417299999999999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0.78739999999999999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0.19685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0.43307000000000001</v>
      </c>
    </row>
    <row r="189" spans="1:2" x14ac:dyDescent="0.25">
      <c r="A189" s="1">
        <v>36987</v>
      </c>
      <c r="B189">
        <v>0.55118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0.55118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3.9370000000000002E-2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3.9370000000000002E-2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0.11811000000000001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7.8740000000000004E-2</v>
      </c>
    </row>
    <row r="304" spans="1:2" x14ac:dyDescent="0.25">
      <c r="A304" s="1">
        <v>37102</v>
      </c>
      <c r="B304">
        <v>0.39369999999999999</v>
      </c>
    </row>
    <row r="305" spans="1:2" x14ac:dyDescent="0.25">
      <c r="A305" s="1">
        <v>37103</v>
      </c>
      <c r="B305">
        <v>0.23622000000000001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7.8740000000000004E-2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0.15748000000000001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12.559029999999998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0.51180999999999999</v>
      </c>
    </row>
    <row r="158" spans="1:2" x14ac:dyDescent="0.25">
      <c r="A158" s="1">
        <v>36591</v>
      </c>
      <c r="B158">
        <v>1.73228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3.9370000000000002E-2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0.35432999999999998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0.27559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3.9370000000000002E-2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0.19685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3.9370000000000002E-2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7.8740000000000004E-2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4.094479999999999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0.43307000000000001</v>
      </c>
    </row>
    <row r="26" spans="1:2" x14ac:dyDescent="0.25">
      <c r="A26" s="1">
        <v>36094</v>
      </c>
      <c r="B26">
        <v>0.47244000000000003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0.51180999999999999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0.59055000000000002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0.23622000000000001</v>
      </c>
    </row>
    <row r="289" spans="1:2" x14ac:dyDescent="0.25">
      <c r="A289" s="1">
        <v>36356</v>
      </c>
      <c r="B289">
        <v>3.9370000000000002E-2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3.9370000000000002E-2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 t="s">
        <v>90</v>
      </c>
    </row>
    <row r="312" spans="1:2" x14ac:dyDescent="0.25">
      <c r="A312" s="1">
        <v>36379</v>
      </c>
      <c r="B312" t="s">
        <v>90</v>
      </c>
    </row>
    <row r="313" spans="1:2" x14ac:dyDescent="0.25">
      <c r="A313" s="1">
        <v>36380</v>
      </c>
      <c r="B313" t="s">
        <v>90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7.8740000000000004E-2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7.8740000000000004E-2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3.9370000000000002E-2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0.27559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0.15748000000000001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0.51180999999999999</v>
      </c>
    </row>
    <row r="337" spans="1:2" x14ac:dyDescent="0.25">
      <c r="A337" s="1">
        <v>36404</v>
      </c>
      <c r="B337">
        <v>0.15748000000000001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0.47244000000000003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0.39369999999999999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7.8740000000000004E-2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6.2204599999999983</v>
      </c>
      <c r="C367" s="95">
        <f>SUM(B258:B366)</f>
        <v>2.7165300000000001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0.19685</v>
      </c>
    </row>
    <row r="22" spans="1:2" x14ac:dyDescent="0.25">
      <c r="A22" s="1">
        <v>35725</v>
      </c>
      <c r="B22">
        <v>0.39369999999999999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3.9370000000000002E-2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0.23622000000000001</v>
      </c>
    </row>
    <row r="63" spans="1:2" x14ac:dyDescent="0.25">
      <c r="A63" s="1">
        <v>35766</v>
      </c>
      <c r="B63">
        <v>7.8740000000000004E-2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0.23622000000000001</v>
      </c>
    </row>
    <row r="69" spans="1:2" x14ac:dyDescent="0.25">
      <c r="A69" s="1">
        <v>35772</v>
      </c>
      <c r="B69">
        <v>0.23622000000000001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0.11811000000000001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0.66929000000000005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1.10236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0.66929000000000005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0.51180999999999999</v>
      </c>
    </row>
    <row r="141" spans="1:2" x14ac:dyDescent="0.25">
      <c r="A141" s="1">
        <v>35844</v>
      </c>
      <c r="B141">
        <v>0.11811000000000001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0.55118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0.78739999999999999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0.15748000000000001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0.78739999999999999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0.39369999999999999</v>
      </c>
    </row>
    <row r="181" spans="1:2" x14ac:dyDescent="0.25">
      <c r="A181" s="1">
        <v>35883</v>
      </c>
      <c r="B181">
        <v>1.02362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 t="s">
        <v>90</v>
      </c>
    </row>
    <row r="203" spans="1:2" x14ac:dyDescent="0.25">
      <c r="A203" s="1">
        <v>35905</v>
      </c>
      <c r="B203" t="s">
        <v>90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 t="s">
        <v>90</v>
      </c>
    </row>
    <row r="279" spans="1:2" x14ac:dyDescent="0.25">
      <c r="A279" s="1">
        <v>35981</v>
      </c>
      <c r="B279" t="s">
        <v>90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0.11811000000000001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0.27559</v>
      </c>
    </row>
    <row r="306" spans="1:2" x14ac:dyDescent="0.25">
      <c r="A306" s="1">
        <v>36008</v>
      </c>
      <c r="B306">
        <v>3.9370000000000002E-2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3.9370000000000002E-2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0.31496000000000002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11.810999999999995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0.11811000000000001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3.9370000000000002E-2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3.9370000000000002E-2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1.02362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0.55118</v>
      </c>
    </row>
    <row r="151" spans="1:2" x14ac:dyDescent="0.25">
      <c r="A151" s="1">
        <v>35489</v>
      </c>
      <c r="B151">
        <v>0.27559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0.19685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0.31496000000000002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0.11811000000000001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0.15748000000000001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0.11811000000000001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0.19685</v>
      </c>
    </row>
    <row r="316" spans="1:2" x14ac:dyDescent="0.25">
      <c r="A316" s="1">
        <v>35653</v>
      </c>
      <c r="B316">
        <v>3.9370000000000002E-2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0.19685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3.9370000000000007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0.70865999999999996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0.23622000000000001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0.55118</v>
      </c>
    </row>
    <row r="125" spans="1:2" x14ac:dyDescent="0.25">
      <c r="A125" s="1">
        <v>35097</v>
      </c>
      <c r="B125">
        <v>3.9370000000000002E-2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3.9370000000000002E-2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0.15748000000000001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 t="s">
        <v>90</v>
      </c>
    </row>
    <row r="179" spans="1:2" x14ac:dyDescent="0.25">
      <c r="A179" s="1">
        <v>35151</v>
      </c>
      <c r="B179" t="s">
        <v>90</v>
      </c>
    </row>
    <row r="180" spans="1:2" x14ac:dyDescent="0.25">
      <c r="A180" s="1">
        <v>35152</v>
      </c>
      <c r="B180" t="s">
        <v>90</v>
      </c>
    </row>
    <row r="181" spans="1:2" x14ac:dyDescent="0.25">
      <c r="A181" s="1">
        <v>35153</v>
      </c>
      <c r="B181" t="s">
        <v>90</v>
      </c>
    </row>
    <row r="182" spans="1:2" x14ac:dyDescent="0.25">
      <c r="A182" s="1">
        <v>35154</v>
      </c>
      <c r="B182" t="s">
        <v>90</v>
      </c>
    </row>
    <row r="183" spans="1:2" x14ac:dyDescent="0.25">
      <c r="A183" s="1">
        <v>35155</v>
      </c>
      <c r="B183" t="s">
        <v>90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0.11811000000000001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0.15748000000000001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0.82677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0.11811000000000001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7.8740000000000004E-2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0.11811000000000001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3.9370000000000002E-2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3.9370000000000002E-2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0.62992000000000004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3.9370000000000002E-2</v>
      </c>
    </row>
    <row r="341" spans="1:2" x14ac:dyDescent="0.25">
      <c r="A341" s="1">
        <v>35313</v>
      </c>
      <c r="B341">
        <v>0.15748000000000001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5.196839999999999</v>
      </c>
      <c r="C367" s="95">
        <f>SUM(B259:B366)</f>
        <v>2.5590499999999996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0.66929000000000005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0.19685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7.8740000000000004E-2</v>
      </c>
    </row>
    <row r="43" spans="1:2" x14ac:dyDescent="0.25">
      <c r="A43" s="1">
        <v>34650</v>
      </c>
      <c r="B43">
        <v>0.70865999999999996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0.90551000000000004</v>
      </c>
    </row>
    <row r="67" spans="1:2" x14ac:dyDescent="0.25">
      <c r="A67" s="1">
        <v>34674</v>
      </c>
      <c r="B67">
        <v>0.62992000000000004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0.55118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0.59055000000000002</v>
      </c>
    </row>
    <row r="87" spans="1:2" x14ac:dyDescent="0.25">
      <c r="A87" s="1">
        <v>34694</v>
      </c>
      <c r="B87">
        <v>0.39369999999999999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0.94488000000000005</v>
      </c>
    </row>
    <row r="97" spans="1:2" x14ac:dyDescent="0.25">
      <c r="A97" s="1">
        <v>34704</v>
      </c>
      <c r="B97">
        <v>0.66929000000000005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0.15748000000000001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0.27559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0.19685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0.15748000000000001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0.31496000000000002</v>
      </c>
    </row>
    <row r="158" spans="1:2" x14ac:dyDescent="0.25">
      <c r="A158" s="1">
        <v>34764</v>
      </c>
      <c r="B158">
        <v>0.70865999999999996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0.55118</v>
      </c>
    </row>
    <row r="164" spans="1:2" x14ac:dyDescent="0.25">
      <c r="A164" s="1">
        <v>34770</v>
      </c>
      <c r="B164">
        <v>0.11811000000000001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0.31496000000000002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0.59055000000000002</v>
      </c>
    </row>
    <row r="286" spans="1:2" x14ac:dyDescent="0.25">
      <c r="A286" s="1">
        <v>34892</v>
      </c>
      <c r="B286">
        <v>0.23622000000000001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0.78739999999999999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0.35432999999999998</v>
      </c>
    </row>
    <row r="325" spans="1:2" x14ac:dyDescent="0.25">
      <c r="A325" s="1">
        <v>34931</v>
      </c>
      <c r="B325">
        <v>0.39369999999999999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0.19685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0.11811000000000001</v>
      </c>
    </row>
    <row r="343" spans="1:2" x14ac:dyDescent="0.25">
      <c r="A343" s="1">
        <v>34949</v>
      </c>
      <c r="B343">
        <v>7.8740000000000004E-2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3.9370000000000002E-2</v>
      </c>
    </row>
    <row r="364" spans="1:3" x14ac:dyDescent="0.25">
      <c r="A364" s="1">
        <v>34970</v>
      </c>
      <c r="B364">
        <v>0.62992000000000004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13.464539999999996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90</v>
      </c>
    </row>
    <row r="2" spans="1:2" x14ac:dyDescent="0.25">
      <c r="A2" s="1">
        <v>34244</v>
      </c>
      <c r="B2" t="s">
        <v>90</v>
      </c>
    </row>
    <row r="3" spans="1:2" x14ac:dyDescent="0.25">
      <c r="A3" s="1">
        <v>34245</v>
      </c>
      <c r="B3" t="s">
        <v>90</v>
      </c>
    </row>
    <row r="4" spans="1:2" x14ac:dyDescent="0.25">
      <c r="A4" s="1">
        <v>34246</v>
      </c>
      <c r="B4" t="s">
        <v>90</v>
      </c>
    </row>
    <row r="5" spans="1:2" x14ac:dyDescent="0.25">
      <c r="A5" s="1">
        <v>34247</v>
      </c>
      <c r="B5" t="s">
        <v>90</v>
      </c>
    </row>
    <row r="6" spans="1:2" x14ac:dyDescent="0.25">
      <c r="A6" s="1">
        <v>34248</v>
      </c>
      <c r="B6" t="s">
        <v>90</v>
      </c>
    </row>
    <row r="7" spans="1:2" x14ac:dyDescent="0.25">
      <c r="A7" s="1">
        <v>34249</v>
      </c>
      <c r="B7" t="s">
        <v>90</v>
      </c>
    </row>
    <row r="8" spans="1:2" x14ac:dyDescent="0.25">
      <c r="A8" s="1">
        <v>34250</v>
      </c>
      <c r="B8" t="s">
        <v>90</v>
      </c>
    </row>
    <row r="9" spans="1:2" x14ac:dyDescent="0.25">
      <c r="A9" s="1">
        <v>34251</v>
      </c>
      <c r="B9" t="s">
        <v>90</v>
      </c>
    </row>
    <row r="10" spans="1:2" x14ac:dyDescent="0.25">
      <c r="A10" s="1">
        <v>34252</v>
      </c>
      <c r="B10" t="s">
        <v>90</v>
      </c>
    </row>
    <row r="11" spans="1:2" x14ac:dyDescent="0.25">
      <c r="A11" s="1">
        <v>34253</v>
      </c>
      <c r="B11" t="s">
        <v>90</v>
      </c>
    </row>
    <row r="12" spans="1:2" x14ac:dyDescent="0.25">
      <c r="A12" s="1">
        <v>34254</v>
      </c>
      <c r="B12" t="s">
        <v>90</v>
      </c>
    </row>
    <row r="13" spans="1:2" x14ac:dyDescent="0.25">
      <c r="A13" s="1">
        <v>34255</v>
      </c>
      <c r="B13" t="s">
        <v>90</v>
      </c>
    </row>
    <row r="14" spans="1:2" x14ac:dyDescent="0.25">
      <c r="A14" s="1">
        <v>34256</v>
      </c>
      <c r="B14" t="s">
        <v>90</v>
      </c>
    </row>
    <row r="15" spans="1:2" x14ac:dyDescent="0.25">
      <c r="A15" s="1">
        <v>34257</v>
      </c>
      <c r="B15" t="s">
        <v>90</v>
      </c>
    </row>
    <row r="16" spans="1:2" x14ac:dyDescent="0.25">
      <c r="A16" s="1">
        <v>34258</v>
      </c>
      <c r="B16" t="s">
        <v>90</v>
      </c>
    </row>
    <row r="17" spans="1:2" x14ac:dyDescent="0.25">
      <c r="A17" s="1">
        <v>34259</v>
      </c>
      <c r="B17" t="s">
        <v>90</v>
      </c>
    </row>
    <row r="18" spans="1:2" x14ac:dyDescent="0.25">
      <c r="A18" s="1">
        <v>34260</v>
      </c>
      <c r="B18" t="s">
        <v>90</v>
      </c>
    </row>
    <row r="19" spans="1:2" x14ac:dyDescent="0.25">
      <c r="A19" s="1">
        <v>34261</v>
      </c>
      <c r="B19" t="s">
        <v>90</v>
      </c>
    </row>
    <row r="20" spans="1:2" x14ac:dyDescent="0.25">
      <c r="A20" s="1">
        <v>34262</v>
      </c>
      <c r="B20" t="s">
        <v>90</v>
      </c>
    </row>
    <row r="21" spans="1:2" x14ac:dyDescent="0.25">
      <c r="A21" s="1">
        <v>34263</v>
      </c>
      <c r="B21" t="s">
        <v>90</v>
      </c>
    </row>
    <row r="22" spans="1:2" x14ac:dyDescent="0.25">
      <c r="A22" s="1">
        <v>34264</v>
      </c>
      <c r="B22" t="s">
        <v>90</v>
      </c>
    </row>
    <row r="23" spans="1:2" x14ac:dyDescent="0.25">
      <c r="A23" s="1">
        <v>34265</v>
      </c>
      <c r="B23" t="s">
        <v>90</v>
      </c>
    </row>
    <row r="24" spans="1:2" x14ac:dyDescent="0.25">
      <c r="A24" s="1">
        <v>34266</v>
      </c>
      <c r="B24" t="s">
        <v>90</v>
      </c>
    </row>
    <row r="25" spans="1:2" x14ac:dyDescent="0.25">
      <c r="A25" s="1">
        <v>34267</v>
      </c>
      <c r="B25" t="s">
        <v>90</v>
      </c>
    </row>
    <row r="26" spans="1:2" x14ac:dyDescent="0.25">
      <c r="A26" s="1">
        <v>34268</v>
      </c>
      <c r="B26" t="s">
        <v>90</v>
      </c>
    </row>
    <row r="27" spans="1:2" x14ac:dyDescent="0.25">
      <c r="A27" s="1">
        <v>34269</v>
      </c>
      <c r="B27" t="s">
        <v>90</v>
      </c>
    </row>
    <row r="28" spans="1:2" x14ac:dyDescent="0.25">
      <c r="A28" s="1">
        <v>34270</v>
      </c>
      <c r="B28" t="s">
        <v>90</v>
      </c>
    </row>
    <row r="29" spans="1:2" x14ac:dyDescent="0.25">
      <c r="A29" s="1">
        <v>34271</v>
      </c>
      <c r="B29" t="s">
        <v>90</v>
      </c>
    </row>
    <row r="30" spans="1:2" x14ac:dyDescent="0.25">
      <c r="A30" s="1">
        <v>34272</v>
      </c>
      <c r="B30" t="s">
        <v>90</v>
      </c>
    </row>
    <row r="31" spans="1:2" x14ac:dyDescent="0.25">
      <c r="A31" s="1">
        <v>34273</v>
      </c>
      <c r="B31" t="s">
        <v>90</v>
      </c>
    </row>
    <row r="32" spans="1:2" x14ac:dyDescent="0.25">
      <c r="A32" s="1">
        <v>34274</v>
      </c>
      <c r="B32" t="s">
        <v>90</v>
      </c>
    </row>
    <row r="33" spans="1:2" x14ac:dyDescent="0.25">
      <c r="A33" s="1">
        <v>34275</v>
      </c>
      <c r="B33" t="s">
        <v>90</v>
      </c>
    </row>
    <row r="34" spans="1:2" x14ac:dyDescent="0.25">
      <c r="A34" s="1">
        <v>34276</v>
      </c>
      <c r="B34" t="s">
        <v>90</v>
      </c>
    </row>
    <row r="35" spans="1:2" x14ac:dyDescent="0.25">
      <c r="A35" s="1">
        <v>34277</v>
      </c>
      <c r="B35" t="s">
        <v>90</v>
      </c>
    </row>
    <row r="36" spans="1:2" x14ac:dyDescent="0.25">
      <c r="A36" s="1">
        <v>34278</v>
      </c>
      <c r="B36" t="s">
        <v>90</v>
      </c>
    </row>
    <row r="37" spans="1:2" x14ac:dyDescent="0.25">
      <c r="A37" s="1">
        <v>34279</v>
      </c>
      <c r="B37" t="s">
        <v>90</v>
      </c>
    </row>
    <row r="38" spans="1:2" x14ac:dyDescent="0.25">
      <c r="A38" s="1">
        <v>34280</v>
      </c>
      <c r="B38" t="s">
        <v>90</v>
      </c>
    </row>
    <row r="39" spans="1:2" x14ac:dyDescent="0.25">
      <c r="A39" s="1">
        <v>34281</v>
      </c>
      <c r="B39" t="s">
        <v>90</v>
      </c>
    </row>
    <row r="40" spans="1:2" x14ac:dyDescent="0.25">
      <c r="A40" s="1">
        <v>34282</v>
      </c>
      <c r="B40" t="s">
        <v>90</v>
      </c>
    </row>
    <row r="41" spans="1:2" x14ac:dyDescent="0.25">
      <c r="A41" s="1">
        <v>34283</v>
      </c>
      <c r="B41" t="s">
        <v>90</v>
      </c>
    </row>
    <row r="42" spans="1:2" x14ac:dyDescent="0.25">
      <c r="A42" s="1">
        <v>34284</v>
      </c>
      <c r="B42" t="s">
        <v>90</v>
      </c>
    </row>
    <row r="43" spans="1:2" x14ac:dyDescent="0.25">
      <c r="A43" s="1">
        <v>34285</v>
      </c>
      <c r="B43" t="s">
        <v>90</v>
      </c>
    </row>
    <row r="44" spans="1:2" x14ac:dyDescent="0.25">
      <c r="A44" s="1">
        <v>34286</v>
      </c>
      <c r="B44" t="s">
        <v>90</v>
      </c>
    </row>
    <row r="45" spans="1:2" x14ac:dyDescent="0.25">
      <c r="A45" s="1">
        <v>34287</v>
      </c>
      <c r="B45" t="s">
        <v>90</v>
      </c>
    </row>
    <row r="46" spans="1:2" x14ac:dyDescent="0.25">
      <c r="A46" s="1">
        <v>34288</v>
      </c>
      <c r="B46" t="s">
        <v>90</v>
      </c>
    </row>
    <row r="47" spans="1:2" x14ac:dyDescent="0.25">
      <c r="A47" s="1">
        <v>34289</v>
      </c>
      <c r="B47" t="s">
        <v>90</v>
      </c>
    </row>
    <row r="48" spans="1:2" x14ac:dyDescent="0.25">
      <c r="A48" s="1">
        <v>34290</v>
      </c>
      <c r="B48" t="s">
        <v>90</v>
      </c>
    </row>
    <row r="49" spans="1:2" x14ac:dyDescent="0.25">
      <c r="A49" s="1">
        <v>34291</v>
      </c>
      <c r="B49" t="s">
        <v>90</v>
      </c>
    </row>
    <row r="50" spans="1:2" x14ac:dyDescent="0.25">
      <c r="A50" s="1">
        <v>34292</v>
      </c>
      <c r="B50" t="s">
        <v>90</v>
      </c>
    </row>
    <row r="51" spans="1:2" x14ac:dyDescent="0.25">
      <c r="A51" s="1">
        <v>34293</v>
      </c>
      <c r="B51" t="s">
        <v>90</v>
      </c>
    </row>
    <row r="52" spans="1:2" x14ac:dyDescent="0.25">
      <c r="A52" s="1">
        <v>34294</v>
      </c>
      <c r="B52" t="s">
        <v>90</v>
      </c>
    </row>
    <row r="53" spans="1:2" x14ac:dyDescent="0.25">
      <c r="A53" s="1">
        <v>34295</v>
      </c>
      <c r="B53" t="s">
        <v>90</v>
      </c>
    </row>
    <row r="54" spans="1:2" x14ac:dyDescent="0.25">
      <c r="A54" s="1">
        <v>34296</v>
      </c>
      <c r="B54" t="s">
        <v>90</v>
      </c>
    </row>
    <row r="55" spans="1:2" x14ac:dyDescent="0.25">
      <c r="A55" s="1">
        <v>34297</v>
      </c>
      <c r="B55" t="s">
        <v>90</v>
      </c>
    </row>
    <row r="56" spans="1:2" x14ac:dyDescent="0.25">
      <c r="A56" s="1">
        <v>34298</v>
      </c>
      <c r="B56" t="s">
        <v>90</v>
      </c>
    </row>
    <row r="57" spans="1:2" x14ac:dyDescent="0.25">
      <c r="A57" s="1">
        <v>34299</v>
      </c>
      <c r="B57" t="s">
        <v>90</v>
      </c>
    </row>
    <row r="58" spans="1:2" x14ac:dyDescent="0.25">
      <c r="A58" s="1">
        <v>34300</v>
      </c>
      <c r="B58" t="s">
        <v>90</v>
      </c>
    </row>
    <row r="59" spans="1:2" x14ac:dyDescent="0.25">
      <c r="A59" s="1">
        <v>34301</v>
      </c>
      <c r="B59" t="s">
        <v>90</v>
      </c>
    </row>
    <row r="60" spans="1:2" x14ac:dyDescent="0.25">
      <c r="A60" s="1">
        <v>34302</v>
      </c>
      <c r="B60" t="s">
        <v>90</v>
      </c>
    </row>
    <row r="61" spans="1:2" x14ac:dyDescent="0.25">
      <c r="A61" s="1">
        <v>34303</v>
      </c>
      <c r="B61" t="s">
        <v>90</v>
      </c>
    </row>
    <row r="62" spans="1:2" x14ac:dyDescent="0.25">
      <c r="A62" s="1">
        <v>34304</v>
      </c>
      <c r="B62" t="s">
        <v>90</v>
      </c>
    </row>
    <row r="63" spans="1:2" x14ac:dyDescent="0.25">
      <c r="A63" s="1">
        <v>34305</v>
      </c>
      <c r="B63" t="s">
        <v>90</v>
      </c>
    </row>
    <row r="64" spans="1:2" x14ac:dyDescent="0.25">
      <c r="A64" s="1">
        <v>34306</v>
      </c>
      <c r="B64" t="s">
        <v>90</v>
      </c>
    </row>
    <row r="65" spans="1:2" x14ac:dyDescent="0.25">
      <c r="A65" s="1">
        <v>34307</v>
      </c>
      <c r="B65" t="s">
        <v>90</v>
      </c>
    </row>
    <row r="66" spans="1:2" x14ac:dyDescent="0.25">
      <c r="A66" s="1">
        <v>34308</v>
      </c>
      <c r="B66" t="s">
        <v>90</v>
      </c>
    </row>
    <row r="67" spans="1:2" x14ac:dyDescent="0.25">
      <c r="A67" s="1">
        <v>34309</v>
      </c>
      <c r="B67" t="s">
        <v>90</v>
      </c>
    </row>
    <row r="68" spans="1:2" x14ac:dyDescent="0.25">
      <c r="A68" s="1">
        <v>34310</v>
      </c>
      <c r="B68" t="s">
        <v>90</v>
      </c>
    </row>
    <row r="69" spans="1:2" x14ac:dyDescent="0.25">
      <c r="A69" s="1">
        <v>34311</v>
      </c>
      <c r="B69" t="s">
        <v>90</v>
      </c>
    </row>
    <row r="70" spans="1:2" x14ac:dyDescent="0.25">
      <c r="A70" s="1">
        <v>34312</v>
      </c>
      <c r="B70" t="s">
        <v>90</v>
      </c>
    </row>
    <row r="71" spans="1:2" x14ac:dyDescent="0.25">
      <c r="A71" s="1">
        <v>34313</v>
      </c>
      <c r="B71" t="s">
        <v>90</v>
      </c>
    </row>
    <row r="72" spans="1:2" x14ac:dyDescent="0.25">
      <c r="A72" s="1">
        <v>34314</v>
      </c>
      <c r="B72" t="s">
        <v>90</v>
      </c>
    </row>
    <row r="73" spans="1:2" x14ac:dyDescent="0.25">
      <c r="A73" s="1">
        <v>34315</v>
      </c>
      <c r="B73" t="s">
        <v>90</v>
      </c>
    </row>
    <row r="74" spans="1:2" x14ac:dyDescent="0.25">
      <c r="A74" s="1">
        <v>34316</v>
      </c>
      <c r="B74" t="s">
        <v>90</v>
      </c>
    </row>
    <row r="75" spans="1:2" x14ac:dyDescent="0.25">
      <c r="A75" s="1">
        <v>34317</v>
      </c>
      <c r="B75" t="s">
        <v>90</v>
      </c>
    </row>
    <row r="76" spans="1:2" x14ac:dyDescent="0.25">
      <c r="A76" s="1">
        <v>34318</v>
      </c>
      <c r="B76" t="s">
        <v>90</v>
      </c>
    </row>
    <row r="77" spans="1:2" x14ac:dyDescent="0.25">
      <c r="A77" s="1">
        <v>34319</v>
      </c>
      <c r="B77" t="s">
        <v>90</v>
      </c>
    </row>
    <row r="78" spans="1:2" x14ac:dyDescent="0.25">
      <c r="A78" s="1">
        <v>34320</v>
      </c>
      <c r="B78" t="s">
        <v>90</v>
      </c>
    </row>
    <row r="79" spans="1:2" x14ac:dyDescent="0.25">
      <c r="A79" s="1">
        <v>34321</v>
      </c>
      <c r="B79" t="s">
        <v>90</v>
      </c>
    </row>
    <row r="80" spans="1:2" x14ac:dyDescent="0.25">
      <c r="A80" s="1">
        <v>34322</v>
      </c>
      <c r="B80" t="s">
        <v>90</v>
      </c>
    </row>
    <row r="81" spans="1:2" x14ac:dyDescent="0.25">
      <c r="A81" s="1">
        <v>34323</v>
      </c>
      <c r="B81" t="s">
        <v>90</v>
      </c>
    </row>
    <row r="82" spans="1:2" x14ac:dyDescent="0.25">
      <c r="A82" s="1">
        <v>34324</v>
      </c>
      <c r="B82" t="s">
        <v>90</v>
      </c>
    </row>
    <row r="83" spans="1:2" x14ac:dyDescent="0.25">
      <c r="A83" s="1">
        <v>34325</v>
      </c>
      <c r="B83" t="s">
        <v>90</v>
      </c>
    </row>
    <row r="84" spans="1:2" x14ac:dyDescent="0.25">
      <c r="A84" s="1">
        <v>34326</v>
      </c>
      <c r="B84" t="s">
        <v>90</v>
      </c>
    </row>
    <row r="85" spans="1:2" x14ac:dyDescent="0.25">
      <c r="A85" s="1">
        <v>34327</v>
      </c>
      <c r="B85" t="s">
        <v>90</v>
      </c>
    </row>
    <row r="86" spans="1:2" x14ac:dyDescent="0.25">
      <c r="A86" s="1">
        <v>34328</v>
      </c>
      <c r="B86" t="s">
        <v>90</v>
      </c>
    </row>
    <row r="87" spans="1:2" x14ac:dyDescent="0.25">
      <c r="A87" s="1">
        <v>34329</v>
      </c>
      <c r="B87" t="s">
        <v>90</v>
      </c>
    </row>
    <row r="88" spans="1:2" x14ac:dyDescent="0.25">
      <c r="A88" s="1">
        <v>34330</v>
      </c>
      <c r="B88" t="s">
        <v>90</v>
      </c>
    </row>
    <row r="89" spans="1:2" x14ac:dyDescent="0.25">
      <c r="A89" s="1">
        <v>34331</v>
      </c>
      <c r="B89" t="s">
        <v>90</v>
      </c>
    </row>
    <row r="90" spans="1:2" x14ac:dyDescent="0.25">
      <c r="A90" s="1">
        <v>34332</v>
      </c>
      <c r="B90" t="s">
        <v>90</v>
      </c>
    </row>
    <row r="91" spans="1:2" x14ac:dyDescent="0.25">
      <c r="A91" s="1">
        <v>34333</v>
      </c>
      <c r="B91" t="s">
        <v>90</v>
      </c>
    </row>
    <row r="92" spans="1:2" x14ac:dyDescent="0.25">
      <c r="A92" s="1">
        <v>34334</v>
      </c>
      <c r="B92" t="s">
        <v>90</v>
      </c>
    </row>
    <row r="93" spans="1:2" x14ac:dyDescent="0.25">
      <c r="A93" s="1">
        <v>34335</v>
      </c>
      <c r="B93" t="s">
        <v>90</v>
      </c>
    </row>
    <row r="94" spans="1:2" x14ac:dyDescent="0.25">
      <c r="A94" s="1">
        <v>34336</v>
      </c>
      <c r="B94" t="s">
        <v>90</v>
      </c>
    </row>
    <row r="95" spans="1:2" x14ac:dyDescent="0.25">
      <c r="A95" s="1">
        <v>34337</v>
      </c>
      <c r="B95" t="s">
        <v>90</v>
      </c>
    </row>
    <row r="96" spans="1:2" x14ac:dyDescent="0.25">
      <c r="A96" s="1">
        <v>34338</v>
      </c>
      <c r="B96" t="s">
        <v>90</v>
      </c>
    </row>
    <row r="97" spans="1:2" x14ac:dyDescent="0.25">
      <c r="A97" s="1">
        <v>34339</v>
      </c>
      <c r="B97" t="s">
        <v>90</v>
      </c>
    </row>
    <row r="98" spans="1:2" x14ac:dyDescent="0.25">
      <c r="A98" s="1">
        <v>34340</v>
      </c>
      <c r="B98" t="s">
        <v>90</v>
      </c>
    </row>
    <row r="99" spans="1:2" x14ac:dyDescent="0.25">
      <c r="A99" s="1">
        <v>34341</v>
      </c>
      <c r="B99" t="s">
        <v>90</v>
      </c>
    </row>
    <row r="100" spans="1:2" x14ac:dyDescent="0.25">
      <c r="A100" s="1">
        <v>34342</v>
      </c>
      <c r="B100" t="s">
        <v>90</v>
      </c>
    </row>
    <row r="101" spans="1:2" x14ac:dyDescent="0.25">
      <c r="A101" s="1">
        <v>34343</v>
      </c>
      <c r="B101" t="s">
        <v>90</v>
      </c>
    </row>
    <row r="102" spans="1:2" x14ac:dyDescent="0.25">
      <c r="A102" s="1">
        <v>34344</v>
      </c>
      <c r="B102" t="s">
        <v>90</v>
      </c>
    </row>
    <row r="103" spans="1:2" x14ac:dyDescent="0.25">
      <c r="A103" s="1">
        <v>34345</v>
      </c>
      <c r="B103" t="s">
        <v>90</v>
      </c>
    </row>
    <row r="104" spans="1:2" x14ac:dyDescent="0.25">
      <c r="A104" s="1">
        <v>34346</v>
      </c>
      <c r="B104" t="s">
        <v>90</v>
      </c>
    </row>
    <row r="105" spans="1:2" x14ac:dyDescent="0.25">
      <c r="A105" s="1">
        <v>34347</v>
      </c>
      <c r="B105" t="s">
        <v>90</v>
      </c>
    </row>
    <row r="106" spans="1:2" x14ac:dyDescent="0.25">
      <c r="A106" s="1">
        <v>34348</v>
      </c>
      <c r="B106" t="s">
        <v>90</v>
      </c>
    </row>
    <row r="107" spans="1:2" x14ac:dyDescent="0.25">
      <c r="A107" s="1">
        <v>34349</v>
      </c>
      <c r="B107" t="s">
        <v>90</v>
      </c>
    </row>
    <row r="108" spans="1:2" x14ac:dyDescent="0.25">
      <c r="A108" s="1">
        <v>34350</v>
      </c>
      <c r="B108" t="s">
        <v>90</v>
      </c>
    </row>
    <row r="109" spans="1:2" x14ac:dyDescent="0.25">
      <c r="A109" s="1">
        <v>34351</v>
      </c>
      <c r="B109" t="s">
        <v>90</v>
      </c>
    </row>
    <row r="110" spans="1:2" x14ac:dyDescent="0.25">
      <c r="A110" s="1">
        <v>34352</v>
      </c>
      <c r="B110" t="s">
        <v>90</v>
      </c>
    </row>
    <row r="111" spans="1:2" x14ac:dyDescent="0.25">
      <c r="A111" s="1">
        <v>34353</v>
      </c>
      <c r="B111" t="s">
        <v>90</v>
      </c>
    </row>
    <row r="112" spans="1:2" x14ac:dyDescent="0.25">
      <c r="A112" s="1">
        <v>34354</v>
      </c>
      <c r="B112" t="s">
        <v>90</v>
      </c>
    </row>
    <row r="113" spans="1:2" x14ac:dyDescent="0.25">
      <c r="A113" s="1">
        <v>34355</v>
      </c>
      <c r="B113" t="s">
        <v>90</v>
      </c>
    </row>
    <row r="114" spans="1:2" x14ac:dyDescent="0.25">
      <c r="A114" s="1">
        <v>34356</v>
      </c>
      <c r="B114" t="s">
        <v>90</v>
      </c>
    </row>
    <row r="115" spans="1:2" x14ac:dyDescent="0.25">
      <c r="A115" s="1">
        <v>34357</v>
      </c>
      <c r="B115" t="s">
        <v>90</v>
      </c>
    </row>
    <row r="116" spans="1:2" x14ac:dyDescent="0.25">
      <c r="A116" s="1">
        <v>34358</v>
      </c>
      <c r="B116" t="s">
        <v>90</v>
      </c>
    </row>
    <row r="117" spans="1:2" x14ac:dyDescent="0.25">
      <c r="A117" s="1">
        <v>34359</v>
      </c>
      <c r="B117" t="s">
        <v>90</v>
      </c>
    </row>
    <row r="118" spans="1:2" x14ac:dyDescent="0.25">
      <c r="A118" s="1">
        <v>34360</v>
      </c>
      <c r="B118" t="s">
        <v>90</v>
      </c>
    </row>
    <row r="119" spans="1:2" x14ac:dyDescent="0.25">
      <c r="A119" s="1">
        <v>34361</v>
      </c>
      <c r="B119" t="s">
        <v>90</v>
      </c>
    </row>
    <row r="120" spans="1:2" x14ac:dyDescent="0.25">
      <c r="A120" s="1">
        <v>34362</v>
      </c>
      <c r="B120" t="s">
        <v>90</v>
      </c>
    </row>
    <row r="121" spans="1:2" x14ac:dyDescent="0.25">
      <c r="A121" s="1">
        <v>34363</v>
      </c>
      <c r="B121" t="s">
        <v>90</v>
      </c>
    </row>
    <row r="122" spans="1:2" x14ac:dyDescent="0.25">
      <c r="A122" s="1">
        <v>34364</v>
      </c>
      <c r="B122" t="s">
        <v>90</v>
      </c>
    </row>
    <row r="123" spans="1:2" x14ac:dyDescent="0.25">
      <c r="A123" s="1">
        <v>34365</v>
      </c>
      <c r="B123" t="s">
        <v>90</v>
      </c>
    </row>
    <row r="124" spans="1:2" x14ac:dyDescent="0.25">
      <c r="A124" s="1">
        <v>34366</v>
      </c>
      <c r="B124" t="s">
        <v>90</v>
      </c>
    </row>
    <row r="125" spans="1:2" x14ac:dyDescent="0.25">
      <c r="A125" s="1">
        <v>34367</v>
      </c>
      <c r="B125" t="s">
        <v>90</v>
      </c>
    </row>
    <row r="126" spans="1:2" x14ac:dyDescent="0.25">
      <c r="A126" s="1">
        <v>34368</v>
      </c>
      <c r="B126" t="s">
        <v>90</v>
      </c>
    </row>
    <row r="127" spans="1:2" x14ac:dyDescent="0.25">
      <c r="A127" s="1">
        <v>34369</v>
      </c>
      <c r="B127" t="s">
        <v>90</v>
      </c>
    </row>
    <row r="128" spans="1:2" x14ac:dyDescent="0.25">
      <c r="A128" s="1">
        <v>34370</v>
      </c>
      <c r="B128" t="s">
        <v>90</v>
      </c>
    </row>
    <row r="129" spans="1:2" x14ac:dyDescent="0.25">
      <c r="A129" s="1">
        <v>34371</v>
      </c>
      <c r="B129" t="s">
        <v>90</v>
      </c>
    </row>
    <row r="130" spans="1:2" x14ac:dyDescent="0.25">
      <c r="A130" s="1">
        <v>34372</v>
      </c>
      <c r="B130" t="s">
        <v>90</v>
      </c>
    </row>
    <row r="131" spans="1:2" x14ac:dyDescent="0.25">
      <c r="A131" s="1">
        <v>34373</v>
      </c>
      <c r="B131" t="s">
        <v>90</v>
      </c>
    </row>
    <row r="132" spans="1:2" x14ac:dyDescent="0.25">
      <c r="A132" s="1">
        <v>34374</v>
      </c>
      <c r="B132" t="s">
        <v>90</v>
      </c>
    </row>
    <row r="133" spans="1:2" x14ac:dyDescent="0.25">
      <c r="A133" s="1">
        <v>34375</v>
      </c>
      <c r="B133" t="s">
        <v>90</v>
      </c>
    </row>
    <row r="134" spans="1:2" x14ac:dyDescent="0.25">
      <c r="A134" s="1">
        <v>34376</v>
      </c>
      <c r="B134" t="s">
        <v>90</v>
      </c>
    </row>
    <row r="135" spans="1:2" x14ac:dyDescent="0.25">
      <c r="A135" s="1">
        <v>34377</v>
      </c>
      <c r="B135" t="s">
        <v>90</v>
      </c>
    </row>
    <row r="136" spans="1:2" x14ac:dyDescent="0.25">
      <c r="A136" s="1">
        <v>34378</v>
      </c>
      <c r="B136" t="s">
        <v>90</v>
      </c>
    </row>
    <row r="137" spans="1:2" x14ac:dyDescent="0.25">
      <c r="A137" s="1">
        <v>34379</v>
      </c>
      <c r="B137" t="s">
        <v>90</v>
      </c>
    </row>
    <row r="138" spans="1:2" x14ac:dyDescent="0.25">
      <c r="A138" s="1">
        <v>34380</v>
      </c>
      <c r="B138" t="s">
        <v>90</v>
      </c>
    </row>
    <row r="139" spans="1:2" x14ac:dyDescent="0.25">
      <c r="A139" s="1">
        <v>34381</v>
      </c>
      <c r="B139" t="s">
        <v>90</v>
      </c>
    </row>
    <row r="140" spans="1:2" x14ac:dyDescent="0.25">
      <c r="A140" s="1">
        <v>34382</v>
      </c>
      <c r="B140" t="s">
        <v>90</v>
      </c>
    </row>
    <row r="141" spans="1:2" x14ac:dyDescent="0.25">
      <c r="A141" s="1">
        <v>34383</v>
      </c>
      <c r="B141" t="s">
        <v>90</v>
      </c>
    </row>
    <row r="142" spans="1:2" x14ac:dyDescent="0.25">
      <c r="A142" s="1">
        <v>34384</v>
      </c>
      <c r="B142" t="s">
        <v>90</v>
      </c>
    </row>
    <row r="143" spans="1:2" x14ac:dyDescent="0.25">
      <c r="A143" s="1">
        <v>34385</v>
      </c>
      <c r="B143" t="s">
        <v>90</v>
      </c>
    </row>
    <row r="144" spans="1:2" x14ac:dyDescent="0.25">
      <c r="A144" s="1">
        <v>34386</v>
      </c>
      <c r="B144" t="s">
        <v>90</v>
      </c>
    </row>
    <row r="145" spans="1:2" x14ac:dyDescent="0.25">
      <c r="A145" s="1">
        <v>34387</v>
      </c>
      <c r="B145" t="s">
        <v>90</v>
      </c>
    </row>
    <row r="146" spans="1:2" x14ac:dyDescent="0.25">
      <c r="A146" s="1">
        <v>34388</v>
      </c>
      <c r="B146" t="s">
        <v>90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0.27559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0.47244000000000003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0.47244000000000003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3.9370000000000002E-2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0.39369999999999999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0.43307000000000001</v>
      </c>
    </row>
    <row r="238" spans="1:2" x14ac:dyDescent="0.25">
      <c r="A238" s="1">
        <v>34479</v>
      </c>
      <c r="B238">
        <v>0.15748000000000001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0.31496000000000002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3.9370000000000002E-2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0.15748000000000001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7.8740000000000004E-2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2.9133799999999996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2025-11-12T17:45:29Z</dcterms:modified>
</cp:coreProperties>
</file>