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CC09330-247C-4417-BF66-9CA91366033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7" r:id="rId4"/>
    <sheet name="FREQ_Plot" sheetId="40" r:id="rId5"/>
    <sheet name="WY-DD" sheetId="6" r:id="rId6"/>
    <sheet name="2025" sheetId="47" r:id="rId7"/>
    <sheet name="2024" sheetId="46" r:id="rId8"/>
    <sheet name="2023" sheetId="45" r:id="rId9"/>
    <sheet name="2022" sheetId="44" r:id="rId10"/>
    <sheet name="2021" sheetId="43" r:id="rId11"/>
    <sheet name="2020" sheetId="42" r:id="rId12"/>
    <sheet name="2019" sheetId="41" r:id="rId13"/>
    <sheet name="2018" sheetId="39" r:id="rId14"/>
    <sheet name="2017" sheetId="38" r:id="rId15"/>
    <sheet name="2016" sheetId="36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</sheets>
  <externalReferences>
    <externalReference r:id="rId4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41" i="1"/>
  <c r="Q41" i="1"/>
  <c r="D39" i="6"/>
  <c r="C42" i="37"/>
  <c r="B42" i="37"/>
  <c r="M42" i="37"/>
  <c r="L42" i="37"/>
  <c r="K42" i="37"/>
  <c r="J42" i="37"/>
  <c r="I42" i="37"/>
  <c r="H42" i="37"/>
  <c r="G42" i="37"/>
  <c r="F42" i="37"/>
  <c r="E42" i="37"/>
  <c r="D42" i="37"/>
  <c r="F31" i="21"/>
  <c r="F2" i="21"/>
  <c r="F3" i="21"/>
  <c r="C367" i="47"/>
  <c r="B367" i="47"/>
  <c r="Q40" i="1"/>
  <c r="P40" i="1"/>
  <c r="L44" i="37"/>
  <c r="L45" i="37"/>
  <c r="J44" i="37"/>
  <c r="J45" i="37"/>
  <c r="H44" i="37"/>
  <c r="H45" i="37"/>
  <c r="F44" i="37"/>
  <c r="F45" i="37"/>
  <c r="D44" i="37"/>
  <c r="D45" i="37"/>
  <c r="B44" i="37"/>
  <c r="B45" i="37"/>
  <c r="D38" i="6"/>
  <c r="C367" i="46"/>
  <c r="B367" i="46"/>
  <c r="Q39" i="1"/>
  <c r="P39" i="1"/>
  <c r="D37" i="6"/>
  <c r="C367" i="45"/>
  <c r="B367" i="45"/>
  <c r="Q38" i="1" l="1"/>
  <c r="P38" i="1"/>
  <c r="D36" i="6"/>
  <c r="C367" i="44"/>
  <c r="B367" i="44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7" i="1" l="1"/>
  <c r="P37" i="1"/>
  <c r="C367" i="43"/>
  <c r="B367" i="43"/>
  <c r="F5" i="21"/>
  <c r="C4" i="40" l="1"/>
  <c r="D4" i="40" s="1"/>
  <c r="C5" i="40"/>
  <c r="D5" i="40" s="1"/>
  <c r="C6" i="40"/>
  <c r="D6" i="40" s="1"/>
  <c r="C7" i="40"/>
  <c r="D7" i="40" s="1"/>
  <c r="C8" i="40"/>
  <c r="D8" i="40" s="1"/>
  <c r="C3" i="40"/>
  <c r="D3" i="40" s="1"/>
  <c r="D9" i="40" l="1"/>
  <c r="C367" i="42"/>
  <c r="Q36" i="1" s="1"/>
  <c r="B367" i="42"/>
  <c r="P36" i="1" s="1"/>
  <c r="F6" i="21"/>
  <c r="C367" i="41" l="1"/>
  <c r="Q35" i="1" s="1"/>
  <c r="B367" i="41"/>
  <c r="P35" i="1" s="1"/>
  <c r="F7" i="21"/>
  <c r="E8" i="40" l="1"/>
  <c r="E7" i="40"/>
  <c r="E6" i="40"/>
  <c r="E5" i="40"/>
  <c r="E4" i="40"/>
  <c r="E3" i="40"/>
  <c r="B8" i="40" l="1"/>
  <c r="B7" i="40"/>
  <c r="B6" i="40"/>
  <c r="B5" i="40"/>
  <c r="B4" i="40"/>
  <c r="B3" i="40"/>
  <c r="C367" i="39"/>
  <c r="Q34" i="1" s="1"/>
  <c r="B367" i="39"/>
  <c r="P34" i="1" s="1"/>
  <c r="C367" i="38" l="1"/>
  <c r="Q33" i="1" s="1"/>
  <c r="B367" i="38"/>
  <c r="P33" i="1" s="1"/>
  <c r="B36" i="1" l="1"/>
  <c r="B32" i="1"/>
  <c r="B31" i="1"/>
  <c r="C36" i="1"/>
  <c r="C35" i="1"/>
  <c r="B35" i="1"/>
  <c r="C34" i="1"/>
  <c r="B34" i="1"/>
  <c r="C33" i="1"/>
  <c r="B33" i="1"/>
  <c r="C32" i="1"/>
  <c r="C31" i="1"/>
  <c r="C367" i="36" l="1"/>
  <c r="Q32" i="1" s="1"/>
  <c r="B367" i="36"/>
  <c r="P32" i="1" s="1"/>
  <c r="F28" i="21" l="1"/>
  <c r="F29" i="21"/>
  <c r="F30" i="21"/>
  <c r="F27" i="21"/>
  <c r="C367" i="34" l="1"/>
  <c r="Q5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9" i="1" l="1"/>
  <c r="Q18" i="1"/>
  <c r="Q17" i="1"/>
  <c r="Q15" i="1"/>
  <c r="Q14" i="1"/>
  <c r="Q13" i="1"/>
  <c r="Q11" i="1"/>
  <c r="Q10" i="1"/>
  <c r="Q9" i="1"/>
  <c r="Q7" i="1"/>
  <c r="Q6" i="1"/>
  <c r="C367" i="35" l="1"/>
  <c r="Q4" i="1" s="1"/>
  <c r="C367" i="31"/>
  <c r="Q8" i="1" s="1"/>
  <c r="C367" i="27"/>
  <c r="Q12" i="1" s="1"/>
  <c r="C367" i="23"/>
  <c r="Q16" i="1" s="1"/>
  <c r="C367" i="18"/>
  <c r="C367" i="14"/>
  <c r="C367" i="9"/>
  <c r="Q31" i="1" l="1"/>
  <c r="Q20" i="1"/>
  <c r="Q21" i="1"/>
  <c r="Q22" i="1"/>
  <c r="Q23" i="1"/>
  <c r="Q24" i="1"/>
  <c r="Q25" i="1"/>
  <c r="Q26" i="1"/>
  <c r="Q27" i="1"/>
  <c r="Q28" i="1"/>
  <c r="Q29" i="1"/>
  <c r="Q30" i="1"/>
  <c r="B7" i="1" l="1"/>
  <c r="E33" i="21" s="1"/>
  <c r="F33" i="21" s="1"/>
  <c r="B367" i="35" l="1"/>
  <c r="B367" i="34"/>
  <c r="P5" i="1" s="1"/>
  <c r="B367" i="33" l="1"/>
  <c r="P6" i="1" s="1"/>
  <c r="B367" i="32"/>
  <c r="P7" i="1" s="1"/>
  <c r="B367" i="31"/>
  <c r="P8" i="1" s="1"/>
  <c r="B367" i="30"/>
  <c r="P9" i="1" s="1"/>
  <c r="B367" i="29"/>
  <c r="P10" i="1" s="1"/>
  <c r="B367" i="28"/>
  <c r="P11" i="1" s="1"/>
  <c r="B367" i="27"/>
  <c r="P12" i="1" s="1"/>
  <c r="B367" i="26"/>
  <c r="P13" i="1" s="1"/>
  <c r="B367" i="25"/>
  <c r="P14" i="1" s="1"/>
  <c r="B367" i="24"/>
  <c r="P15" i="1" s="1"/>
  <c r="B367" i="23" l="1"/>
  <c r="P16" i="1" s="1"/>
  <c r="B367" i="22"/>
  <c r="P17" i="1" s="1"/>
  <c r="B367" i="20"/>
  <c r="P18" i="1" s="1"/>
  <c r="B367" i="19"/>
  <c r="P19" i="1" s="1"/>
  <c r="B367" i="18"/>
  <c r="P20" i="1" s="1"/>
  <c r="B367" i="17"/>
  <c r="P21" i="1" s="1"/>
  <c r="B367" i="16"/>
  <c r="P22" i="1" s="1"/>
  <c r="B367" i="15"/>
  <c r="P23" i="1" s="1"/>
  <c r="B367" i="14"/>
  <c r="P24" i="1" s="1"/>
  <c r="B367" i="12"/>
  <c r="P25" i="1" s="1"/>
  <c r="B367" i="11"/>
  <c r="P26" i="1" s="1"/>
  <c r="B367" i="10"/>
  <c r="P27" i="1" s="1"/>
  <c r="B367" i="9"/>
  <c r="P28" i="1" s="1"/>
  <c r="B367" i="8"/>
  <c r="P29" i="1" s="1"/>
  <c r="B367" i="5"/>
  <c r="P30" i="1" s="1"/>
  <c r="B367" i="4"/>
  <c r="P31" i="1" s="1"/>
  <c r="K10" i="3"/>
  <c r="G19" i="3"/>
  <c r="H12" i="3"/>
  <c r="F17" i="3"/>
  <c r="M25" i="3"/>
  <c r="H21" i="3"/>
  <c r="K21" i="3"/>
  <c r="B12" i="3"/>
  <c r="M16" i="3"/>
  <c r="B8" i="3"/>
  <c r="E10" i="3"/>
  <c r="M20" i="3"/>
  <c r="I30" i="3"/>
  <c r="G7" i="3"/>
  <c r="I12" i="3"/>
  <c r="C10" i="3"/>
  <c r="K28" i="3"/>
  <c r="B26" i="3"/>
  <c r="L20" i="3"/>
  <c r="L4" i="3"/>
  <c r="I20" i="3"/>
  <c r="D12" i="3"/>
  <c r="B10" i="3"/>
  <c r="E7" i="3"/>
  <c r="M11" i="3"/>
  <c r="K12" i="3"/>
  <c r="D8" i="3"/>
  <c r="E29" i="3"/>
  <c r="D27" i="3"/>
  <c r="B17" i="3"/>
  <c r="H29" i="3"/>
  <c r="I4" i="3"/>
  <c r="D13" i="3"/>
  <c r="B22" i="3"/>
  <c r="E32" i="3"/>
  <c r="G20" i="3"/>
  <c r="L26" i="3"/>
  <c r="K34" i="3"/>
  <c r="K32" i="3"/>
  <c r="F24" i="3"/>
  <c r="L24" i="3"/>
  <c r="D21" i="3"/>
  <c r="H6" i="3"/>
  <c r="B20" i="3"/>
  <c r="L22" i="3"/>
  <c r="B31" i="3"/>
  <c r="F31" i="3"/>
  <c r="E33" i="3"/>
  <c r="C6" i="3"/>
  <c r="E31" i="3"/>
  <c r="E28" i="3"/>
  <c r="G26" i="3"/>
  <c r="D26" i="3"/>
  <c r="E20" i="3"/>
  <c r="D9" i="3"/>
  <c r="C14" i="3"/>
  <c r="H20" i="3"/>
  <c r="D16" i="3"/>
  <c r="B30" i="3"/>
  <c r="L9" i="3"/>
  <c r="J10" i="3"/>
  <c r="M27" i="3"/>
  <c r="G30" i="3"/>
  <c r="E11" i="3"/>
  <c r="D7" i="3"/>
  <c r="L32" i="3"/>
  <c r="F6" i="3"/>
  <c r="J25" i="3"/>
  <c r="H30" i="3"/>
  <c r="B33" i="3"/>
  <c r="F21" i="3"/>
  <c r="H7" i="3"/>
  <c r="B28" i="3"/>
  <c r="B29" i="3"/>
  <c r="K8" i="3"/>
  <c r="B27" i="3"/>
  <c r="K26" i="3"/>
  <c r="G13" i="3"/>
  <c r="F4" i="3"/>
  <c r="H14" i="3"/>
  <c r="E4" i="3"/>
  <c r="H17" i="3"/>
  <c r="F12" i="3"/>
  <c r="C16" i="3"/>
  <c r="I25" i="3"/>
  <c r="C7" i="3"/>
  <c r="L5" i="3"/>
  <c r="I7" i="3"/>
  <c r="K14" i="3"/>
  <c r="M13" i="3"/>
  <c r="M33" i="3"/>
  <c r="G32" i="3"/>
  <c r="E19" i="3"/>
  <c r="B4" i="3"/>
  <c r="D18" i="3"/>
  <c r="C26" i="3"/>
  <c r="J27" i="3"/>
  <c r="I34" i="3"/>
  <c r="H9" i="3"/>
  <c r="D15" i="3"/>
  <c r="B13" i="3"/>
  <c r="G18" i="3"/>
  <c r="G28" i="3"/>
  <c r="L14" i="3"/>
  <c r="G33" i="3"/>
  <c r="B7" i="3"/>
  <c r="B32" i="3"/>
  <c r="B11" i="3"/>
  <c r="J17" i="3"/>
  <c r="M5" i="3"/>
  <c r="D23" i="3"/>
  <c r="B14" i="3"/>
  <c r="I32" i="3"/>
  <c r="C21" i="3"/>
  <c r="L31" i="3"/>
  <c r="M31" i="3"/>
  <c r="F19" i="3"/>
  <c r="M22" i="3"/>
  <c r="G17" i="3"/>
  <c r="K29" i="3"/>
  <c r="C32" i="3"/>
  <c r="J31" i="3"/>
  <c r="B21" i="3"/>
  <c r="H13" i="3"/>
  <c r="B24" i="3"/>
  <c r="G6" i="3"/>
  <c r="C17" i="3"/>
  <c r="J19" i="3"/>
  <c r="K27" i="3"/>
  <c r="J30" i="3"/>
  <c r="E14" i="3"/>
  <c r="E12" i="3"/>
  <c r="G9" i="3"/>
  <c r="D10" i="3"/>
  <c r="D24" i="3"/>
  <c r="E9" i="3"/>
  <c r="G5" i="3"/>
  <c r="I24" i="3"/>
  <c r="K31" i="3"/>
  <c r="F20" i="3"/>
  <c r="L15" i="3"/>
  <c r="H22" i="3"/>
  <c r="C5" i="3"/>
  <c r="D29" i="3"/>
  <c r="L7" i="3"/>
  <c r="M32" i="3"/>
  <c r="G15" i="3"/>
  <c r="D30" i="3"/>
  <c r="D17" i="3"/>
  <c r="J33" i="3"/>
  <c r="M24" i="3"/>
  <c r="J28" i="3"/>
  <c r="I11" i="3"/>
  <c r="G23" i="3"/>
  <c r="F14" i="3"/>
  <c r="M8" i="3"/>
  <c r="C8" i="3"/>
  <c r="E30" i="3"/>
  <c r="C31" i="3"/>
  <c r="I17" i="3"/>
  <c r="B23" i="3"/>
  <c r="J21" i="3"/>
  <c r="B19" i="3"/>
  <c r="I5" i="3"/>
  <c r="E21" i="3"/>
  <c r="H19" i="3"/>
  <c r="F28" i="3"/>
  <c r="D28" i="3"/>
  <c r="J16" i="3"/>
  <c r="B18" i="3"/>
  <c r="I31" i="3"/>
  <c r="G12" i="3"/>
  <c r="E13" i="3"/>
  <c r="H11" i="3"/>
  <c r="J23" i="3"/>
  <c r="D6" i="3"/>
  <c r="L17" i="3"/>
  <c r="E24" i="3"/>
  <c r="H5" i="3"/>
  <c r="G4" i="3"/>
  <c r="M29" i="3"/>
  <c r="F8" i="3"/>
  <c r="J9" i="3"/>
  <c r="L19" i="3"/>
  <c r="L23" i="3"/>
  <c r="K9" i="3"/>
  <c r="C27" i="3"/>
  <c r="G27" i="3"/>
  <c r="H31" i="3"/>
  <c r="L13" i="3"/>
  <c r="F32" i="3"/>
  <c r="F11" i="3"/>
  <c r="I6" i="3"/>
  <c r="K30" i="3"/>
  <c r="C30" i="3"/>
  <c r="J14" i="3"/>
  <c r="H18" i="3"/>
  <c r="E17" i="3"/>
  <c r="H28" i="3"/>
  <c r="L34" i="3"/>
  <c r="D4" i="3"/>
  <c r="D33" i="3"/>
  <c r="J11" i="3"/>
  <c r="I23" i="3"/>
  <c r="G24" i="3"/>
  <c r="D11" i="3"/>
  <c r="C11" i="3"/>
  <c r="D32" i="3"/>
  <c r="H15" i="3"/>
  <c r="L6" i="3"/>
  <c r="K17" i="3"/>
  <c r="B5" i="3"/>
  <c r="F16" i="3"/>
  <c r="M30" i="3"/>
  <c r="I29" i="3"/>
  <c r="F27" i="3"/>
  <c r="K16" i="3"/>
  <c r="M23" i="3"/>
  <c r="K19" i="3"/>
  <c r="M26" i="3"/>
  <c r="E27" i="3"/>
  <c r="I8" i="3"/>
  <c r="I10" i="3"/>
  <c r="E26" i="3"/>
  <c r="M12" i="3"/>
  <c r="M18" i="3"/>
  <c r="L27" i="3"/>
  <c r="F7" i="3"/>
  <c r="J8" i="3"/>
  <c r="E5" i="3"/>
  <c r="H8" i="3"/>
  <c r="B34" i="3"/>
  <c r="G25" i="3"/>
  <c r="I9" i="3"/>
  <c r="K5" i="3"/>
  <c r="L33" i="3"/>
  <c r="I26" i="3"/>
  <c r="K6" i="3"/>
  <c r="M17" i="3"/>
  <c r="L25" i="3"/>
  <c r="F5" i="3"/>
  <c r="B25" i="3"/>
  <c r="D34" i="3"/>
  <c r="C15" i="3"/>
  <c r="B6" i="3"/>
  <c r="K33" i="3"/>
  <c r="G10" i="3"/>
  <c r="I15" i="3"/>
  <c r="H32" i="3"/>
  <c r="F10" i="3"/>
  <c r="C4" i="3"/>
  <c r="F22" i="3"/>
  <c r="C33" i="3"/>
  <c r="I27" i="3"/>
  <c r="H24" i="3"/>
  <c r="C23" i="3"/>
  <c r="G31" i="3"/>
  <c r="E15" i="3"/>
  <c r="L18" i="3"/>
  <c r="J24" i="3"/>
  <c r="M19" i="3"/>
  <c r="I22" i="3"/>
  <c r="L8" i="3"/>
  <c r="B16" i="3"/>
  <c r="F9" i="3"/>
  <c r="I28" i="3"/>
  <c r="G16" i="3"/>
  <c r="L29" i="3"/>
  <c r="I21" i="3"/>
  <c r="C29" i="3"/>
  <c r="C13" i="3"/>
  <c r="L11" i="3"/>
  <c r="M15" i="3"/>
  <c r="B9" i="3"/>
  <c r="K13" i="3"/>
  <c r="L12" i="3"/>
  <c r="E25" i="3"/>
  <c r="K22" i="3"/>
  <c r="M14" i="3"/>
  <c r="H25" i="3"/>
  <c r="M28" i="3"/>
  <c r="I16" i="3"/>
  <c r="I33" i="3"/>
  <c r="E16" i="3"/>
  <c r="H16" i="3"/>
  <c r="H4" i="3"/>
  <c r="F30" i="3"/>
  <c r="B15" i="3"/>
  <c r="J15" i="3"/>
  <c r="F26" i="3"/>
  <c r="L10" i="3"/>
  <c r="I19" i="3"/>
  <c r="M6" i="3"/>
  <c r="L28" i="3"/>
  <c r="C20" i="3"/>
  <c r="C9" i="3"/>
  <c r="D14" i="3"/>
  <c r="C12" i="3"/>
  <c r="D20" i="3"/>
  <c r="K11" i="3"/>
  <c r="D19" i="3"/>
  <c r="F15" i="3"/>
  <c r="F13" i="3"/>
  <c r="E6" i="3"/>
  <c r="J29" i="3"/>
  <c r="D5" i="3"/>
  <c r="K4" i="3"/>
  <c r="D22" i="3"/>
  <c r="J18" i="3"/>
  <c r="C28" i="3"/>
  <c r="F25" i="3"/>
  <c r="M9" i="3"/>
  <c r="J4" i="3"/>
  <c r="J12" i="3"/>
  <c r="K15" i="3"/>
  <c r="F18" i="3"/>
  <c r="H33" i="3"/>
  <c r="L16" i="3"/>
  <c r="G22" i="3"/>
  <c r="H27" i="3"/>
  <c r="C25" i="3"/>
  <c r="M21" i="3"/>
  <c r="J6" i="3"/>
  <c r="J7" i="3"/>
  <c r="H23" i="3"/>
  <c r="J13" i="3"/>
  <c r="E34" i="3"/>
  <c r="C24" i="3"/>
  <c r="M4" i="3"/>
  <c r="J32" i="3"/>
  <c r="G14" i="3"/>
  <c r="C22" i="3"/>
  <c r="L30" i="3"/>
  <c r="L21" i="3"/>
  <c r="G21" i="3"/>
  <c r="K24" i="3"/>
  <c r="G34" i="3"/>
  <c r="G8" i="3"/>
  <c r="J5" i="3"/>
  <c r="F29" i="3"/>
  <c r="J22" i="3"/>
  <c r="M7" i="3"/>
  <c r="K7" i="3"/>
  <c r="C18" i="3"/>
  <c r="I14" i="3"/>
  <c r="E22" i="3"/>
  <c r="I13" i="3"/>
  <c r="I18" i="3"/>
  <c r="M10" i="3"/>
  <c r="G29" i="3"/>
  <c r="K20" i="3"/>
  <c r="K18" i="3"/>
  <c r="F23" i="3"/>
  <c r="C19" i="3"/>
  <c r="H10" i="3"/>
  <c r="D25" i="3"/>
  <c r="J26" i="3"/>
  <c r="E8" i="3"/>
  <c r="K25" i="3"/>
  <c r="J20" i="3"/>
  <c r="E23" i="3"/>
  <c r="E18" i="3"/>
  <c r="H26" i="3"/>
  <c r="D31" i="3"/>
  <c r="K23" i="3"/>
  <c r="G11" i="3"/>
  <c r="E37" i="3" l="1"/>
  <c r="E38" i="3"/>
  <c r="E35" i="3"/>
  <c r="F35" i="3"/>
  <c r="F37" i="3"/>
  <c r="F38" i="3"/>
  <c r="B35" i="3"/>
  <c r="B38" i="3"/>
  <c r="B37" i="3"/>
  <c r="D40" i="3"/>
  <c r="L35" i="3"/>
  <c r="L38" i="3"/>
  <c r="L37" i="3"/>
  <c r="G38" i="3"/>
  <c r="G37" i="3"/>
  <c r="G35" i="3"/>
  <c r="D37" i="3"/>
  <c r="D38" i="3"/>
  <c r="D35" i="3"/>
  <c r="J35" i="3"/>
  <c r="J37" i="3"/>
  <c r="J38" i="3"/>
  <c r="C37" i="3"/>
  <c r="C38" i="3"/>
  <c r="C35" i="3"/>
  <c r="M37" i="3"/>
  <c r="M38" i="3"/>
  <c r="M35" i="3"/>
  <c r="D42" i="3"/>
  <c r="K35" i="3"/>
  <c r="K38" i="3"/>
  <c r="K37" i="3"/>
  <c r="I37" i="3"/>
  <c r="I38" i="3"/>
  <c r="I35" i="3"/>
  <c r="H37" i="3"/>
  <c r="H35" i="3"/>
  <c r="H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<sst xmlns="http://schemas.openxmlformats.org/spreadsheetml/2006/main" count="275" uniqueCount="137">
  <si>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</si>
  <si>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</si>
  <si>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</si>
  <si>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</si>
  <si>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</si>
  <si>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</si>
  <si>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</si>
  <si>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</si>
  <si>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</si>
  <si>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</si>
  <si>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</si>
  <si>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</si>
  <si>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</si>
  <si>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</si>
  <si>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</si>
  <si>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</si>
  <si>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</si>
  <si>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</si>
  <si>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</si>
  <si>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</si>
  <si>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</si>
  <si>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</si>
  <si>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</si>
  <si>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</si>
  <si>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</si>
  <si>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</si>
  <si>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</si>
  <si>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</si>
  <si>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</si>
  <si>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</si>
  <si>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</si>
  <si>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</si>
  <si>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</si>
  <si>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</si>
  <si>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</si>
  <si>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</si>
  <si>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</si>
  <si>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</si>
  <si>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</si>
  <si>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</si>
  <si>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</si>
  <si>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</si>
  <si>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</si>
  <si>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</si>
  <si>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</si>
  <si>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</si>
  <si>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</si>
  <si>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</si>
  <si>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</si>
  <si>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</si>
  <si>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</si>
  <si>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</si>
  <si>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</si>
  <si>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</si>
  <si>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</si>
  <si>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</si>
  <si>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</si>
  <si>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</si>
  <si>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</si>
  <si>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</si>
  <si>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</si>
  <si>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</si>
  <si>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</si>
  <si>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</si>
  <si>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</si>
  <si>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</si>
  <si>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</si>
  <si>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</si>
  <si>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</si>
  <si>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</si>
  <si>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</si>
  <si>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</si>
  <si>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</si>
  <si>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</si>
  <si>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</si>
  <si>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</si>
  <si>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Signal Butte FRS</t>
  </si>
  <si>
    <t>Rain / Stage</t>
  </si>
  <si>
    <t>Mesa</t>
  </si>
  <si>
    <r>
      <t>33</t>
    </r>
    <r>
      <rPr>
        <sz val="11"/>
        <color theme="1"/>
        <rFont val="Calibri"/>
        <family val="2"/>
      </rPr>
      <t>° 26’ 24.2”</t>
    </r>
  </si>
  <si>
    <r>
      <t>111</t>
    </r>
    <r>
      <rPr>
        <sz val="11"/>
        <color theme="1"/>
        <rFont val="Calibri"/>
        <family val="2"/>
      </rPr>
      <t>° 35’ 25.1”</t>
    </r>
  </si>
  <si>
    <t>1/4 mi. NE of Signal Butte &amp; Brown Roads</t>
  </si>
  <si>
    <t>Plugged funnel</t>
  </si>
  <si>
    <t>Estimated 20mm from radar &amp; nearby gages</t>
  </si>
  <si>
    <t>Data collision</t>
  </si>
  <si>
    <t>No rain fell</t>
  </si>
  <si>
    <t>Battery</t>
  </si>
  <si>
    <t>Data downloaded from station memory</t>
  </si>
  <si>
    <t>Rainfall estimated from radar and nearby gages</t>
  </si>
  <si>
    <t>Tipping bucket</t>
  </si>
  <si>
    <t>Estimated the total on the 27th-28th</t>
  </si>
  <si>
    <t>Added 2 tips to 7/25</t>
  </si>
  <si>
    <t>Vandalism</t>
  </si>
  <si>
    <t>Rainfall for 3/11 storm estimated</t>
  </si>
  <si>
    <t>Unknown</t>
  </si>
  <si>
    <t>Antenna</t>
  </si>
  <si>
    <t>Storm total estimated</t>
  </si>
  <si>
    <t>Station installed on 11/10/1987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</si>
  <si>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</si>
  <si>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</si>
  <si>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</si>
  <si>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</si>
  <si>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</si>
  <si>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</si>
  <si>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</si>
  <si>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</si>
  <si>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</si>
  <si>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</si>
  <si>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</si>
  <si>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</si>
  <si>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Signal Butte FRS  # 79500</t>
  </si>
  <si>
    <t>Gage ID # History:</t>
  </si>
  <si>
    <r>
      <rPr>
        <b/>
        <sz val="11"/>
        <color theme="1"/>
        <rFont val="Calibri"/>
        <family val="2"/>
        <scheme val="minor"/>
      </rPr>
      <t>79500</t>
    </r>
    <r>
      <rPr>
        <sz val="11"/>
        <color theme="1"/>
        <rFont val="Calibri"/>
        <family val="2"/>
        <scheme val="minor"/>
      </rPr>
      <t>; 6625 since 06/04/92; 5630 starting 11/10/87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</si>
  <si>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</si>
  <si>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</si>
  <si>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</si>
  <si>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</si>
  <si>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</si>
  <si>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</si>
  <si>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</si>
  <si>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</si>
  <si>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</si>
  <si>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</si>
  <si>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Estimated 18mm from radar &amp; nearby gages</t>
  </si>
  <si>
    <t>Return Period (yrs)</t>
  </si>
  <si>
    <t>Log Return Period</t>
  </si>
  <si>
    <t>Estimated 10mm for 01/25</t>
  </si>
  <si>
    <t>Relocation</t>
  </si>
  <si>
    <t>Days w/ Rain</t>
  </si>
  <si>
    <t>Estimated 10mm for 02/23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</si>
  <si>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</si>
  <si>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1,720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</si>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</sst>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4.9999899999999995</c:v>
                </c:pt>
                <c:pt idx="2">
                  <c:v>7.4803000000000006</c:v>
                </c:pt>
                <c:pt idx="3">
                  <c:v>7.8739999999999988</c:v>
                </c:pt>
                <c:pt idx="4">
                  <c:v>16.771620000000002</c:v>
                </c:pt>
                <c:pt idx="5">
                  <c:v>14.842489999999993</c:v>
                </c:pt>
                <c:pt idx="6">
                  <c:v>7.2834499999999993</c:v>
                </c:pt>
                <c:pt idx="7">
                  <c:v>12.165329999999999</c:v>
                </c:pt>
                <c:pt idx="8">
                  <c:v>3.8188900000000001</c:v>
                </c:pt>
                <c:pt idx="9">
                  <c:v>4.0944799999999999</c:v>
                </c:pt>
                <c:pt idx="10">
                  <c:v>9.4881699999999949</c:v>
                </c:pt>
                <c:pt idx="11">
                  <c:v>5.7873900000000003</c:v>
                </c:pt>
                <c:pt idx="12">
                  <c:v>4.0157400000000001</c:v>
                </c:pt>
                <c:pt idx="13">
                  <c:v>9.9999799999999972</c:v>
                </c:pt>
                <c:pt idx="14">
                  <c:v>3.7401499999999994</c:v>
                </c:pt>
                <c:pt idx="15">
                  <c:v>4.9212499999999997</c:v>
                </c:pt>
                <c:pt idx="16">
                  <c:v>7.2834499999999993</c:v>
                </c:pt>
                <c:pt idx="17">
                  <c:v>12.519659999999995</c:v>
                </c:pt>
                <c:pt idx="18">
                  <c:v>8.3070699999999977</c:v>
                </c:pt>
                <c:pt idx="19">
                  <c:v>3.2283399999999998</c:v>
                </c:pt>
                <c:pt idx="20">
                  <c:v>8.188959999999998</c:v>
                </c:pt>
                <c:pt idx="21">
                  <c:v>5.4330600000000002</c:v>
                </c:pt>
                <c:pt idx="22">
                  <c:v>9.7243899999999961</c:v>
                </c:pt>
                <c:pt idx="23">
                  <c:v>4.6456599999999995</c:v>
                </c:pt>
                <c:pt idx="24">
                  <c:v>7.480299999999998</c:v>
                </c:pt>
                <c:pt idx="25">
                  <c:v>7.5590399999999995</c:v>
                </c:pt>
                <c:pt idx="26">
                  <c:v>9.5668799999999994</c:v>
                </c:pt>
                <c:pt idx="27">
                  <c:v>5.6692799999999988</c:v>
                </c:pt>
                <c:pt idx="28">
                  <c:v>5.8661300000000001</c:v>
                </c:pt>
                <c:pt idx="29">
                  <c:v>8.503919999999999</c:v>
                </c:pt>
                <c:pt idx="30">
                  <c:v>3.8188900000000006</c:v>
                </c:pt>
                <c:pt idx="31">
                  <c:v>11.614149999999999</c:v>
                </c:pt>
                <c:pt idx="32">
                  <c:v>6.6928999999999998</c:v>
                </c:pt>
                <c:pt idx="33">
                  <c:v>8.9763599999999997</c:v>
                </c:pt>
                <c:pt idx="34">
                  <c:v>7.2440799999999985</c:v>
                </c:pt>
                <c:pt idx="35">
                  <c:v>7.8739999999999997</c:v>
                </c:pt>
                <c:pt idx="36">
                  <c:v>7.36219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7-4A7A-B788-E38C3BB4223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2.00787</c:v>
                </c:pt>
                <c:pt idx="1">
                  <c:v>0.98425000000000007</c:v>
                </c:pt>
                <c:pt idx="2">
                  <c:v>3.6220399999999997</c:v>
                </c:pt>
                <c:pt idx="3">
                  <c:v>1.29921</c:v>
                </c:pt>
                <c:pt idx="4">
                  <c:v>4.6456600000000003</c:v>
                </c:pt>
                <c:pt idx="5">
                  <c:v>1.37795</c:v>
                </c:pt>
                <c:pt idx="6">
                  <c:v>0.23622000000000004</c:v>
                </c:pt>
                <c:pt idx="7">
                  <c:v>2.7952699999999995</c:v>
                </c:pt>
                <c:pt idx="8">
                  <c:v>2.0472400000000004</c:v>
                </c:pt>
                <c:pt idx="9">
                  <c:v>1.2598400000000001</c:v>
                </c:pt>
                <c:pt idx="10">
                  <c:v>0.90551000000000015</c:v>
                </c:pt>
                <c:pt idx="11">
                  <c:v>3.30708</c:v>
                </c:pt>
                <c:pt idx="12">
                  <c:v>1.6535399999999998</c:v>
                </c:pt>
                <c:pt idx="13">
                  <c:v>1.02362</c:v>
                </c:pt>
                <c:pt idx="14">
                  <c:v>1.92913</c:v>
                </c:pt>
                <c:pt idx="15">
                  <c:v>0.7874000000000001</c:v>
                </c:pt>
                <c:pt idx="16">
                  <c:v>2.00787</c:v>
                </c:pt>
                <c:pt idx="17">
                  <c:v>3.2677100000000001</c:v>
                </c:pt>
                <c:pt idx="18">
                  <c:v>5.944869999999999</c:v>
                </c:pt>
                <c:pt idx="19">
                  <c:v>1.1417300000000001</c:v>
                </c:pt>
                <c:pt idx="20">
                  <c:v>2.55905</c:v>
                </c:pt>
                <c:pt idx="21">
                  <c:v>1.4960599999999999</c:v>
                </c:pt>
                <c:pt idx="22">
                  <c:v>3.0708600000000001</c:v>
                </c:pt>
                <c:pt idx="23">
                  <c:v>1.3385800000000001</c:v>
                </c:pt>
                <c:pt idx="24">
                  <c:v>3.8188900000000001</c:v>
                </c:pt>
                <c:pt idx="25">
                  <c:v>2.8346400000000003</c:v>
                </c:pt>
                <c:pt idx="26">
                  <c:v>5.3149600000000001</c:v>
                </c:pt>
                <c:pt idx="27">
                  <c:v>1.5748000000000002</c:v>
                </c:pt>
                <c:pt idx="28">
                  <c:v>2.0866099999999999</c:v>
                </c:pt>
                <c:pt idx="29">
                  <c:v>4.1732199999999997</c:v>
                </c:pt>
                <c:pt idx="30">
                  <c:v>2.95275</c:v>
                </c:pt>
                <c:pt idx="31">
                  <c:v>4.3700700000000001</c:v>
                </c:pt>
                <c:pt idx="32">
                  <c:v>0</c:v>
                </c:pt>
                <c:pt idx="33">
                  <c:v>7.8346300000000006</c:v>
                </c:pt>
                <c:pt idx="34">
                  <c:v>3.7795199999999989</c:v>
                </c:pt>
                <c:pt idx="35">
                  <c:v>0.90551000000000004</c:v>
                </c:pt>
                <c:pt idx="36">
                  <c:v>0.82677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67-4A7A-B788-E38C3BB42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968128"/>
        <c:axId val="508968520"/>
      </c:barChart>
      <c:catAx>
        <c:axId val="50896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8968520"/>
        <c:crosses val="autoZero"/>
        <c:auto val="1"/>
        <c:lblAlgn val="ctr"/>
        <c:lblOffset val="100"/>
        <c:noMultiLvlLbl val="0"/>
      </c:catAx>
      <c:valAx>
        <c:axId val="50896852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89681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Signal Butte FRS - 1,710 ft.</a:t>
            </a:r>
            <a:r>
              <a:rPr lang="en-US" sz="1400" b="0" i="0" u="none" strike="noStrike" baseline="0"/>
              <a:t>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CA75C69-08E1-468A-AF4E-E1B77C7E81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719-430E-8513-8E416AF4EF4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2F7BC5-FB92-4F23-86CE-EFD18CECFB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719-430E-8513-8E416AF4EF4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944DDFA-E1B6-4EE3-94D9-7D10AFB824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719-430E-8513-8E416AF4EF4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64DBFC3-E41D-4829-AE8B-7990FB62E9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719-430E-8513-8E416AF4EF4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4728973-5BB3-41D1-9BD8-9FBED78296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719-430E-8513-8E416AF4EF4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301B8ED-3C05-49DC-8DEB-E8CD213B3F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719-430E-8513-8E416AF4EF4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1.931</c:v>
                </c:pt>
                <c:pt idx="2">
                  <c:v>2.2000000000000002</c:v>
                </c:pt>
                <c:pt idx="3">
                  <c:v>2.6</c:v>
                </c:pt>
                <c:pt idx="4">
                  <c:v>2.76</c:v>
                </c:pt>
                <c:pt idx="5">
                  <c:v>3.11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63</c:v>
                  </c:pt>
                  <c:pt idx="2">
                    <c:v>67</c:v>
                  </c:pt>
                  <c:pt idx="3">
                    <c:v>93</c:v>
                  </c:pt>
                  <c:pt idx="4">
                    <c:v>18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719-430E-8513-8E416AF4EF4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2.09</c:v>
                </c:pt>
                <c:pt idx="2">
                  <c:v>2.37</c:v>
                </c:pt>
                <c:pt idx="3">
                  <c:v>2.63</c:v>
                </c:pt>
                <c:pt idx="4">
                  <c:v>3.79</c:v>
                </c:pt>
                <c:pt idx="5">
                  <c:v>5.0999999999999996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19-430E-8513-8E416AF4E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21576"/>
        <c:axId val="589021968"/>
      </c:scatterChart>
      <c:valAx>
        <c:axId val="5890215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21968"/>
        <c:crosses val="autoZero"/>
        <c:crossBetween val="midCat"/>
      </c:valAx>
      <c:valAx>
        <c:axId val="589021968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21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Signal Butte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26998823942028"/>
                  <c:y val="-5.88378616934814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22</c:v>
                </c:pt>
                <c:pt idx="1">
                  <c:v>32</c:v>
                </c:pt>
                <c:pt idx="2">
                  <c:v>26</c:v>
                </c:pt>
                <c:pt idx="3">
                  <c:v>52</c:v>
                </c:pt>
                <c:pt idx="4">
                  <c:v>43</c:v>
                </c:pt>
                <c:pt idx="5">
                  <c:v>24</c:v>
                </c:pt>
                <c:pt idx="6">
                  <c:v>37</c:v>
                </c:pt>
                <c:pt idx="7">
                  <c:v>22</c:v>
                </c:pt>
                <c:pt idx="8">
                  <c:v>17</c:v>
                </c:pt>
                <c:pt idx="9">
                  <c:v>39</c:v>
                </c:pt>
                <c:pt idx="10">
                  <c:v>29</c:v>
                </c:pt>
                <c:pt idx="11">
                  <c:v>12</c:v>
                </c:pt>
                <c:pt idx="12">
                  <c:v>34</c:v>
                </c:pt>
                <c:pt idx="13">
                  <c:v>19</c:v>
                </c:pt>
                <c:pt idx="14">
                  <c:v>23</c:v>
                </c:pt>
                <c:pt idx="15">
                  <c:v>23</c:v>
                </c:pt>
                <c:pt idx="16">
                  <c:v>43</c:v>
                </c:pt>
                <c:pt idx="17">
                  <c:v>20</c:v>
                </c:pt>
                <c:pt idx="18">
                  <c:v>23</c:v>
                </c:pt>
                <c:pt idx="19">
                  <c:v>28</c:v>
                </c:pt>
                <c:pt idx="20">
                  <c:v>30</c:v>
                </c:pt>
                <c:pt idx="21">
                  <c:v>33</c:v>
                </c:pt>
                <c:pt idx="22">
                  <c:v>23</c:v>
                </c:pt>
                <c:pt idx="23">
                  <c:v>28</c:v>
                </c:pt>
                <c:pt idx="24">
                  <c:v>24</c:v>
                </c:pt>
                <c:pt idx="25">
                  <c:v>19</c:v>
                </c:pt>
                <c:pt idx="26">
                  <c:v>27</c:v>
                </c:pt>
                <c:pt idx="27">
                  <c:v>35</c:v>
                </c:pt>
                <c:pt idx="28">
                  <c:v>35</c:v>
                </c:pt>
                <c:pt idx="29">
                  <c:v>19</c:v>
                </c:pt>
                <c:pt idx="30">
                  <c:v>32</c:v>
                </c:pt>
                <c:pt idx="31">
                  <c:v>24</c:v>
                </c:pt>
                <c:pt idx="32">
                  <c:v>28</c:v>
                </c:pt>
                <c:pt idx="33">
                  <c:v>30</c:v>
                </c:pt>
                <c:pt idx="34">
                  <c:v>31</c:v>
                </c:pt>
                <c:pt idx="35">
                  <c:v>35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2F-42ED-BCC0-89CB3C642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929119"/>
        <c:axId val="1231884591"/>
      </c:barChart>
      <c:catAx>
        <c:axId val="136992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1884591"/>
        <c:crosses val="autoZero"/>
        <c:auto val="1"/>
        <c:lblAlgn val="ctr"/>
        <c:lblOffset val="100"/>
        <c:noMultiLvlLbl val="0"/>
      </c:catAx>
      <c:valAx>
        <c:axId val="123188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992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24.2%22N+111%C2%B035'25.1%22W/@33.44005,-111.5903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7106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20</xdr:col>
      <xdr:colOff>603250</xdr:colOff>
      <xdr:row>31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01AF6D-509F-4690-AA65-888F65302B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005&amp;lon=-111.5903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111</v>
      </c>
      <c r="B4" s="160" t="s">
        <v>112</v>
      </c>
      <c r="C4" s="161"/>
      <c r="D4" s="162"/>
      <c r="O4" s="2">
        <v>1988</v>
      </c>
      <c r="P4" s="155"/>
      <c r="Q4" s="91">
        <f>'1988'!C367</f>
        <v>2.00787</v>
      </c>
    </row>
    <row r="5" spans="1:17" ht="15" customHeight="1" thickBot="1" x14ac:dyDescent="0.3">
      <c r="A5" s="17"/>
      <c r="B5" s="161"/>
      <c r="C5" s="161"/>
      <c r="D5" s="162"/>
      <c r="O5" s="2">
        <v>1989</v>
      </c>
      <c r="P5" s="90">
        <f>'1989'!B367</f>
        <v>4.9999899999999995</v>
      </c>
      <c r="Q5" s="91">
        <f>'1989'!C367</f>
        <v>0.98425000000000007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1990</v>
      </c>
      <c r="P6" s="90">
        <f>'1990'!B367</f>
        <v>7.4803000000000006</v>
      </c>
      <c r="Q6" s="91">
        <f>'1990'!C367</f>
        <v>3.6220399999999997</v>
      </c>
    </row>
    <row r="7" spans="1:17" ht="15.75" thickBot="1" x14ac:dyDescent="0.3">
      <c r="A7" s="17" t="s">
        <v>3</v>
      </c>
      <c r="B7" s="82">
        <f>(D7-B8)/365.25</f>
        <v>37.891854893908281</v>
      </c>
      <c r="C7" s="81" t="s">
        <v>73</v>
      </c>
      <c r="D7" s="80">
        <v>45931</v>
      </c>
      <c r="O7" s="2">
        <v>1991</v>
      </c>
      <c r="P7" s="90">
        <f>'1991'!B367</f>
        <v>7.8739999999999988</v>
      </c>
      <c r="Q7" s="91">
        <f>'1991'!C367</f>
        <v>1.29921</v>
      </c>
    </row>
    <row r="8" spans="1:17" ht="15.75" thickBot="1" x14ac:dyDescent="0.3">
      <c r="A8" s="18" t="s">
        <v>4</v>
      </c>
      <c r="B8" s="19">
        <v>32091</v>
      </c>
      <c r="C8" s="6"/>
      <c r="D8" s="16"/>
      <c r="O8" s="2">
        <v>1992</v>
      </c>
      <c r="P8" s="90">
        <f>'1992'!B367</f>
        <v>16.771620000000002</v>
      </c>
      <c r="Q8" s="91">
        <f>'1992'!C367</f>
        <v>4.6456600000000003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1993</v>
      </c>
      <c r="P9" s="90">
        <f>'1993'!B367</f>
        <v>14.842489999999993</v>
      </c>
      <c r="Q9" s="91">
        <f>'1993'!C367</f>
        <v>1.37795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1994</v>
      </c>
      <c r="P10" s="90">
        <f>'1994'!B367</f>
        <v>7.2834499999999993</v>
      </c>
      <c r="Q10" s="91">
        <f>'1994'!C367</f>
        <v>0.23622000000000004</v>
      </c>
    </row>
    <row r="11" spans="1:17" ht="15.75" thickBot="1" x14ac:dyDescent="0.3">
      <c r="A11" s="17" t="s">
        <v>7</v>
      </c>
      <c r="B11" s="12" t="s">
        <v>79</v>
      </c>
      <c r="C11" s="20">
        <v>33.440049999999999</v>
      </c>
      <c r="D11" s="15"/>
      <c r="O11" s="2">
        <v>1995</v>
      </c>
      <c r="P11" s="90">
        <f>'1995'!B367</f>
        <v>12.165329999999999</v>
      </c>
      <c r="Q11" s="91">
        <f>'1995'!C367</f>
        <v>2.7952699999999995</v>
      </c>
    </row>
    <row r="12" spans="1:17" ht="15.75" thickBot="1" x14ac:dyDescent="0.3">
      <c r="A12" s="17" t="s">
        <v>8</v>
      </c>
      <c r="B12" s="12" t="s">
        <v>80</v>
      </c>
      <c r="C12" s="20">
        <v>-111.59031</v>
      </c>
      <c r="D12" s="15"/>
      <c r="O12" s="2">
        <v>1996</v>
      </c>
      <c r="P12" s="90">
        <f>'1996'!B367</f>
        <v>3.8188900000000001</v>
      </c>
      <c r="Q12" s="91">
        <f>'1996'!C367</f>
        <v>2.0472400000000004</v>
      </c>
    </row>
    <row r="13" spans="1:17" ht="15.75" thickBot="1" x14ac:dyDescent="0.3">
      <c r="A13" s="17" t="s">
        <v>9</v>
      </c>
      <c r="B13" s="12" t="s">
        <v>131</v>
      </c>
      <c r="C13" s="12"/>
      <c r="D13" s="15"/>
      <c r="O13" s="2">
        <v>1997</v>
      </c>
      <c r="P13" s="90">
        <f>'1997'!B367</f>
        <v>4.0944799999999999</v>
      </c>
      <c r="Q13" s="91">
        <f>'1997'!C367</f>
        <v>1.2598400000000001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1998</v>
      </c>
      <c r="P14" s="90">
        <f>'1998'!B367</f>
        <v>9.4881699999999949</v>
      </c>
      <c r="Q14" s="91">
        <f>'1998'!C367</f>
        <v>0.90551000000000015</v>
      </c>
    </row>
    <row r="15" spans="1:17" ht="15.75" thickBot="1" x14ac:dyDescent="0.3">
      <c r="A15" s="83" t="s">
        <v>134</v>
      </c>
      <c r="B15" s="12"/>
      <c r="C15" s="12"/>
      <c r="D15" s="62">
        <f>AVERAGE(P4:P42)</f>
        <v>7.4281605405405413</v>
      </c>
      <c r="O15" s="2">
        <v>1999</v>
      </c>
      <c r="P15" s="90">
        <f>'1999'!B367</f>
        <v>5.7873900000000003</v>
      </c>
      <c r="Q15" s="91">
        <f>'1999'!C367</f>
        <v>3.30708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2000</v>
      </c>
      <c r="P16" s="90">
        <f>'2000'!B367</f>
        <v>4.0157400000000001</v>
      </c>
      <c r="Q16" s="91">
        <f>'2000'!C367</f>
        <v>1.6535399999999998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2001</v>
      </c>
      <c r="P17" s="90">
        <f>'2001'!B367</f>
        <v>9.9999799999999972</v>
      </c>
      <c r="Q17" s="91">
        <f>'2001'!C367</f>
        <v>1.02362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2002</v>
      </c>
      <c r="P18" s="90">
        <f>'2002'!B367</f>
        <v>3.7401499999999994</v>
      </c>
      <c r="Q18" s="91">
        <f>'2002'!C367</f>
        <v>1.92913</v>
      </c>
    </row>
    <row r="19" spans="1:17" ht="15.75" thickBot="1" x14ac:dyDescent="0.3">
      <c r="O19" s="2">
        <v>2003</v>
      </c>
      <c r="P19" s="90">
        <f>'2003'!B367</f>
        <v>4.9212499999999997</v>
      </c>
      <c r="Q19" s="91">
        <f>'2003'!C367</f>
        <v>0.7874000000000001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2004</v>
      </c>
      <c r="P20" s="90">
        <f>'2004'!B367</f>
        <v>7.2834499999999993</v>
      </c>
      <c r="Q20" s="91">
        <f>'2004'!C367</f>
        <v>2.00787</v>
      </c>
    </row>
    <row r="21" spans="1:17" ht="15.75" thickBot="1" x14ac:dyDescent="0.3">
      <c r="A21" s="32" t="s">
        <v>55</v>
      </c>
      <c r="B21" s="33"/>
      <c r="C21" s="33"/>
      <c r="D21" s="34"/>
      <c r="O21" s="2">
        <v>2005</v>
      </c>
      <c r="P21" s="90">
        <f>'2005'!B367</f>
        <v>12.519659999999995</v>
      </c>
      <c r="Q21" s="91">
        <f>'2005'!C367</f>
        <v>3.2677100000000001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2006</v>
      </c>
      <c r="P22" s="90">
        <f>'2006'!B367</f>
        <v>8.3070699999999977</v>
      </c>
      <c r="Q22" s="91">
        <f>'2006'!C367</f>
        <v>5.944869999999999</v>
      </c>
    </row>
    <row r="23" spans="1:17" ht="15.75" thickBot="1" x14ac:dyDescent="0.3">
      <c r="O23" s="2">
        <v>2007</v>
      </c>
      <c r="P23" s="90">
        <f>'2007'!B367</f>
        <v>3.2283399999999998</v>
      </c>
      <c r="Q23" s="91">
        <f>'2007'!C367</f>
        <v>1.1417300000000001</v>
      </c>
    </row>
    <row r="24" spans="1:17" ht="15.75" thickBot="1" x14ac:dyDescent="0.3">
      <c r="A24" s="38" t="s">
        <v>54</v>
      </c>
      <c r="B24" s="54"/>
      <c r="C24" s="54"/>
      <c r="D24" s="39"/>
      <c r="O24" s="2">
        <v>2008</v>
      </c>
      <c r="P24" s="90">
        <f>'2008'!B367</f>
        <v>8.188959999999998</v>
      </c>
      <c r="Q24" s="91">
        <f>'2008'!C367</f>
        <v>2.55905</v>
      </c>
    </row>
    <row r="25" spans="1:17" ht="15.75" thickBot="1" x14ac:dyDescent="0.3">
      <c r="A25" s="40"/>
      <c r="B25" s="40" t="s">
        <v>51</v>
      </c>
      <c r="C25" s="55">
        <v>45</v>
      </c>
      <c r="D25" s="57"/>
      <c r="O25" s="2">
        <v>2009</v>
      </c>
      <c r="P25" s="90">
        <f>'2009'!B367</f>
        <v>5.4330600000000002</v>
      </c>
      <c r="Q25" s="91">
        <f>'2009'!C367</f>
        <v>1.4960599999999999</v>
      </c>
    </row>
    <row r="26" spans="1:17" ht="15.75" thickBot="1" x14ac:dyDescent="0.3">
      <c r="A26" s="40"/>
      <c r="B26" s="40" t="s">
        <v>52</v>
      </c>
      <c r="C26" s="55">
        <v>6</v>
      </c>
      <c r="D26" s="57"/>
      <c r="O26" s="2">
        <v>2010</v>
      </c>
      <c r="P26" s="90">
        <f>'2010'!B367</f>
        <v>9.7243899999999961</v>
      </c>
      <c r="Q26" s="91">
        <f>'2010'!C367</f>
        <v>3.0708600000000001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2011</v>
      </c>
      <c r="P27" s="90">
        <f>'2011'!B367</f>
        <v>4.6456599999999995</v>
      </c>
      <c r="Q27" s="91">
        <f>'2011'!C367</f>
        <v>1.3385800000000001</v>
      </c>
    </row>
    <row r="28" spans="1:17" ht="15.75" thickBot="1" x14ac:dyDescent="0.3">
      <c r="O28" s="2">
        <v>2012</v>
      </c>
      <c r="P28" s="90">
        <f>'2012'!B367</f>
        <v>7.480299999999998</v>
      </c>
      <c r="Q28" s="91">
        <f>'2012'!C367</f>
        <v>3.8188900000000001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2013</v>
      </c>
      <c r="P29" s="90">
        <f>'2013'!B367</f>
        <v>7.5590399999999995</v>
      </c>
      <c r="Q29" s="91">
        <f>'2013'!C367</f>
        <v>2.8346400000000003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2014</v>
      </c>
      <c r="P30" s="90">
        <f>'2014'!B367</f>
        <v>9.5668799999999994</v>
      </c>
      <c r="Q30" s="91">
        <f>'2014'!C367</f>
        <v>5.3149600000000001</v>
      </c>
    </row>
    <row r="31" spans="1:17" ht="15.75" thickBot="1" x14ac:dyDescent="0.3">
      <c r="A31" s="44" t="s">
        <v>18</v>
      </c>
      <c r="B31" s="45">
        <f>FREQ!$B$42</f>
        <v>0.83</v>
      </c>
      <c r="C31" s="153">
        <f>FREQ!$C$42</f>
        <v>38950</v>
      </c>
      <c r="D31" s="46">
        <v>10</v>
      </c>
      <c r="O31" s="2">
        <v>2015</v>
      </c>
      <c r="P31" s="90">
        <f>'2015'!B367</f>
        <v>5.6692799999999988</v>
      </c>
      <c r="Q31" s="91">
        <f>'2015'!C367</f>
        <v>1.5748000000000002</v>
      </c>
    </row>
    <row r="32" spans="1:17" ht="15.75" thickBot="1" x14ac:dyDescent="0.3">
      <c r="A32" s="44" t="s">
        <v>19</v>
      </c>
      <c r="B32" s="45">
        <f>FREQ!$D$42</f>
        <v>1.931</v>
      </c>
      <c r="C32" s="153">
        <f>FREQ!$E$42</f>
        <v>43731</v>
      </c>
      <c r="D32" s="46">
        <v>63</v>
      </c>
      <c r="O32" s="2">
        <v>2016</v>
      </c>
      <c r="P32" s="90">
        <f>'2016'!B367</f>
        <v>5.8661300000000001</v>
      </c>
      <c r="Q32" s="91">
        <f>'2016'!C367</f>
        <v>2.0866099999999999</v>
      </c>
    </row>
    <row r="33" spans="1:17" ht="15.75" thickBot="1" x14ac:dyDescent="0.3">
      <c r="A33" s="44" t="s">
        <v>20</v>
      </c>
      <c r="B33" s="45">
        <f>FREQ!$F$42</f>
        <v>2.2000000000000002</v>
      </c>
      <c r="C33" s="153">
        <f>FREQ!$G$42</f>
        <v>43731</v>
      </c>
      <c r="D33" s="46">
        <v>67</v>
      </c>
      <c r="O33" s="2">
        <v>2017</v>
      </c>
      <c r="P33" s="90">
        <f>'2017'!B367</f>
        <v>8.503919999999999</v>
      </c>
      <c r="Q33" s="91">
        <f>'2017'!C367</f>
        <v>4.1732199999999997</v>
      </c>
    </row>
    <row r="34" spans="1:17" ht="15.75" customHeight="1" thickBot="1" x14ac:dyDescent="0.3">
      <c r="A34" s="44" t="s">
        <v>21</v>
      </c>
      <c r="B34" s="45">
        <f>FREQ!$H$42</f>
        <v>2.6</v>
      </c>
      <c r="C34" s="153">
        <f>FREQ!$I$42</f>
        <v>43731</v>
      </c>
      <c r="D34" s="46">
        <v>93</v>
      </c>
      <c r="O34" s="2">
        <v>2018</v>
      </c>
      <c r="P34" s="90">
        <f>'2018'!B367</f>
        <v>3.8188900000000006</v>
      </c>
      <c r="Q34" s="91">
        <f>'2018'!C367</f>
        <v>2.95275</v>
      </c>
    </row>
    <row r="35" spans="1:17" ht="15.75" thickBot="1" x14ac:dyDescent="0.3">
      <c r="A35" s="44" t="s">
        <v>22</v>
      </c>
      <c r="B35" s="45">
        <f>FREQ!$J$42</f>
        <v>2.76</v>
      </c>
      <c r="C35" s="153">
        <f>FREQ!$K$42</f>
        <v>41890</v>
      </c>
      <c r="D35" s="46">
        <v>18</v>
      </c>
      <c r="O35" s="2">
        <v>2019</v>
      </c>
      <c r="P35" s="90">
        <f>'2019'!B367</f>
        <v>11.614149999999999</v>
      </c>
      <c r="Q35" s="91">
        <f>'2019'!C367</f>
        <v>4.3700700000000001</v>
      </c>
    </row>
    <row r="36" spans="1:17" ht="15.75" thickBot="1" x14ac:dyDescent="0.3">
      <c r="A36" s="47" t="s">
        <v>23</v>
      </c>
      <c r="B36" s="48">
        <f>FREQ!$L$42</f>
        <v>3.11</v>
      </c>
      <c r="C36" s="154">
        <f>FREQ!$M$42</f>
        <v>44421</v>
      </c>
      <c r="D36" s="49">
        <v>10</v>
      </c>
      <c r="O36" s="2">
        <v>2020</v>
      </c>
      <c r="P36" s="90">
        <f>'2020'!B367</f>
        <v>6.6928999999999998</v>
      </c>
      <c r="Q36" s="91">
        <f>'2020'!C367</f>
        <v>0</v>
      </c>
    </row>
    <row r="37" spans="1:17" ht="15.75" thickBot="1" x14ac:dyDescent="0.3">
      <c r="O37" s="2">
        <v>2021</v>
      </c>
      <c r="P37" s="90">
        <f>'2021'!B367</f>
        <v>8.9763599999999997</v>
      </c>
      <c r="Q37" s="91">
        <f>'2021'!C367</f>
        <v>7.8346300000000006</v>
      </c>
    </row>
    <row r="38" spans="1:17" ht="16.5" thickBot="1" x14ac:dyDescent="0.3">
      <c r="A38" s="168" t="s">
        <v>72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2022</v>
      </c>
      <c r="P38" s="90">
        <f>'2022'!B367</f>
        <v>7.2440799999999985</v>
      </c>
      <c r="Q38" s="91">
        <f>'2022'!C367</f>
        <v>3.7795199999999989</v>
      </c>
    </row>
    <row r="39" spans="1:17" ht="15.75" thickBot="1" x14ac:dyDescent="0.3">
      <c r="O39" s="2">
        <v>2023</v>
      </c>
      <c r="P39" s="90">
        <f>'2023'!B367</f>
        <v>7.8739999999999997</v>
      </c>
      <c r="Q39" s="91">
        <f>'2023'!C367</f>
        <v>0.90551000000000004</v>
      </c>
    </row>
    <row r="40" spans="1:17" ht="15.75" thickBot="1" x14ac:dyDescent="0.3">
      <c r="O40" s="2">
        <v>2024</v>
      </c>
      <c r="P40" s="90">
        <f>'2024'!B367</f>
        <v>7.36219</v>
      </c>
      <c r="Q40" s="91">
        <f>'2024'!C367</f>
        <v>0.82677</v>
      </c>
    </row>
    <row r="41" spans="1:17" ht="15" customHeight="1" thickBot="1" x14ac:dyDescent="0.3">
      <c r="O41" s="2">
        <v>2025</v>
      </c>
      <c r="P41" s="90">
        <f>'2024'!B368</f>
        <v>0</v>
      </c>
      <c r="Q41" s="91">
        <f>'2024'!C368</f>
        <v>0</v>
      </c>
    </row>
    <row r="42" spans="1:17" ht="15.75" thickBot="1" x14ac:dyDescent="0.3">
      <c r="O42" s="2">
        <v>2026</v>
      </c>
      <c r="P42" s="90"/>
      <c r="Q42" s="91"/>
    </row>
    <row r="43" spans="1:17" x14ac:dyDescent="0.25">
      <c r="O43" s="165" t="s">
        <v>130</v>
      </c>
      <c r="P43" s="166"/>
      <c r="Q43" s="166"/>
    </row>
    <row r="44" spans="1:17" x14ac:dyDescent="0.25">
      <c r="O44" s="167"/>
      <c r="P44" s="167"/>
      <c r="Q44" s="167"/>
    </row>
  </sheetData>
  <sheetProtection algorithmName="SHA-512" hashValue="PXUH7WoDqYsJRbXsm/ilk/ssoTbBrus7ppjc3pJsXsawir2v3K6wLw2xVzeQ4AfG+WxcHghI+d4miQ4MXWzSnw==" saltValue="EAkVcXSWJT+1UAniLxYeR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3:Q4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0.31496000000000002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0.78739999999999999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1.10236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7.8740000000000004E-2</v>
      </c>
      <c r="K35" s="71">
        <f t="shared" ref="K35" ca="1" si="2">SUM(K4:K34)</f>
        <v>3.9370000000000002E-2</v>
      </c>
      <c r="L35" s="71">
        <f t="shared" ref="L35" ca="1" si="3">SUM(L4:L34)</f>
        <v>0.78739999999999999</v>
      </c>
      <c r="M35" s="71">
        <f t="shared" ref="M35" ca="1" si="4">SUM(M4:M34)</f>
        <v>1.4960599999999999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1.2204699999999999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1.3385799999999999</v>
      </c>
      <c r="K36" s="73">
        <f t="shared" ca="1" si="5"/>
        <v>1.3779499999999998</v>
      </c>
      <c r="L36" s="73">
        <f t="shared" ca="1" si="5"/>
        <v>2.1653499999999997</v>
      </c>
      <c r="M36" s="73">
        <f t="shared" ca="1" si="5"/>
        <v>3.6614099999999996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0.31496000000000002</v>
      </c>
      <c r="M37" s="73">
        <f t="shared" ca="1" si="6"/>
        <v>0.78739999999999999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0.78739999999999999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1.4960599999999999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2.3228299999999997</v>
      </c>
    </row>
    <row r="43" spans="1:22" ht="15.75" x14ac:dyDescent="0.25">
      <c r="A43" s="75" t="s">
        <v>70</v>
      </c>
      <c r="B43" s="76"/>
      <c r="C43" s="76"/>
      <c r="D43" s="77">
        <f ca="1">M36</f>
        <v>3.6614099999999996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0.49290937911441018</v>
      </c>
    </row>
    <row r="45" spans="1:22" ht="15.75" x14ac:dyDescent="0.25">
      <c r="A45" s="75" t="s">
        <v>48</v>
      </c>
      <c r="B45" s="76"/>
      <c r="C45" s="76"/>
      <c r="D45" s="79">
        <f ca="1">SUM(B38:M38)</f>
        <v>21</v>
      </c>
    </row>
    <row r="47" spans="1:22" ht="15.75" x14ac:dyDescent="0.25">
      <c r="A47" s="168" t="s">
        <v>72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9"/>
  <sheetViews>
    <sheetView workbookViewId="0">
      <selection activeCell="N13" sqref="N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0.28515625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49">
        <v>79500</v>
      </c>
      <c r="B2" s="150">
        <v>45668.5</v>
      </c>
      <c r="C2" s="149" t="s">
        <v>135</v>
      </c>
      <c r="D2" s="150">
        <v>45670.5</v>
      </c>
      <c r="E2" s="149" t="s">
        <v>135</v>
      </c>
      <c r="F2" s="151">
        <f>D2-B2</f>
        <v>2</v>
      </c>
      <c r="G2" s="152" t="s">
        <v>136</v>
      </c>
      <c r="H2" s="152" t="s">
        <v>85</v>
      </c>
      <c r="I2" s="149">
        <v>1</v>
      </c>
    </row>
    <row r="3" spans="1:9" x14ac:dyDescent="0.25">
      <c r="A3" s="143">
        <v>79500</v>
      </c>
      <c r="B3" s="144">
        <v>44614.5</v>
      </c>
      <c r="C3" s="143">
        <v>74</v>
      </c>
      <c r="D3" s="144">
        <v>44616.5</v>
      </c>
      <c r="E3" s="143" t="s">
        <v>122</v>
      </c>
      <c r="F3" s="145">
        <f>D3-B3</f>
        <v>2</v>
      </c>
      <c r="G3" s="146" t="s">
        <v>98</v>
      </c>
      <c r="H3" s="146" t="s">
        <v>129</v>
      </c>
      <c r="I3" s="143">
        <v>3</v>
      </c>
    </row>
    <row r="4" spans="1:9" x14ac:dyDescent="0.25">
      <c r="A4" s="149">
        <v>79500</v>
      </c>
      <c r="B4" s="150">
        <v>44376</v>
      </c>
      <c r="C4" s="149">
        <v>30</v>
      </c>
      <c r="D4" s="150">
        <v>44385.513888888891</v>
      </c>
      <c r="E4" s="149">
        <v>30</v>
      </c>
      <c r="F4" s="151">
        <v>0</v>
      </c>
      <c r="G4" s="152" t="s">
        <v>127</v>
      </c>
      <c r="H4" s="152" t="s">
        <v>85</v>
      </c>
      <c r="I4" s="149">
        <v>1</v>
      </c>
    </row>
    <row r="5" spans="1:9" x14ac:dyDescent="0.25">
      <c r="A5" s="143">
        <v>79500</v>
      </c>
      <c r="B5" s="144">
        <v>44220.5</v>
      </c>
      <c r="C5" s="143">
        <v>11</v>
      </c>
      <c r="D5" s="144">
        <v>44222.5</v>
      </c>
      <c r="E5" s="143" t="s">
        <v>122</v>
      </c>
      <c r="F5" s="145">
        <f>D5-B5</f>
        <v>2</v>
      </c>
      <c r="G5" s="146" t="s">
        <v>82</v>
      </c>
      <c r="H5" s="146" t="s">
        <v>126</v>
      </c>
      <c r="I5" s="143">
        <v>3</v>
      </c>
    </row>
    <row r="6" spans="1:9" x14ac:dyDescent="0.25">
      <c r="A6" s="21">
        <v>79500</v>
      </c>
      <c r="B6" s="22">
        <v>43801.25</v>
      </c>
      <c r="C6" s="21">
        <v>63</v>
      </c>
      <c r="D6" s="22">
        <v>43804.75</v>
      </c>
      <c r="E6" s="21">
        <v>63</v>
      </c>
      <c r="F6" s="23">
        <f>D6-B6</f>
        <v>3.5</v>
      </c>
      <c r="G6" s="24" t="s">
        <v>95</v>
      </c>
      <c r="H6" s="24" t="s">
        <v>85</v>
      </c>
      <c r="I6" s="21">
        <v>1</v>
      </c>
    </row>
    <row r="7" spans="1:9" x14ac:dyDescent="0.25">
      <c r="A7" s="143">
        <v>79500</v>
      </c>
      <c r="B7" s="144">
        <v>43374</v>
      </c>
      <c r="C7" s="143">
        <v>0</v>
      </c>
      <c r="D7" s="144">
        <v>43376</v>
      </c>
      <c r="E7" s="143" t="s">
        <v>122</v>
      </c>
      <c r="F7" s="145">
        <f>D7-B7</f>
        <v>2</v>
      </c>
      <c r="G7" s="146" t="s">
        <v>89</v>
      </c>
      <c r="H7" s="104" t="s">
        <v>123</v>
      </c>
      <c r="I7" s="143">
        <v>3</v>
      </c>
    </row>
    <row r="8" spans="1:9" x14ac:dyDescent="0.25">
      <c r="A8" s="101">
        <v>79500</v>
      </c>
      <c r="B8" s="102">
        <v>42137.5</v>
      </c>
      <c r="C8" s="101">
        <v>0</v>
      </c>
      <c r="D8" s="102">
        <v>42139.5</v>
      </c>
      <c r="E8" s="101" t="s">
        <v>122</v>
      </c>
      <c r="F8" s="103">
        <v>2</v>
      </c>
      <c r="G8" s="104" t="s">
        <v>82</v>
      </c>
      <c r="H8" s="104" t="s">
        <v>83</v>
      </c>
      <c r="I8" s="101">
        <v>3</v>
      </c>
    </row>
    <row r="9" spans="1:9" x14ac:dyDescent="0.25">
      <c r="A9" s="21">
        <v>79500</v>
      </c>
      <c r="B9" s="22">
        <v>41124.609027777798</v>
      </c>
      <c r="C9" s="21">
        <v>126</v>
      </c>
      <c r="D9" s="22">
        <v>41127.111111111102</v>
      </c>
      <c r="E9" s="21">
        <v>126</v>
      </c>
      <c r="F9" s="23">
        <v>2.5</v>
      </c>
      <c r="G9" s="24" t="s">
        <v>84</v>
      </c>
      <c r="H9" s="24" t="s">
        <v>85</v>
      </c>
      <c r="I9" s="21">
        <v>1</v>
      </c>
    </row>
    <row r="10" spans="1:9" x14ac:dyDescent="0.25">
      <c r="A10" s="21">
        <v>79500</v>
      </c>
      <c r="B10" s="22">
        <v>40773.628472222197</v>
      </c>
      <c r="C10" s="21">
        <v>97</v>
      </c>
      <c r="D10" s="22">
        <v>40777.719444444403</v>
      </c>
      <c r="E10" s="21">
        <v>109</v>
      </c>
      <c r="F10" s="23">
        <v>4.09</v>
      </c>
      <c r="G10" s="24" t="s">
        <v>86</v>
      </c>
      <c r="H10" s="24" t="s">
        <v>87</v>
      </c>
      <c r="I10" s="21">
        <v>1</v>
      </c>
    </row>
    <row r="11" spans="1:9" x14ac:dyDescent="0.25">
      <c r="A11" s="21">
        <v>79500</v>
      </c>
      <c r="B11" s="22">
        <v>40223.520138888904</v>
      </c>
      <c r="C11" s="21">
        <v>354</v>
      </c>
      <c r="D11" s="22">
        <v>40226.270138888904</v>
      </c>
      <c r="E11" s="21">
        <v>354</v>
      </c>
      <c r="F11" s="23">
        <v>2.75</v>
      </c>
      <c r="G11" s="24" t="s">
        <v>84</v>
      </c>
      <c r="H11" s="24" t="s">
        <v>85</v>
      </c>
      <c r="I11" s="21">
        <v>1</v>
      </c>
    </row>
    <row r="12" spans="1:9" x14ac:dyDescent="0.25">
      <c r="A12" s="21">
        <v>79500</v>
      </c>
      <c r="B12" s="22">
        <v>40220.936111111099</v>
      </c>
      <c r="C12" s="21">
        <v>113</v>
      </c>
      <c r="D12" s="22">
        <v>40225.367361111101</v>
      </c>
      <c r="E12" s="21">
        <v>113</v>
      </c>
      <c r="F12" s="23">
        <v>4.43</v>
      </c>
      <c r="G12" s="24" t="s">
        <v>84</v>
      </c>
      <c r="H12" s="24" t="s">
        <v>85</v>
      </c>
      <c r="I12" s="21">
        <v>1</v>
      </c>
    </row>
    <row r="13" spans="1:9" x14ac:dyDescent="0.25">
      <c r="A13" s="21">
        <v>79500</v>
      </c>
      <c r="B13" s="22">
        <v>39969.184027777803</v>
      </c>
      <c r="C13" s="21">
        <v>112</v>
      </c>
      <c r="D13" s="22">
        <v>39972.184027777803</v>
      </c>
      <c r="E13" s="21">
        <v>112</v>
      </c>
      <c r="F13" s="23">
        <v>3</v>
      </c>
      <c r="G13" s="24" t="s">
        <v>84</v>
      </c>
      <c r="H13" s="24" t="s">
        <v>85</v>
      </c>
      <c r="I13" s="21">
        <v>1</v>
      </c>
    </row>
    <row r="14" spans="1:9" x14ac:dyDescent="0.25">
      <c r="A14" s="101">
        <v>79500</v>
      </c>
      <c r="B14" s="102">
        <v>39851.673611111102</v>
      </c>
      <c r="C14" s="101">
        <v>53</v>
      </c>
      <c r="D14" s="102">
        <v>39854.4194444444</v>
      </c>
      <c r="E14" s="101">
        <v>77</v>
      </c>
      <c r="F14" s="103">
        <v>2.75</v>
      </c>
      <c r="G14" s="104" t="s">
        <v>82</v>
      </c>
      <c r="H14" s="104" t="s">
        <v>88</v>
      </c>
      <c r="I14" s="101">
        <v>3</v>
      </c>
    </row>
    <row r="15" spans="1:9" x14ac:dyDescent="0.25">
      <c r="A15" s="101">
        <v>79500</v>
      </c>
      <c r="B15" s="102">
        <v>39474.154861111099</v>
      </c>
      <c r="C15" s="101">
        <v>60</v>
      </c>
      <c r="D15" s="102">
        <v>39476.379166666702</v>
      </c>
      <c r="E15" s="101">
        <v>60</v>
      </c>
      <c r="F15" s="103">
        <v>2.2200000000000002</v>
      </c>
      <c r="G15" s="104" t="s">
        <v>89</v>
      </c>
      <c r="H15" s="104" t="s">
        <v>90</v>
      </c>
      <c r="I15" s="101">
        <v>3</v>
      </c>
    </row>
    <row r="16" spans="1:9" x14ac:dyDescent="0.25">
      <c r="A16" s="21">
        <v>79500</v>
      </c>
      <c r="B16" s="22">
        <v>39288.686111111099</v>
      </c>
      <c r="C16" s="21">
        <v>66</v>
      </c>
      <c r="D16" s="22">
        <v>39291.058333333298</v>
      </c>
      <c r="E16" s="21">
        <v>68</v>
      </c>
      <c r="F16" s="23">
        <v>2.37</v>
      </c>
      <c r="G16" s="24" t="s">
        <v>84</v>
      </c>
      <c r="H16" s="24" t="s">
        <v>91</v>
      </c>
      <c r="I16" s="21">
        <v>1</v>
      </c>
    </row>
    <row r="17" spans="1:9" x14ac:dyDescent="0.25">
      <c r="A17" s="21">
        <v>79500</v>
      </c>
      <c r="B17" s="22">
        <v>39074.410416666702</v>
      </c>
      <c r="C17" s="21">
        <v>5</v>
      </c>
      <c r="D17" s="22">
        <v>39077.313888888901</v>
      </c>
      <c r="E17" s="21">
        <v>5</v>
      </c>
      <c r="F17" s="23">
        <v>2.9</v>
      </c>
      <c r="G17" s="24" t="s">
        <v>86</v>
      </c>
      <c r="H17" s="24" t="s">
        <v>85</v>
      </c>
      <c r="I17" s="21">
        <v>1</v>
      </c>
    </row>
    <row r="18" spans="1:9" x14ac:dyDescent="0.25">
      <c r="A18" s="101">
        <v>79500</v>
      </c>
      <c r="B18" s="102">
        <v>38786.909722222197</v>
      </c>
      <c r="C18" s="101">
        <v>8</v>
      </c>
      <c r="D18" s="102">
        <v>38795.414583333302</v>
      </c>
      <c r="E18" s="101">
        <v>58</v>
      </c>
      <c r="F18" s="103">
        <v>8.5</v>
      </c>
      <c r="G18" s="104" t="s">
        <v>92</v>
      </c>
      <c r="H18" s="104" t="s">
        <v>93</v>
      </c>
      <c r="I18" s="101">
        <v>3</v>
      </c>
    </row>
    <row r="19" spans="1:9" x14ac:dyDescent="0.25">
      <c r="A19" s="21">
        <v>79500</v>
      </c>
      <c r="B19" s="22">
        <v>38695.211111111101</v>
      </c>
      <c r="C19" s="21">
        <v>5</v>
      </c>
      <c r="D19" s="22">
        <v>38698.408333333296</v>
      </c>
      <c r="E19" s="21">
        <v>5</v>
      </c>
      <c r="F19" s="23">
        <v>3.2</v>
      </c>
      <c r="G19" s="24" t="s">
        <v>94</v>
      </c>
      <c r="H19" s="24" t="s">
        <v>85</v>
      </c>
      <c r="I19" s="21">
        <v>1</v>
      </c>
    </row>
    <row r="20" spans="1:9" x14ac:dyDescent="0.25">
      <c r="A20" s="21">
        <v>79500</v>
      </c>
      <c r="B20" s="22">
        <v>38003.015277777798</v>
      </c>
      <c r="C20" s="21">
        <v>19</v>
      </c>
      <c r="D20" s="22">
        <v>38006.447222222203</v>
      </c>
      <c r="E20" s="21">
        <v>19</v>
      </c>
      <c r="F20" s="23">
        <v>3.43</v>
      </c>
      <c r="G20" s="24" t="s">
        <v>94</v>
      </c>
      <c r="H20" s="24" t="s">
        <v>85</v>
      </c>
      <c r="I20" s="21">
        <v>1</v>
      </c>
    </row>
    <row r="21" spans="1:9" x14ac:dyDescent="0.25">
      <c r="A21" s="21">
        <v>79500</v>
      </c>
      <c r="B21" s="22">
        <v>37666.295138888898</v>
      </c>
      <c r="C21" s="21">
        <v>55</v>
      </c>
      <c r="D21" s="22">
        <v>37669.079861111102</v>
      </c>
      <c r="E21" s="21">
        <v>55</v>
      </c>
      <c r="F21" s="23">
        <v>2.78</v>
      </c>
      <c r="G21" s="24" t="s">
        <v>95</v>
      </c>
      <c r="H21" s="24" t="s">
        <v>85</v>
      </c>
      <c r="I21" s="21">
        <v>1</v>
      </c>
    </row>
    <row r="22" spans="1:9" x14ac:dyDescent="0.25">
      <c r="A22" s="21">
        <v>79500</v>
      </c>
      <c r="B22" s="22">
        <v>37440.780555555597</v>
      </c>
      <c r="C22" s="21">
        <v>46</v>
      </c>
      <c r="D22" s="22">
        <v>37445.802777777797</v>
      </c>
      <c r="E22" s="21">
        <v>46</v>
      </c>
      <c r="F22" s="23">
        <v>5.0199999999999996</v>
      </c>
      <c r="G22" s="24" t="s">
        <v>95</v>
      </c>
      <c r="H22" s="24" t="s">
        <v>85</v>
      </c>
      <c r="I22" s="21">
        <v>1</v>
      </c>
    </row>
    <row r="23" spans="1:9" x14ac:dyDescent="0.25">
      <c r="A23" s="21">
        <v>79500</v>
      </c>
      <c r="B23" s="22">
        <v>36913.872916666704</v>
      </c>
      <c r="C23" s="21">
        <v>139</v>
      </c>
      <c r="D23" s="22">
        <v>36916.607638888898</v>
      </c>
      <c r="E23" s="21">
        <v>139</v>
      </c>
      <c r="F23" s="23">
        <v>2.73</v>
      </c>
      <c r="G23" s="24" t="s">
        <v>94</v>
      </c>
      <c r="H23" s="24" t="s">
        <v>85</v>
      </c>
      <c r="I23" s="21">
        <v>1</v>
      </c>
    </row>
    <row r="24" spans="1:9" x14ac:dyDescent="0.25">
      <c r="A24" s="21">
        <v>79500</v>
      </c>
      <c r="B24" s="22">
        <v>36742.826388888898</v>
      </c>
      <c r="C24" s="21">
        <v>64</v>
      </c>
      <c r="D24" s="22">
        <v>36745.371527777803</v>
      </c>
      <c r="E24" s="21">
        <v>64</v>
      </c>
      <c r="F24" s="23">
        <v>2.5499999999999998</v>
      </c>
      <c r="G24" s="24" t="s">
        <v>86</v>
      </c>
      <c r="H24" s="24" t="s">
        <v>85</v>
      </c>
      <c r="I24" s="21">
        <v>1</v>
      </c>
    </row>
    <row r="25" spans="1:9" x14ac:dyDescent="0.25">
      <c r="A25" s="101">
        <v>79500</v>
      </c>
      <c r="B25" s="102">
        <v>36590.5</v>
      </c>
      <c r="C25" s="101">
        <v>0</v>
      </c>
      <c r="D25" s="102">
        <v>36592.5</v>
      </c>
      <c r="E25" s="101">
        <v>0</v>
      </c>
      <c r="F25" s="103">
        <v>2</v>
      </c>
      <c r="G25" s="104" t="s">
        <v>89</v>
      </c>
      <c r="H25" s="104" t="s">
        <v>96</v>
      </c>
      <c r="I25" s="101">
        <v>3</v>
      </c>
    </row>
    <row r="26" spans="1:9" x14ac:dyDescent="0.25">
      <c r="A26" s="21">
        <v>79500</v>
      </c>
      <c r="B26" s="22">
        <v>35676.438194444403</v>
      </c>
      <c r="C26" s="21">
        <v>104</v>
      </c>
      <c r="D26" s="22">
        <v>35679.938888888901</v>
      </c>
      <c r="E26" s="21">
        <v>104</v>
      </c>
      <c r="F26" s="105">
        <v>3.5</v>
      </c>
      <c r="G26" s="24" t="s">
        <v>94</v>
      </c>
      <c r="H26" s="24" t="s">
        <v>85</v>
      </c>
      <c r="I26" s="21">
        <v>1</v>
      </c>
    </row>
    <row r="27" spans="1:9" x14ac:dyDescent="0.25">
      <c r="A27" s="21">
        <v>79500</v>
      </c>
      <c r="B27" s="22">
        <v>35231.460416666669</v>
      </c>
      <c r="C27" s="21">
        <v>45</v>
      </c>
      <c r="D27" s="22">
        <v>35234.961111111108</v>
      </c>
      <c r="E27" s="21">
        <v>45</v>
      </c>
      <c r="F27" s="107">
        <f>D27-B27</f>
        <v>3.5006944444394321</v>
      </c>
      <c r="G27" s="24" t="s">
        <v>94</v>
      </c>
      <c r="H27" s="24" t="s">
        <v>85</v>
      </c>
      <c r="I27" s="21">
        <v>1</v>
      </c>
    </row>
    <row r="28" spans="1:9" x14ac:dyDescent="0.25">
      <c r="A28" s="21">
        <v>79500</v>
      </c>
      <c r="B28" s="22">
        <v>35127.961111111108</v>
      </c>
      <c r="C28" s="21">
        <v>40</v>
      </c>
      <c r="D28" s="22">
        <v>35130.461805555555</v>
      </c>
      <c r="E28" s="21">
        <v>40</v>
      </c>
      <c r="F28" s="107">
        <f t="shared" ref="F28:F30" si="0">D28-B28</f>
        <v>2.5006944444467081</v>
      </c>
      <c r="G28" s="24" t="s">
        <v>94</v>
      </c>
      <c r="H28" s="24" t="s">
        <v>85</v>
      </c>
      <c r="I28" s="21">
        <v>1</v>
      </c>
    </row>
    <row r="29" spans="1:9" x14ac:dyDescent="0.25">
      <c r="A29" s="21">
        <v>79500</v>
      </c>
      <c r="B29" s="22">
        <v>34303.134027777778</v>
      </c>
      <c r="C29" s="21">
        <v>108</v>
      </c>
      <c r="D29" s="22">
        <v>34310</v>
      </c>
      <c r="E29" s="21">
        <v>108</v>
      </c>
      <c r="F29" s="107">
        <f t="shared" si="0"/>
        <v>6.8659722222218988</v>
      </c>
      <c r="G29" s="24" t="s">
        <v>98</v>
      </c>
      <c r="H29" s="24" t="s">
        <v>85</v>
      </c>
      <c r="I29" s="21">
        <v>1</v>
      </c>
    </row>
    <row r="30" spans="1:9" x14ac:dyDescent="0.25">
      <c r="A30" s="101">
        <v>79500</v>
      </c>
      <c r="B30" s="102">
        <v>34277.193055555559</v>
      </c>
      <c r="C30" s="101">
        <v>3</v>
      </c>
      <c r="D30" s="102">
        <v>34289</v>
      </c>
      <c r="E30" s="101">
        <v>105</v>
      </c>
      <c r="F30" s="107">
        <f t="shared" si="0"/>
        <v>11.806944444440887</v>
      </c>
      <c r="G30" s="104" t="s">
        <v>94</v>
      </c>
      <c r="H30" s="104" t="s">
        <v>88</v>
      </c>
      <c r="I30" s="101">
        <v>3</v>
      </c>
    </row>
    <row r="31" spans="1:9" x14ac:dyDescent="0.25">
      <c r="A31" s="21"/>
      <c r="B31" s="22"/>
      <c r="C31" s="21"/>
      <c r="D31" s="22"/>
      <c r="E31" s="21"/>
      <c r="F31" s="106">
        <f>SUM(F2:F30)</f>
        <v>98.894305555548925</v>
      </c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I32" s="21"/>
    </row>
    <row r="33" spans="1:9" x14ac:dyDescent="0.25">
      <c r="A33" s="21"/>
      <c r="B33" s="22"/>
      <c r="C33" s="156" t="s">
        <v>132</v>
      </c>
      <c r="D33" s="102"/>
      <c r="E33" s="157">
        <f>Meta_Stats!B7*365.25</f>
        <v>13840</v>
      </c>
      <c r="F33" s="103">
        <f>100-(F31/E33)*100</f>
        <v>99.285445769107312</v>
      </c>
      <c r="G33" s="104" t="s">
        <v>133</v>
      </c>
      <c r="H33" s="24" t="s">
        <v>97</v>
      </c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  <row r="36" spans="1:9" x14ac:dyDescent="0.25">
      <c r="A36" s="21"/>
      <c r="B36" s="22"/>
      <c r="C36" s="21"/>
      <c r="D36" s="22"/>
      <c r="E36" s="21"/>
      <c r="F36" s="23"/>
      <c r="G36" s="24"/>
      <c r="H36" s="24"/>
      <c r="I36" s="21"/>
    </row>
    <row r="37" spans="1:9" x14ac:dyDescent="0.25">
      <c r="A37" s="21"/>
      <c r="B37" s="22"/>
      <c r="C37" s="21"/>
      <c r="D37" s="22"/>
      <c r="E37" s="21"/>
      <c r="F37" s="23"/>
      <c r="G37" s="24"/>
      <c r="H37" s="24"/>
      <c r="I37" s="21"/>
    </row>
    <row r="38" spans="1:9" x14ac:dyDescent="0.25">
      <c r="A38" s="21"/>
      <c r="B38" s="22"/>
      <c r="C38" s="21"/>
      <c r="D38" s="22"/>
      <c r="E38" s="21"/>
      <c r="F38" s="23"/>
      <c r="G38" s="24"/>
      <c r="H38" s="24"/>
      <c r="I38" s="21"/>
    </row>
    <row r="39" spans="1:9" x14ac:dyDescent="0.25">
      <c r="A39" s="21"/>
      <c r="B39" s="22"/>
      <c r="C39" s="21"/>
      <c r="D39" s="22"/>
      <c r="E39" s="21"/>
      <c r="F39" s="23"/>
      <c r="G39" s="24"/>
      <c r="H39" s="24"/>
      <c r="I3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6"/>
  <sheetViews>
    <sheetView zoomScale="80" zoomScaleNormal="80" workbookViewId="0">
      <pane ySplit="2" topLeftCell="A3" activePane="bottomLeft" state="frozen"/>
      <selection pane="bottomLeft" activeCell="P38" sqref="P38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8"/>
      <c r="B1" s="109"/>
      <c r="C1" s="110"/>
      <c r="D1" s="111" t="s">
        <v>100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101</v>
      </c>
      <c r="B2" s="114" t="s">
        <v>102</v>
      </c>
      <c r="C2" s="115" t="s">
        <v>103</v>
      </c>
      <c r="D2" s="114" t="s">
        <v>104</v>
      </c>
      <c r="E2" s="115" t="s">
        <v>103</v>
      </c>
      <c r="F2" s="114" t="s">
        <v>105</v>
      </c>
      <c r="G2" s="115" t="s">
        <v>103</v>
      </c>
      <c r="H2" s="114" t="s">
        <v>106</v>
      </c>
      <c r="I2" s="115" t="s">
        <v>103</v>
      </c>
      <c r="J2" s="114" t="s">
        <v>107</v>
      </c>
      <c r="K2" s="115" t="s">
        <v>103</v>
      </c>
      <c r="L2" s="114" t="s">
        <v>108</v>
      </c>
      <c r="M2" s="115" t="s">
        <v>103</v>
      </c>
      <c r="N2" s="116"/>
      <c r="O2" s="116"/>
      <c r="P2" s="116"/>
    </row>
    <row r="3" spans="1:16" x14ac:dyDescent="0.25">
      <c r="A3" s="113">
        <v>1988</v>
      </c>
      <c r="B3" s="117">
        <v>0.39</v>
      </c>
      <c r="C3" s="158">
        <v>32384</v>
      </c>
      <c r="D3" s="117">
        <v>0.63</v>
      </c>
      <c r="E3" s="158">
        <v>32384</v>
      </c>
      <c r="F3" s="117">
        <v>0.67</v>
      </c>
      <c r="G3" s="158">
        <v>32384</v>
      </c>
      <c r="H3" s="117">
        <v>0.67</v>
      </c>
      <c r="I3" s="158">
        <v>32385</v>
      </c>
      <c r="J3" s="117">
        <v>0.98</v>
      </c>
      <c r="K3" s="158">
        <v>32129</v>
      </c>
      <c r="L3" s="117">
        <v>1.1000000000000001</v>
      </c>
      <c r="M3" s="158">
        <v>32385</v>
      </c>
      <c r="N3" s="116"/>
      <c r="O3" s="116"/>
      <c r="P3" s="116"/>
    </row>
    <row r="4" spans="1:16" x14ac:dyDescent="0.25">
      <c r="A4" s="113">
        <v>1989</v>
      </c>
      <c r="B4" s="118">
        <v>0.35</v>
      </c>
      <c r="C4" s="158">
        <v>32430</v>
      </c>
      <c r="D4" s="118">
        <v>0.43</v>
      </c>
      <c r="E4" s="158">
        <v>32512</v>
      </c>
      <c r="F4" s="118">
        <v>0.67</v>
      </c>
      <c r="G4" s="158">
        <v>32430</v>
      </c>
      <c r="H4" s="118">
        <v>0.87</v>
      </c>
      <c r="I4" s="158">
        <v>32430</v>
      </c>
      <c r="J4" s="118">
        <v>0.91</v>
      </c>
      <c r="K4" s="158">
        <v>32512</v>
      </c>
      <c r="L4" s="118">
        <v>0.91</v>
      </c>
      <c r="M4" s="158">
        <v>32514</v>
      </c>
      <c r="N4" s="116"/>
      <c r="O4" s="116"/>
      <c r="P4" s="116"/>
    </row>
    <row r="5" spans="1:16" x14ac:dyDescent="0.25">
      <c r="A5" s="113">
        <v>1990</v>
      </c>
      <c r="B5" s="118">
        <v>0.55000000000000004</v>
      </c>
      <c r="C5" s="158">
        <v>33119</v>
      </c>
      <c r="D5" s="118">
        <v>0.67</v>
      </c>
      <c r="E5" s="158">
        <v>33099</v>
      </c>
      <c r="F5" s="118">
        <v>0.71</v>
      </c>
      <c r="G5" s="158">
        <v>33099</v>
      </c>
      <c r="H5" s="118">
        <v>0.94</v>
      </c>
      <c r="I5" s="158">
        <v>33099</v>
      </c>
      <c r="J5" s="118">
        <v>1.02</v>
      </c>
      <c r="K5" s="158">
        <v>33100</v>
      </c>
      <c r="L5" s="118">
        <v>1.61</v>
      </c>
      <c r="M5" s="158">
        <v>33099</v>
      </c>
      <c r="N5" s="116"/>
      <c r="O5" s="116"/>
      <c r="P5" s="116"/>
    </row>
    <row r="6" spans="1:16" x14ac:dyDescent="0.25">
      <c r="A6" s="113">
        <v>1991</v>
      </c>
      <c r="B6" s="118">
        <v>0.35</v>
      </c>
      <c r="C6" s="158">
        <v>33484</v>
      </c>
      <c r="D6" s="118">
        <v>0.47</v>
      </c>
      <c r="E6" s="158">
        <v>33484</v>
      </c>
      <c r="F6" s="118">
        <v>0.47</v>
      </c>
      <c r="G6" s="158">
        <v>33297</v>
      </c>
      <c r="H6" s="118">
        <v>0.67</v>
      </c>
      <c r="I6" s="158">
        <v>33297</v>
      </c>
      <c r="J6" s="118">
        <v>1.06</v>
      </c>
      <c r="K6" s="158">
        <v>33297</v>
      </c>
      <c r="L6" s="122">
        <v>1.77</v>
      </c>
      <c r="M6" s="158">
        <v>33300</v>
      </c>
      <c r="N6" s="116"/>
      <c r="O6" s="116"/>
      <c r="P6" s="116"/>
    </row>
    <row r="7" spans="1:16" x14ac:dyDescent="0.25">
      <c r="A7" s="113">
        <v>1992</v>
      </c>
      <c r="B7" s="118">
        <v>0.55000000000000004</v>
      </c>
      <c r="C7" s="158">
        <v>33838</v>
      </c>
      <c r="D7" s="118">
        <v>0.98</v>
      </c>
      <c r="E7" s="158">
        <v>33838</v>
      </c>
      <c r="F7" s="118">
        <v>1.3</v>
      </c>
      <c r="G7" s="158">
        <v>33838</v>
      </c>
      <c r="H7" s="118">
        <v>1.34</v>
      </c>
      <c r="I7" s="158">
        <v>33838</v>
      </c>
      <c r="J7" s="118">
        <v>1.85</v>
      </c>
      <c r="K7" s="158">
        <v>33839</v>
      </c>
      <c r="L7" s="118">
        <v>2.09</v>
      </c>
      <c r="M7" s="158">
        <v>33840</v>
      </c>
      <c r="N7" s="116"/>
      <c r="O7" s="116"/>
      <c r="P7" s="116"/>
    </row>
    <row r="8" spans="1:16" x14ac:dyDescent="0.25">
      <c r="A8" s="113">
        <v>1993</v>
      </c>
      <c r="B8" s="118">
        <v>0.31</v>
      </c>
      <c r="C8" s="158">
        <v>33987</v>
      </c>
      <c r="D8" s="118">
        <v>0.47</v>
      </c>
      <c r="E8" s="158">
        <v>33980</v>
      </c>
      <c r="F8" s="118">
        <v>0.94</v>
      </c>
      <c r="G8" s="158">
        <v>33980</v>
      </c>
      <c r="H8" s="118">
        <v>1.26</v>
      </c>
      <c r="I8" s="158">
        <v>33980</v>
      </c>
      <c r="J8" s="118">
        <v>2.2799999999999998</v>
      </c>
      <c r="K8" s="158">
        <v>33980</v>
      </c>
      <c r="L8" s="118">
        <v>2.52</v>
      </c>
      <c r="M8" s="158">
        <v>33980</v>
      </c>
      <c r="N8" s="116"/>
      <c r="O8" s="116"/>
      <c r="P8" s="116"/>
    </row>
    <row r="9" spans="1:16" x14ac:dyDescent="0.25">
      <c r="A9" s="113">
        <v>1994</v>
      </c>
      <c r="B9" s="118">
        <v>0.35</v>
      </c>
      <c r="C9" s="158">
        <v>34288</v>
      </c>
      <c r="D9" s="118">
        <v>0.35</v>
      </c>
      <c r="E9" s="158">
        <v>34288</v>
      </c>
      <c r="F9" s="118">
        <v>1.06</v>
      </c>
      <c r="G9" s="158">
        <v>34287</v>
      </c>
      <c r="H9" s="118">
        <v>1.5</v>
      </c>
      <c r="I9" s="158">
        <v>34287</v>
      </c>
      <c r="J9" s="118">
        <v>1.85</v>
      </c>
      <c r="K9" s="158">
        <v>34288</v>
      </c>
      <c r="L9" s="118">
        <v>3.03</v>
      </c>
      <c r="M9" s="158">
        <v>34288</v>
      </c>
      <c r="N9" s="116"/>
      <c r="O9" s="116"/>
      <c r="P9" s="116"/>
    </row>
    <row r="10" spans="1:16" x14ac:dyDescent="0.25">
      <c r="A10" s="113">
        <v>1995</v>
      </c>
      <c r="B10" s="118">
        <v>0.43</v>
      </c>
      <c r="C10" s="158">
        <v>34751</v>
      </c>
      <c r="D10" s="118">
        <v>0.47</v>
      </c>
      <c r="E10" s="158">
        <v>34927</v>
      </c>
      <c r="F10" s="118">
        <v>0.59</v>
      </c>
      <c r="G10" s="158">
        <v>34931</v>
      </c>
      <c r="H10" s="118">
        <v>0.91</v>
      </c>
      <c r="I10" s="158">
        <v>34704</v>
      </c>
      <c r="J10" s="118">
        <v>1.42</v>
      </c>
      <c r="K10" s="158">
        <v>34704</v>
      </c>
      <c r="L10" s="118">
        <v>1.57</v>
      </c>
      <c r="M10" s="158">
        <v>34705</v>
      </c>
      <c r="N10" s="116"/>
      <c r="O10" s="116"/>
      <c r="P10" s="116"/>
    </row>
    <row r="11" spans="1:16" x14ac:dyDescent="0.25">
      <c r="A11" s="113">
        <v>1996</v>
      </c>
      <c r="B11" s="118">
        <v>0.39</v>
      </c>
      <c r="C11" s="158">
        <v>35304</v>
      </c>
      <c r="D11" s="118">
        <v>0.55000000000000004</v>
      </c>
      <c r="E11" s="158">
        <v>35304</v>
      </c>
      <c r="F11" s="118">
        <v>0.55000000000000004</v>
      </c>
      <c r="G11" s="158">
        <v>35304</v>
      </c>
      <c r="H11" s="118">
        <v>0.55000000000000004</v>
      </c>
      <c r="I11" s="158">
        <v>35304</v>
      </c>
      <c r="J11" s="118">
        <v>0.55000000000000004</v>
      </c>
      <c r="K11" s="158">
        <v>35305</v>
      </c>
      <c r="L11" s="118">
        <v>0.55000000000000004</v>
      </c>
      <c r="M11" s="158">
        <v>35307</v>
      </c>
      <c r="N11" s="116"/>
      <c r="O11" s="116"/>
      <c r="P11" s="116"/>
    </row>
    <row r="12" spans="1:16" x14ac:dyDescent="0.25">
      <c r="A12" s="113">
        <v>1997</v>
      </c>
      <c r="B12" s="118">
        <v>0.71</v>
      </c>
      <c r="C12" s="158">
        <v>35652</v>
      </c>
      <c r="D12" s="118">
        <v>0.87</v>
      </c>
      <c r="E12" s="158">
        <v>35652</v>
      </c>
      <c r="F12" s="118">
        <v>0.87</v>
      </c>
      <c r="G12" s="158">
        <v>35652</v>
      </c>
      <c r="H12" s="118">
        <v>0.87</v>
      </c>
      <c r="I12" s="158">
        <v>35652</v>
      </c>
      <c r="J12" s="118">
        <v>0.94</v>
      </c>
      <c r="K12" s="158">
        <v>35444</v>
      </c>
      <c r="L12" s="118">
        <v>1.3</v>
      </c>
      <c r="M12" s="158">
        <v>35445</v>
      </c>
      <c r="N12" s="116"/>
      <c r="O12" s="116"/>
      <c r="P12" s="116"/>
    </row>
    <row r="13" spans="1:16" x14ac:dyDescent="0.25">
      <c r="A13" s="113">
        <v>1998</v>
      </c>
      <c r="B13" s="118">
        <v>0.31</v>
      </c>
      <c r="C13" s="158">
        <v>35725</v>
      </c>
      <c r="D13" s="118">
        <v>0.55000000000000004</v>
      </c>
      <c r="E13" s="158">
        <v>35725</v>
      </c>
      <c r="F13" s="118">
        <v>0.71</v>
      </c>
      <c r="G13" s="158">
        <v>35884</v>
      </c>
      <c r="H13" s="118">
        <v>0.75</v>
      </c>
      <c r="I13" s="158">
        <v>35884</v>
      </c>
      <c r="J13" s="118">
        <v>1.18</v>
      </c>
      <c r="K13" s="158">
        <v>35835</v>
      </c>
      <c r="L13" s="118">
        <v>1.18</v>
      </c>
      <c r="M13" s="158">
        <v>35837</v>
      </c>
      <c r="N13" s="116"/>
      <c r="O13" s="116"/>
      <c r="P13" s="116"/>
    </row>
    <row r="14" spans="1:16" x14ac:dyDescent="0.25">
      <c r="A14" s="113">
        <v>1999</v>
      </c>
      <c r="B14" s="118">
        <v>0.39</v>
      </c>
      <c r="C14" s="158">
        <v>36422</v>
      </c>
      <c r="D14" s="118">
        <v>0.47</v>
      </c>
      <c r="E14" s="158">
        <v>36403</v>
      </c>
      <c r="F14" s="118">
        <v>0.47</v>
      </c>
      <c r="G14" s="158">
        <v>36422</v>
      </c>
      <c r="H14" s="118">
        <v>0.55000000000000004</v>
      </c>
      <c r="I14" s="158">
        <v>36422</v>
      </c>
      <c r="J14" s="118">
        <v>0.83</v>
      </c>
      <c r="K14" s="158">
        <v>36252</v>
      </c>
      <c r="L14" s="118">
        <v>0.98</v>
      </c>
      <c r="M14" s="158">
        <v>36254</v>
      </c>
      <c r="N14" s="116"/>
      <c r="O14" s="116"/>
      <c r="P14" s="116"/>
    </row>
    <row r="15" spans="1:16" x14ac:dyDescent="0.25">
      <c r="A15" s="113">
        <v>2000</v>
      </c>
      <c r="B15" s="118">
        <v>0.35</v>
      </c>
      <c r="C15" s="158">
        <v>36745</v>
      </c>
      <c r="D15" s="118">
        <v>0.47</v>
      </c>
      <c r="E15" s="158">
        <v>36745</v>
      </c>
      <c r="F15" s="118">
        <v>0.71</v>
      </c>
      <c r="G15" s="158">
        <v>36591</v>
      </c>
      <c r="H15" s="118">
        <v>1.02</v>
      </c>
      <c r="I15" s="158">
        <v>36591</v>
      </c>
      <c r="J15" s="118">
        <v>1.77</v>
      </c>
      <c r="K15" s="158">
        <v>36591</v>
      </c>
      <c r="L15" s="118">
        <v>2.36</v>
      </c>
      <c r="M15" s="158">
        <v>36592</v>
      </c>
    </row>
    <row r="16" spans="1:16" x14ac:dyDescent="0.25">
      <c r="A16" s="113">
        <v>2001</v>
      </c>
      <c r="B16" s="118">
        <v>0.31</v>
      </c>
      <c r="C16" s="158">
        <v>36820</v>
      </c>
      <c r="D16" s="118">
        <v>0.79</v>
      </c>
      <c r="E16" s="158">
        <v>36826</v>
      </c>
      <c r="F16" s="118">
        <v>1.02</v>
      </c>
      <c r="G16" s="158">
        <v>36826</v>
      </c>
      <c r="H16" s="118">
        <v>1.22</v>
      </c>
      <c r="I16" s="158">
        <v>36826</v>
      </c>
      <c r="J16" s="118">
        <v>1.46</v>
      </c>
      <c r="K16" s="158">
        <v>36827</v>
      </c>
      <c r="L16" s="118">
        <v>1.46</v>
      </c>
      <c r="M16" s="158">
        <v>36829</v>
      </c>
    </row>
    <row r="17" spans="1:13" x14ac:dyDescent="0.25">
      <c r="A17" s="113">
        <v>2002</v>
      </c>
      <c r="B17" s="118">
        <v>0.47</v>
      </c>
      <c r="C17" s="158">
        <v>37460</v>
      </c>
      <c r="D17" s="118">
        <v>0.75</v>
      </c>
      <c r="E17" s="158">
        <v>37460</v>
      </c>
      <c r="F17" s="118">
        <v>0.83</v>
      </c>
      <c r="G17" s="158">
        <v>37460</v>
      </c>
      <c r="H17" s="118">
        <v>0.91</v>
      </c>
      <c r="I17" s="158">
        <v>37229</v>
      </c>
      <c r="J17" s="118">
        <v>1.1399999999999999</v>
      </c>
      <c r="K17" s="158">
        <v>37229</v>
      </c>
      <c r="L17" s="118">
        <v>1.1399999999999999</v>
      </c>
      <c r="M17" s="158">
        <v>37232</v>
      </c>
    </row>
    <row r="18" spans="1:13" x14ac:dyDescent="0.25">
      <c r="A18" s="113">
        <v>2003</v>
      </c>
      <c r="B18" s="118">
        <v>0.31</v>
      </c>
      <c r="C18" s="158">
        <v>37831</v>
      </c>
      <c r="D18" s="118">
        <v>0.39</v>
      </c>
      <c r="E18" s="158">
        <v>37696</v>
      </c>
      <c r="F18" s="118">
        <v>0.63</v>
      </c>
      <c r="G18" s="158">
        <v>37696</v>
      </c>
      <c r="H18" s="118">
        <v>0.67</v>
      </c>
      <c r="I18" s="158">
        <v>37696</v>
      </c>
      <c r="J18" s="118">
        <v>0.98</v>
      </c>
      <c r="K18" s="158">
        <v>37666</v>
      </c>
      <c r="L18" s="118">
        <v>1.02</v>
      </c>
      <c r="M18" s="158">
        <v>37666</v>
      </c>
    </row>
    <row r="19" spans="1:13" x14ac:dyDescent="0.25">
      <c r="A19" s="113">
        <v>2004</v>
      </c>
      <c r="B19" s="118">
        <v>0.47</v>
      </c>
      <c r="C19" s="158">
        <v>38192</v>
      </c>
      <c r="D19" s="118">
        <v>0.59</v>
      </c>
      <c r="E19" s="158">
        <v>38079</v>
      </c>
      <c r="F19" s="118">
        <v>0.94</v>
      </c>
      <c r="G19" s="158">
        <v>38079</v>
      </c>
      <c r="H19" s="118">
        <v>1.18</v>
      </c>
      <c r="I19" s="158">
        <v>38079</v>
      </c>
      <c r="J19" s="118">
        <v>1.61</v>
      </c>
      <c r="K19" s="158">
        <v>38051</v>
      </c>
      <c r="L19" s="118">
        <v>1.61</v>
      </c>
      <c r="M19" s="158">
        <v>38053</v>
      </c>
    </row>
    <row r="20" spans="1:13" x14ac:dyDescent="0.25">
      <c r="A20" s="113">
        <v>2005</v>
      </c>
      <c r="B20" s="118">
        <v>0.47</v>
      </c>
      <c r="C20" s="158">
        <v>38556</v>
      </c>
      <c r="D20" s="118">
        <v>1.06</v>
      </c>
      <c r="E20" s="158">
        <v>38556</v>
      </c>
      <c r="F20" s="118">
        <v>1.3</v>
      </c>
      <c r="G20" s="158">
        <v>38556</v>
      </c>
      <c r="H20" s="118">
        <v>1.3</v>
      </c>
      <c r="I20" s="158">
        <v>38556</v>
      </c>
      <c r="J20" s="118">
        <v>1.46</v>
      </c>
      <c r="K20" s="158">
        <v>38395</v>
      </c>
      <c r="L20" s="118">
        <v>1.85</v>
      </c>
      <c r="M20" s="158">
        <v>38396</v>
      </c>
    </row>
    <row r="21" spans="1:13" x14ac:dyDescent="0.25">
      <c r="A21" s="113">
        <v>2006</v>
      </c>
      <c r="B21" s="118">
        <v>0.83</v>
      </c>
      <c r="C21" s="158">
        <v>38950</v>
      </c>
      <c r="D21" s="118">
        <v>1.93</v>
      </c>
      <c r="E21" s="158">
        <v>38950</v>
      </c>
      <c r="F21" s="118">
        <v>2.09</v>
      </c>
      <c r="G21" s="158">
        <v>38950</v>
      </c>
      <c r="H21" s="118">
        <v>2.09</v>
      </c>
      <c r="I21" s="158">
        <v>38950</v>
      </c>
      <c r="J21" s="118">
        <v>2.09</v>
      </c>
      <c r="K21" s="158">
        <v>38951</v>
      </c>
      <c r="L21" s="118">
        <v>2.36</v>
      </c>
      <c r="M21" s="158">
        <v>38953</v>
      </c>
    </row>
    <row r="22" spans="1:13" x14ac:dyDescent="0.25">
      <c r="A22" s="113">
        <v>2007</v>
      </c>
      <c r="B22" s="118">
        <v>0.39</v>
      </c>
      <c r="C22" s="158">
        <v>39288</v>
      </c>
      <c r="D22" s="118">
        <v>0.47</v>
      </c>
      <c r="E22" s="158">
        <v>39288</v>
      </c>
      <c r="F22" s="118">
        <v>0.47</v>
      </c>
      <c r="G22" s="158">
        <v>39288</v>
      </c>
      <c r="H22" s="118">
        <v>0.47</v>
      </c>
      <c r="I22" s="158">
        <v>39288</v>
      </c>
      <c r="J22" s="118">
        <v>0.51</v>
      </c>
      <c r="K22" s="158">
        <v>39164</v>
      </c>
      <c r="L22" s="118">
        <v>0.63</v>
      </c>
      <c r="M22" s="158">
        <v>39166</v>
      </c>
    </row>
    <row r="23" spans="1:13" x14ac:dyDescent="0.25">
      <c r="A23" s="113">
        <v>2008</v>
      </c>
      <c r="B23" s="118">
        <v>0.35</v>
      </c>
      <c r="C23" s="158">
        <v>39688</v>
      </c>
      <c r="D23" s="118">
        <v>0.43</v>
      </c>
      <c r="E23" s="158">
        <v>39474</v>
      </c>
      <c r="F23" s="118">
        <v>0.79</v>
      </c>
      <c r="G23" s="158">
        <v>39474</v>
      </c>
      <c r="H23" s="118">
        <v>1.1399999999999999</v>
      </c>
      <c r="I23" s="158">
        <v>29247</v>
      </c>
      <c r="J23" s="118">
        <v>1.46</v>
      </c>
      <c r="K23" s="158">
        <v>39475</v>
      </c>
      <c r="L23" s="118">
        <v>1.54</v>
      </c>
      <c r="M23" s="158">
        <v>39475</v>
      </c>
    </row>
    <row r="24" spans="1:13" x14ac:dyDescent="0.25">
      <c r="A24" s="113">
        <v>2009</v>
      </c>
      <c r="B24" s="118">
        <v>0.39</v>
      </c>
      <c r="C24" s="158">
        <v>40061</v>
      </c>
      <c r="D24" s="118">
        <v>0.47</v>
      </c>
      <c r="E24" s="158">
        <v>40061</v>
      </c>
      <c r="F24" s="118">
        <v>0.55000000000000004</v>
      </c>
      <c r="G24" s="158">
        <v>40061</v>
      </c>
      <c r="H24" s="118">
        <v>0.59</v>
      </c>
      <c r="I24" s="158">
        <v>40061</v>
      </c>
      <c r="J24" s="118">
        <v>0.59</v>
      </c>
      <c r="K24" s="158">
        <v>40062</v>
      </c>
      <c r="L24" s="118">
        <v>1.06</v>
      </c>
      <c r="M24" s="158">
        <v>40062</v>
      </c>
    </row>
    <row r="25" spans="1:13" x14ac:dyDescent="0.25">
      <c r="A25" s="113">
        <v>2010</v>
      </c>
      <c r="B25" s="118">
        <v>0.55000000000000004</v>
      </c>
      <c r="C25" s="158">
        <v>40407</v>
      </c>
      <c r="D25" s="118">
        <v>1.1000000000000001</v>
      </c>
      <c r="E25" s="158">
        <v>40407</v>
      </c>
      <c r="F25" s="118">
        <v>1.42</v>
      </c>
      <c r="G25" s="158">
        <v>40407</v>
      </c>
      <c r="H25" s="118">
        <v>1.42</v>
      </c>
      <c r="I25" s="158">
        <v>40407</v>
      </c>
      <c r="J25" s="118">
        <v>1.69</v>
      </c>
      <c r="K25" s="158">
        <v>40199</v>
      </c>
      <c r="L25" s="118">
        <v>3.07</v>
      </c>
      <c r="M25" s="158">
        <v>40199</v>
      </c>
    </row>
    <row r="26" spans="1:13" x14ac:dyDescent="0.25">
      <c r="A26" s="113">
        <v>2011</v>
      </c>
      <c r="B26" s="118">
        <v>0.35</v>
      </c>
      <c r="C26" s="158">
        <v>40773</v>
      </c>
      <c r="D26" s="118">
        <v>0.47</v>
      </c>
      <c r="E26" s="158">
        <v>40773</v>
      </c>
      <c r="F26" s="118">
        <v>0.47</v>
      </c>
      <c r="G26" s="158">
        <v>40773</v>
      </c>
      <c r="H26" s="118">
        <v>0.59</v>
      </c>
      <c r="I26" s="158">
        <v>40541</v>
      </c>
      <c r="J26" s="118">
        <v>0.79</v>
      </c>
      <c r="K26" s="158">
        <v>40542</v>
      </c>
      <c r="L26" s="118">
        <v>0.79</v>
      </c>
      <c r="M26" s="158">
        <v>40542</v>
      </c>
    </row>
    <row r="27" spans="1:13" x14ac:dyDescent="0.25">
      <c r="A27" s="113">
        <v>2012</v>
      </c>
      <c r="B27" s="118">
        <v>0.67</v>
      </c>
      <c r="C27" s="158">
        <v>41104</v>
      </c>
      <c r="D27" s="118">
        <v>0.71</v>
      </c>
      <c r="E27" s="158">
        <v>41104</v>
      </c>
      <c r="F27" s="118">
        <v>1.1000000000000001</v>
      </c>
      <c r="G27" s="158">
        <v>41159</v>
      </c>
      <c r="H27" s="118">
        <v>1.42</v>
      </c>
      <c r="I27" s="158">
        <v>37506</v>
      </c>
      <c r="J27" s="118">
        <v>1.42</v>
      </c>
      <c r="K27" s="158">
        <v>41160</v>
      </c>
      <c r="L27" s="118">
        <v>1.77</v>
      </c>
      <c r="M27" s="158">
        <v>40891</v>
      </c>
    </row>
    <row r="28" spans="1:13" x14ac:dyDescent="0.25">
      <c r="A28" s="113">
        <v>2013</v>
      </c>
      <c r="B28" s="118">
        <v>0.28000000000000003</v>
      </c>
      <c r="C28" s="158">
        <v>41526</v>
      </c>
      <c r="D28" s="118">
        <v>0.55000000000000004</v>
      </c>
      <c r="E28" s="158">
        <v>41526</v>
      </c>
      <c r="F28" s="118">
        <v>0.83</v>
      </c>
      <c r="G28" s="158">
        <v>41516</v>
      </c>
      <c r="H28" s="118">
        <v>0.98</v>
      </c>
      <c r="I28" s="158">
        <v>41516</v>
      </c>
      <c r="J28" s="118">
        <v>1.18</v>
      </c>
      <c r="K28" s="158">
        <v>41301</v>
      </c>
      <c r="L28" s="118">
        <v>1.46</v>
      </c>
      <c r="M28" s="158">
        <v>41301</v>
      </c>
    </row>
    <row r="29" spans="1:13" x14ac:dyDescent="0.25">
      <c r="A29" s="113">
        <v>2014</v>
      </c>
      <c r="B29" s="118">
        <v>0.43</v>
      </c>
      <c r="C29" s="158">
        <v>41890</v>
      </c>
      <c r="D29" s="118">
        <v>0.83</v>
      </c>
      <c r="E29" s="158">
        <v>41890</v>
      </c>
      <c r="F29" s="118">
        <v>1.26</v>
      </c>
      <c r="G29" s="158">
        <v>41890</v>
      </c>
      <c r="H29" s="118">
        <v>2.2400000000000002</v>
      </c>
      <c r="I29" s="158">
        <v>41890</v>
      </c>
      <c r="J29" s="118">
        <v>2.76</v>
      </c>
      <c r="K29" s="158">
        <v>41890</v>
      </c>
      <c r="L29" s="118">
        <v>2.8</v>
      </c>
      <c r="M29" s="158">
        <v>41892</v>
      </c>
    </row>
    <row r="30" spans="1:13" x14ac:dyDescent="0.25">
      <c r="A30" s="113">
        <v>2015</v>
      </c>
      <c r="B30" s="118">
        <v>0.35</v>
      </c>
      <c r="C30" s="158">
        <v>42269</v>
      </c>
      <c r="D30" s="118">
        <v>0.59</v>
      </c>
      <c r="E30" s="158">
        <v>42269</v>
      </c>
      <c r="F30" s="118">
        <v>0.79</v>
      </c>
      <c r="G30" s="158">
        <v>42139</v>
      </c>
      <c r="H30" s="118">
        <v>0.79</v>
      </c>
      <c r="I30" s="158">
        <v>42140</v>
      </c>
      <c r="J30" s="118">
        <v>0.91</v>
      </c>
      <c r="K30" s="158">
        <v>42034</v>
      </c>
      <c r="L30" s="118">
        <v>1.02</v>
      </c>
      <c r="M30" s="158">
        <v>42034</v>
      </c>
    </row>
    <row r="31" spans="1:13" x14ac:dyDescent="0.25">
      <c r="A31" s="113">
        <v>2016</v>
      </c>
      <c r="B31" s="118">
        <v>0.28000000000000003</v>
      </c>
      <c r="C31" s="158">
        <v>42591</v>
      </c>
      <c r="D31" s="118">
        <v>0.59</v>
      </c>
      <c r="E31" s="158">
        <v>42591</v>
      </c>
      <c r="F31" s="118">
        <v>0.59</v>
      </c>
      <c r="G31" s="158">
        <v>42591</v>
      </c>
      <c r="H31" s="118">
        <v>0.59</v>
      </c>
      <c r="I31" s="158">
        <v>42591</v>
      </c>
      <c r="J31" s="118">
        <v>0.79</v>
      </c>
      <c r="K31" s="158">
        <v>42376</v>
      </c>
      <c r="L31" s="118">
        <v>1.57</v>
      </c>
      <c r="M31" s="158">
        <v>42376</v>
      </c>
    </row>
    <row r="32" spans="1:13" x14ac:dyDescent="0.25">
      <c r="A32" s="113">
        <v>2017</v>
      </c>
      <c r="B32" s="118">
        <v>0.43</v>
      </c>
      <c r="C32" s="158">
        <v>42940</v>
      </c>
      <c r="D32" s="118">
        <v>0.75</v>
      </c>
      <c r="E32" s="158">
        <v>42940</v>
      </c>
      <c r="F32" s="118">
        <v>1.42</v>
      </c>
      <c r="G32" s="158">
        <v>42940</v>
      </c>
      <c r="H32" s="118">
        <v>1.54</v>
      </c>
      <c r="I32" s="158">
        <v>42940</v>
      </c>
      <c r="J32" s="118">
        <v>2.48</v>
      </c>
      <c r="K32" s="158">
        <v>42940</v>
      </c>
      <c r="L32" s="118">
        <v>2.6</v>
      </c>
      <c r="M32" s="158">
        <v>42940</v>
      </c>
    </row>
    <row r="33" spans="1:13" x14ac:dyDescent="0.25">
      <c r="A33" s="113">
        <v>2018</v>
      </c>
      <c r="B33" s="118">
        <v>0.47</v>
      </c>
      <c r="C33" s="158">
        <v>43335</v>
      </c>
      <c r="D33" s="118">
        <v>0.75</v>
      </c>
      <c r="E33" s="158">
        <v>43335</v>
      </c>
      <c r="F33" s="118">
        <v>0.75</v>
      </c>
      <c r="G33" s="158">
        <v>43335</v>
      </c>
      <c r="H33" s="118">
        <v>0.75</v>
      </c>
      <c r="I33" s="158">
        <v>43335</v>
      </c>
      <c r="J33" s="118">
        <v>0.87</v>
      </c>
      <c r="K33" s="158">
        <v>43322</v>
      </c>
      <c r="L33" s="118">
        <v>0.98</v>
      </c>
      <c r="M33" s="158">
        <v>43322</v>
      </c>
    </row>
    <row r="34" spans="1:13" x14ac:dyDescent="0.25">
      <c r="A34" s="113">
        <v>2019</v>
      </c>
      <c r="B34" s="118">
        <v>0.75</v>
      </c>
      <c r="C34" s="158">
        <v>43731</v>
      </c>
      <c r="D34" s="118">
        <v>1.931</v>
      </c>
      <c r="E34" s="158">
        <v>43731</v>
      </c>
      <c r="F34" s="118">
        <v>2.2000000000000002</v>
      </c>
      <c r="G34" s="158">
        <v>43731</v>
      </c>
      <c r="H34" s="118">
        <v>2.6</v>
      </c>
      <c r="I34" s="158">
        <v>43731</v>
      </c>
      <c r="J34" s="118">
        <v>2.68</v>
      </c>
      <c r="K34" s="158">
        <v>43731</v>
      </c>
      <c r="L34" s="118">
        <v>2.72</v>
      </c>
      <c r="M34" s="158">
        <v>43731</v>
      </c>
    </row>
    <row r="35" spans="1:13" x14ac:dyDescent="0.25">
      <c r="A35" s="113">
        <v>2020</v>
      </c>
      <c r="B35" s="118">
        <v>0.28000000000000003</v>
      </c>
      <c r="C35" s="158">
        <v>43798</v>
      </c>
      <c r="D35" s="118">
        <v>0.43</v>
      </c>
      <c r="E35" s="158">
        <v>43798</v>
      </c>
      <c r="F35" s="118">
        <v>0.87</v>
      </c>
      <c r="G35" s="158">
        <v>43798</v>
      </c>
      <c r="H35" s="118">
        <v>1.06</v>
      </c>
      <c r="I35" s="158">
        <v>43798</v>
      </c>
      <c r="J35" s="118">
        <v>1.06</v>
      </c>
      <c r="K35" s="158">
        <v>43798</v>
      </c>
      <c r="L35" s="118">
        <v>1.42</v>
      </c>
      <c r="M35" s="158">
        <v>43791</v>
      </c>
    </row>
    <row r="36" spans="1:13" x14ac:dyDescent="0.25">
      <c r="A36" s="113">
        <v>2021</v>
      </c>
      <c r="B36" s="118">
        <v>0.71</v>
      </c>
      <c r="C36" s="158">
        <v>44424</v>
      </c>
      <c r="D36" s="118">
        <v>1.26</v>
      </c>
      <c r="E36" s="158">
        <v>44421</v>
      </c>
      <c r="F36" s="118">
        <v>1.38</v>
      </c>
      <c r="G36" s="158">
        <v>44421</v>
      </c>
      <c r="H36" s="118">
        <v>1.5</v>
      </c>
      <c r="I36" s="158">
        <v>44421</v>
      </c>
      <c r="J36" s="118">
        <v>1.61</v>
      </c>
      <c r="K36" s="158">
        <v>44421</v>
      </c>
      <c r="L36" s="118">
        <v>3.11</v>
      </c>
      <c r="M36" s="158">
        <v>44421</v>
      </c>
    </row>
    <row r="37" spans="1:13" x14ac:dyDescent="0.25">
      <c r="A37" s="113">
        <v>2022</v>
      </c>
      <c r="B37" s="118">
        <v>0.43</v>
      </c>
      <c r="C37" s="158">
        <v>44815</v>
      </c>
      <c r="D37" s="118">
        <v>0.75</v>
      </c>
      <c r="E37" s="158">
        <v>44770</v>
      </c>
      <c r="F37" s="118">
        <v>0.79</v>
      </c>
      <c r="G37" s="158">
        <v>44770</v>
      </c>
      <c r="H37" s="118">
        <v>0.79</v>
      </c>
      <c r="I37" s="158">
        <v>44554</v>
      </c>
      <c r="J37" s="118">
        <v>1.42</v>
      </c>
      <c r="K37" s="158">
        <v>44554</v>
      </c>
      <c r="L37" s="118">
        <v>1.42</v>
      </c>
      <c r="M37" s="158">
        <v>44554</v>
      </c>
    </row>
    <row r="38" spans="1:13" x14ac:dyDescent="0.25">
      <c r="A38" s="113">
        <v>2023</v>
      </c>
      <c r="B38" s="118">
        <v>0.31</v>
      </c>
      <c r="C38" s="158">
        <v>44840</v>
      </c>
      <c r="D38" s="118">
        <v>0.31</v>
      </c>
      <c r="E38" s="158">
        <v>44840</v>
      </c>
      <c r="F38" s="118">
        <v>0.51</v>
      </c>
      <c r="G38" s="158">
        <v>44986</v>
      </c>
      <c r="H38" s="118">
        <v>0.75</v>
      </c>
      <c r="I38" s="158">
        <v>44898</v>
      </c>
      <c r="J38" s="118">
        <v>1.42</v>
      </c>
      <c r="K38" s="158">
        <v>44898</v>
      </c>
      <c r="L38" s="118">
        <v>1.42</v>
      </c>
      <c r="M38" s="158">
        <v>44898</v>
      </c>
    </row>
    <row r="39" spans="1:13" x14ac:dyDescent="0.25">
      <c r="A39" s="113">
        <v>2024</v>
      </c>
      <c r="B39" s="118">
        <v>0.24</v>
      </c>
      <c r="C39" s="158">
        <v>45522</v>
      </c>
      <c r="D39" s="118">
        <v>0.35</v>
      </c>
      <c r="E39" s="158">
        <v>45522</v>
      </c>
      <c r="F39" s="118">
        <v>0.71</v>
      </c>
      <c r="G39" s="158">
        <v>45324</v>
      </c>
      <c r="H39" s="118">
        <v>1.22</v>
      </c>
      <c r="I39" s="158">
        <v>45324</v>
      </c>
      <c r="J39" s="118">
        <v>1.26</v>
      </c>
      <c r="K39" s="158">
        <v>45324</v>
      </c>
      <c r="L39" s="118">
        <v>1.26</v>
      </c>
      <c r="M39" s="158">
        <v>45324</v>
      </c>
    </row>
    <row r="40" spans="1:13" ht="15.75" thickBot="1" x14ac:dyDescent="0.3">
      <c r="A40" s="113">
        <v>2025</v>
      </c>
      <c r="B40" s="119">
        <v>0.28000000000000003</v>
      </c>
      <c r="C40" s="158">
        <v>45901</v>
      </c>
      <c r="D40" s="119">
        <v>0.31</v>
      </c>
      <c r="E40" s="158">
        <v>45901</v>
      </c>
      <c r="F40" s="119">
        <v>0.43</v>
      </c>
      <c r="G40" s="158">
        <v>45926</v>
      </c>
      <c r="H40" s="119">
        <v>0.67</v>
      </c>
      <c r="I40" s="158">
        <v>45926</v>
      </c>
      <c r="J40" s="119">
        <v>0.91</v>
      </c>
      <c r="K40" s="158">
        <v>45927</v>
      </c>
      <c r="L40" s="119">
        <v>0.98</v>
      </c>
      <c r="M40" s="158">
        <v>45929</v>
      </c>
    </row>
    <row r="41" spans="1:13" x14ac:dyDescent="0.25">
      <c r="A41" s="120"/>
      <c r="B41" s="121"/>
      <c r="C41" s="158"/>
      <c r="D41" s="121"/>
      <c r="E41" s="158"/>
      <c r="F41" s="121"/>
      <c r="G41" s="158"/>
      <c r="H41" s="121"/>
      <c r="I41" s="158"/>
      <c r="J41" s="121"/>
      <c r="K41" s="158"/>
      <c r="L41" s="121"/>
      <c r="M41" s="158"/>
    </row>
    <row r="42" spans="1:13" x14ac:dyDescent="0.25">
      <c r="A42" s="113" t="s">
        <v>109</v>
      </c>
      <c r="B42" s="114">
        <f>MAX(B3:B40)</f>
        <v>0.83</v>
      </c>
      <c r="C42" s="159">
        <f>VLOOKUP(MAX($B$3:$B$40), $B$3:$C$40, 2, FALSE)</f>
        <v>38950</v>
      </c>
      <c r="D42" s="114">
        <f>MAX(D3:D40)</f>
        <v>1.931</v>
      </c>
      <c r="E42" s="159">
        <f>VLOOKUP(MAX($D$3:$D$40), $D$3:$E$40, 2, FALSE)</f>
        <v>43731</v>
      </c>
      <c r="F42" s="114">
        <f>MAX(F3:F40)</f>
        <v>2.2000000000000002</v>
      </c>
      <c r="G42" s="159">
        <f>VLOOKUP(MAX($F$3:$F$40), $F$3:$G$40, 2, FALSE)</f>
        <v>43731</v>
      </c>
      <c r="H42" s="114">
        <f>MAX(H3:H40)</f>
        <v>2.6</v>
      </c>
      <c r="I42" s="159">
        <f>VLOOKUP(MAX($H$3:$H$40), $H$3:$I$40, 2, FALSE)</f>
        <v>43731</v>
      </c>
      <c r="J42" s="114">
        <f>MAX(J3:J40)</f>
        <v>2.76</v>
      </c>
      <c r="K42" s="159">
        <f>VLOOKUP(MAX($J$3:$J$40), $J$3:$K$40, 2, FALSE)</f>
        <v>41890</v>
      </c>
      <c r="L42" s="114">
        <f>MAX(L3:L40)</f>
        <v>3.11</v>
      </c>
      <c r="M42" s="159">
        <f>VLOOKUP(MAX($L$3:$L$40), $L$3:$M$40, 2, FALSE)</f>
        <v>44421</v>
      </c>
    </row>
    <row r="44" spans="1:13" x14ac:dyDescent="0.25">
      <c r="A44" s="123" t="s">
        <v>113</v>
      </c>
      <c r="B44" s="124">
        <f>AVERAGE(B3:B39)</f>
        <v>0.43108108108108095</v>
      </c>
      <c r="C44" s="125"/>
      <c r="D44" s="124">
        <f>AVERAGE(D3:D39)</f>
        <v>0.69272972972972968</v>
      </c>
      <c r="E44" s="125"/>
      <c r="F44" s="124">
        <f>AVERAGE(F3:F39)</f>
        <v>0.9035135135135135</v>
      </c>
      <c r="G44" s="125"/>
      <c r="H44" s="124">
        <f>AVERAGE(H3:H39)</f>
        <v>1.0732432432432431</v>
      </c>
      <c r="I44" s="125"/>
      <c r="J44" s="124">
        <f>AVERAGE(J3:J39)</f>
        <v>1.3589189189189188</v>
      </c>
      <c r="K44" s="125"/>
      <c r="L44" s="124">
        <f>AVERAGE(L3:L39)</f>
        <v>1.6500000000000001</v>
      </c>
      <c r="M44" s="126" t="s">
        <v>114</v>
      </c>
    </row>
    <row r="45" spans="1:13" x14ac:dyDescent="0.25">
      <c r="A45" s="127" t="s">
        <v>115</v>
      </c>
      <c r="B45" s="128">
        <f>STDEV(B3:B39)</f>
        <v>0.14479456296928256</v>
      </c>
      <c r="C45" s="129"/>
      <c r="D45" s="128">
        <f>STDEV(D3:D39)</f>
        <v>0.37329632619026282</v>
      </c>
      <c r="E45" s="129"/>
      <c r="F45" s="128">
        <f>STDEV(F3:F39)</f>
        <v>0.41271604588934352</v>
      </c>
      <c r="G45" s="129"/>
      <c r="H45" s="128">
        <f>STDEV(H3:H39)</f>
        <v>0.48603300101750135</v>
      </c>
      <c r="I45" s="129"/>
      <c r="J45" s="128">
        <f>STDEV(J3:J39)</f>
        <v>0.5699404636732962</v>
      </c>
      <c r="K45" s="129"/>
      <c r="L45" s="128">
        <f>STDEV(L3:L39)</f>
        <v>0.71383549303121085</v>
      </c>
      <c r="M45" s="130"/>
    </row>
    <row r="46" spans="1:13" ht="18" x14ac:dyDescent="0.35">
      <c r="A46" s="131" t="s">
        <v>116</v>
      </c>
      <c r="B46" s="132">
        <v>1.26</v>
      </c>
      <c r="C46" s="133"/>
      <c r="D46" s="132">
        <v>2.09</v>
      </c>
      <c r="E46" s="133"/>
      <c r="F46" s="132">
        <v>2.37</v>
      </c>
      <c r="G46" s="133"/>
      <c r="H46" s="132">
        <v>2.63</v>
      </c>
      <c r="I46" s="133"/>
      <c r="J46" s="132">
        <v>3.79</v>
      </c>
      <c r="K46" s="133"/>
      <c r="L46" s="132">
        <v>5.0999999999999996</v>
      </c>
      <c r="M46" s="134" t="s">
        <v>117</v>
      </c>
    </row>
  </sheetData>
  <conditionalFormatting sqref="B14:B40">
    <cfRule type="top10" dxfId="5" priority="6" rank="1"/>
  </conditionalFormatting>
  <conditionalFormatting sqref="D14:D40">
    <cfRule type="top10" dxfId="4" priority="5" rank="1"/>
  </conditionalFormatting>
  <conditionalFormatting sqref="F14:F40">
    <cfRule type="top10" dxfId="3" priority="4" rank="1"/>
  </conditionalFormatting>
  <conditionalFormatting sqref="H14:H40">
    <cfRule type="top10" dxfId="2" priority="3" rank="1"/>
  </conditionalFormatting>
  <conditionalFormatting sqref="J14:J40">
    <cfRule type="top10" dxfId="1" priority="2" rank="1"/>
  </conditionalFormatting>
  <conditionalFormatting sqref="L14:L4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118</v>
      </c>
      <c r="B1" s="170"/>
      <c r="C1" s="170"/>
      <c r="D1" s="170"/>
      <c r="E1" s="170"/>
    </row>
    <row r="2" spans="1:12" ht="18.75" thickBot="1" x14ac:dyDescent="0.4">
      <c r="A2" s="135" t="s">
        <v>119</v>
      </c>
      <c r="B2" s="136" t="s">
        <v>120</v>
      </c>
      <c r="C2" s="136" t="s">
        <v>124</v>
      </c>
      <c r="D2" s="137" t="s">
        <v>125</v>
      </c>
      <c r="E2" s="138" t="s">
        <v>121</v>
      </c>
      <c r="G2" s="120"/>
      <c r="H2" s="120"/>
      <c r="I2" s="120"/>
      <c r="J2" s="120"/>
      <c r="K2" s="120"/>
      <c r="L2" s="120"/>
    </row>
    <row r="3" spans="1:12" x14ac:dyDescent="0.25">
      <c r="A3" s="139">
        <v>0.25</v>
      </c>
      <c r="B3" s="140">
        <f>FREQ!B42</f>
        <v>0.83</v>
      </c>
      <c r="C3" s="147">
        <f>Meta_Stats!D31</f>
        <v>10</v>
      </c>
      <c r="D3" s="141">
        <f>LOG(C3)</f>
        <v>1</v>
      </c>
      <c r="E3" s="142">
        <f>FREQ!B46</f>
        <v>1.26</v>
      </c>
    </row>
    <row r="4" spans="1:12" x14ac:dyDescent="0.25">
      <c r="A4" s="139">
        <v>1</v>
      </c>
      <c r="B4" s="140">
        <f>FREQ!D42</f>
        <v>1.931</v>
      </c>
      <c r="C4" s="147">
        <f>Meta_Stats!D32</f>
        <v>63</v>
      </c>
      <c r="D4" s="141">
        <f t="shared" ref="D4:D8" si="0">LOG(C4)</f>
        <v>1.7993405494535817</v>
      </c>
      <c r="E4" s="142">
        <f>FREQ!D46</f>
        <v>2.09</v>
      </c>
    </row>
    <row r="5" spans="1:12" x14ac:dyDescent="0.25">
      <c r="A5" s="139">
        <v>3</v>
      </c>
      <c r="B5" s="140">
        <f>FREQ!F42</f>
        <v>2.2000000000000002</v>
      </c>
      <c r="C5" s="147">
        <f>Meta_Stats!D33</f>
        <v>67</v>
      </c>
      <c r="D5" s="141">
        <f t="shared" si="0"/>
        <v>1.8260748027008264</v>
      </c>
      <c r="E5" s="142">
        <f>FREQ!F46</f>
        <v>2.37</v>
      </c>
    </row>
    <row r="6" spans="1:12" x14ac:dyDescent="0.25">
      <c r="A6" s="139">
        <v>6</v>
      </c>
      <c r="B6" s="140">
        <f>FREQ!H42</f>
        <v>2.6</v>
      </c>
      <c r="C6" s="147">
        <f>Meta_Stats!D34</f>
        <v>93</v>
      </c>
      <c r="D6" s="141">
        <f t="shared" si="0"/>
        <v>1.968482948553935</v>
      </c>
      <c r="E6" s="142">
        <f>FREQ!H46</f>
        <v>2.63</v>
      </c>
    </row>
    <row r="7" spans="1:12" x14ac:dyDescent="0.25">
      <c r="A7" s="139">
        <v>24</v>
      </c>
      <c r="B7" s="140">
        <f>FREQ!J42</f>
        <v>2.76</v>
      </c>
      <c r="C7" s="147">
        <f>Meta_Stats!D35</f>
        <v>18</v>
      </c>
      <c r="D7" s="141">
        <f t="shared" si="0"/>
        <v>1.255272505103306</v>
      </c>
      <c r="E7" s="142">
        <f>FREQ!J46</f>
        <v>3.79</v>
      </c>
    </row>
    <row r="8" spans="1:12" x14ac:dyDescent="0.25">
      <c r="A8" s="139">
        <v>72</v>
      </c>
      <c r="B8" s="140">
        <f>FREQ!L42</f>
        <v>3.11</v>
      </c>
      <c r="C8" s="147">
        <f>Meta_Stats!D36</f>
        <v>10</v>
      </c>
      <c r="D8" s="148">
        <f t="shared" si="0"/>
        <v>1</v>
      </c>
      <c r="E8" s="142">
        <f>FREQ!L46</f>
        <v>5.0999999999999996</v>
      </c>
    </row>
    <row r="9" spans="1:12" x14ac:dyDescent="0.25">
      <c r="D9" s="140">
        <f>10^(AVERAGE(D3:D8))</f>
        <v>29.844327764347597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">
    <tabColor theme="2" tint="-0.249977111117893"/>
  </sheetPr>
  <dimension ref="A1:D39"/>
  <sheetViews>
    <sheetView zoomScale="90" zoomScaleNormal="90" workbookViewId="0">
      <selection activeCell="D40" sqref="D4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128</v>
      </c>
      <c r="D2" s="171"/>
    </row>
    <row r="3" spans="1:4" x14ac:dyDescent="0.25">
      <c r="A3">
        <v>2023</v>
      </c>
      <c r="C3">
        <v>1989</v>
      </c>
      <c r="D3">
        <f>COUNTIF('1989'!$B1:$B366,"&gt;.01")</f>
        <v>22</v>
      </c>
    </row>
    <row r="4" spans="1:4" x14ac:dyDescent="0.25">
      <c r="A4">
        <v>2022</v>
      </c>
      <c r="C4">
        <v>1990</v>
      </c>
      <c r="D4">
        <f>COUNTIF('1990'!$B1:$B366,"&gt;.01")</f>
        <v>32</v>
      </c>
    </row>
    <row r="5" spans="1:4" x14ac:dyDescent="0.25">
      <c r="A5">
        <v>2021</v>
      </c>
      <c r="C5">
        <v>1991</v>
      </c>
      <c r="D5">
        <f>COUNTIF('1991'!$B1:$B366,"&gt;.01")</f>
        <v>26</v>
      </c>
    </row>
    <row r="6" spans="1:4" x14ac:dyDescent="0.25">
      <c r="A6">
        <v>2020</v>
      </c>
      <c r="C6">
        <v>1992</v>
      </c>
      <c r="D6">
        <f>COUNTIF('1992'!$B1:$B366,"&gt;.01")</f>
        <v>52</v>
      </c>
    </row>
    <row r="7" spans="1:4" x14ac:dyDescent="0.25">
      <c r="A7">
        <v>2019</v>
      </c>
      <c r="C7">
        <v>1993</v>
      </c>
      <c r="D7">
        <f>COUNTIF('1993'!$B1:$B366,"&gt;.01")</f>
        <v>43</v>
      </c>
    </row>
    <row r="8" spans="1:4" x14ac:dyDescent="0.25">
      <c r="A8">
        <v>2018</v>
      </c>
      <c r="C8">
        <v>1994</v>
      </c>
      <c r="D8">
        <f>COUNTIF('1994'!$B1:$B366,"&gt;.01")</f>
        <v>24</v>
      </c>
    </row>
    <row r="9" spans="1:4" x14ac:dyDescent="0.25">
      <c r="A9">
        <v>2017</v>
      </c>
      <c r="C9">
        <v>1995</v>
      </c>
      <c r="D9">
        <f>COUNTIF('1995'!$B1:$B366,"&gt;.01")</f>
        <v>37</v>
      </c>
    </row>
    <row r="10" spans="1:4" x14ac:dyDescent="0.25">
      <c r="A10">
        <v>2016</v>
      </c>
      <c r="C10">
        <v>1996</v>
      </c>
      <c r="D10">
        <f>COUNTIF('1996'!$B1:$B366,"&gt;.01")</f>
        <v>22</v>
      </c>
    </row>
    <row r="11" spans="1:4" x14ac:dyDescent="0.25">
      <c r="A11">
        <v>2015</v>
      </c>
      <c r="C11">
        <v>1997</v>
      </c>
      <c r="D11">
        <f>COUNTIF('1997'!$B1:$B366,"&gt;.01")</f>
        <v>17</v>
      </c>
    </row>
    <row r="12" spans="1:4" x14ac:dyDescent="0.25">
      <c r="A12">
        <v>2014</v>
      </c>
      <c r="C12">
        <v>1998</v>
      </c>
      <c r="D12">
        <f>COUNTIF('1998'!$B1:$B366,"&gt;.01")</f>
        <v>39</v>
      </c>
    </row>
    <row r="13" spans="1:4" x14ac:dyDescent="0.25">
      <c r="A13">
        <v>2013</v>
      </c>
      <c r="C13">
        <v>1999</v>
      </c>
      <c r="D13">
        <f>COUNTIF('1999'!$B1:$B366,"&gt;.01")</f>
        <v>29</v>
      </c>
    </row>
    <row r="14" spans="1:4" x14ac:dyDescent="0.25">
      <c r="A14">
        <v>2012</v>
      </c>
      <c r="C14">
        <v>2000</v>
      </c>
      <c r="D14">
        <f>COUNTIF('2000'!$B1:$B366,"&gt;.01")</f>
        <v>12</v>
      </c>
    </row>
    <row r="15" spans="1:4" x14ac:dyDescent="0.25">
      <c r="A15">
        <v>2011</v>
      </c>
      <c r="C15">
        <v>2001</v>
      </c>
      <c r="D15">
        <f>COUNTIF('2001'!$B1:$B366,"&gt;.01")</f>
        <v>34</v>
      </c>
    </row>
    <row r="16" spans="1:4" x14ac:dyDescent="0.25">
      <c r="A16">
        <v>2010</v>
      </c>
      <c r="C16">
        <v>2002</v>
      </c>
      <c r="D16">
        <f>COUNTIF('2002'!$B1:$B366,"&gt;.01")</f>
        <v>19</v>
      </c>
    </row>
    <row r="17" spans="1:4" x14ac:dyDescent="0.25">
      <c r="A17">
        <v>2009</v>
      </c>
      <c r="C17">
        <v>2003</v>
      </c>
      <c r="D17">
        <f>COUNTIF('2003'!$B1:$B366,"&gt;.01")</f>
        <v>23</v>
      </c>
    </row>
    <row r="18" spans="1:4" x14ac:dyDescent="0.25">
      <c r="A18">
        <v>2008</v>
      </c>
      <c r="C18">
        <v>2004</v>
      </c>
      <c r="D18">
        <f>COUNTIF('2004'!$B1:$B366,"&gt;.01")</f>
        <v>23</v>
      </c>
    </row>
    <row r="19" spans="1:4" x14ac:dyDescent="0.25">
      <c r="A19">
        <v>2007</v>
      </c>
      <c r="C19">
        <v>2005</v>
      </c>
      <c r="D19">
        <f>COUNTIF('2005'!$B1:$B366,"&gt;.01")</f>
        <v>43</v>
      </c>
    </row>
    <row r="20" spans="1:4" x14ac:dyDescent="0.25">
      <c r="A20">
        <v>2006</v>
      </c>
      <c r="C20">
        <v>2006</v>
      </c>
      <c r="D20">
        <f>COUNTIF('2006'!$B1:$B366,"&gt;.01")</f>
        <v>20</v>
      </c>
    </row>
    <row r="21" spans="1:4" x14ac:dyDescent="0.25">
      <c r="A21">
        <v>2005</v>
      </c>
      <c r="C21">
        <v>2007</v>
      </c>
      <c r="D21">
        <f>COUNTIF('2007'!$B1:$B366,"&gt;.01")</f>
        <v>23</v>
      </c>
    </row>
    <row r="22" spans="1:4" x14ac:dyDescent="0.25">
      <c r="A22">
        <v>2004</v>
      </c>
      <c r="C22">
        <v>2008</v>
      </c>
      <c r="D22">
        <f>COUNTIF('2008'!$B1:$B366,"&gt;.01")</f>
        <v>28</v>
      </c>
    </row>
    <row r="23" spans="1:4" x14ac:dyDescent="0.25">
      <c r="A23">
        <v>2003</v>
      </c>
      <c r="C23">
        <v>2009</v>
      </c>
      <c r="D23">
        <f>COUNTIF('2009'!$B1:$B366,"&gt;.01")</f>
        <v>30</v>
      </c>
    </row>
    <row r="24" spans="1:4" x14ac:dyDescent="0.25">
      <c r="A24">
        <v>2002</v>
      </c>
      <c r="C24">
        <v>2010</v>
      </c>
      <c r="D24">
        <f>COUNTIF('2010'!$B1:$B366,"&gt;.01")</f>
        <v>33</v>
      </c>
    </row>
    <row r="25" spans="1:4" x14ac:dyDescent="0.25">
      <c r="A25">
        <v>2001</v>
      </c>
      <c r="C25">
        <v>2011</v>
      </c>
      <c r="D25">
        <f>COUNTIF('2011'!$B1:$B366,"&gt;.01")</f>
        <v>23</v>
      </c>
    </row>
    <row r="26" spans="1:4" x14ac:dyDescent="0.25">
      <c r="A26">
        <v>2000</v>
      </c>
      <c r="C26">
        <v>2012</v>
      </c>
      <c r="D26">
        <f>COUNTIF('2012'!$B1:$B366,"&gt;.01")</f>
        <v>28</v>
      </c>
    </row>
    <row r="27" spans="1:4" x14ac:dyDescent="0.25">
      <c r="A27">
        <v>1999</v>
      </c>
      <c r="C27">
        <v>2013</v>
      </c>
      <c r="D27">
        <f>COUNTIF('2013'!$B1:$B366,"&gt;.01")</f>
        <v>24</v>
      </c>
    </row>
    <row r="28" spans="1:4" x14ac:dyDescent="0.25">
      <c r="A28">
        <v>1998</v>
      </c>
      <c r="C28">
        <v>2014</v>
      </c>
      <c r="D28">
        <f>COUNTIF('2014'!$B1:$B366,"&gt;.01")</f>
        <v>19</v>
      </c>
    </row>
    <row r="29" spans="1:4" x14ac:dyDescent="0.25">
      <c r="A29">
        <v>1997</v>
      </c>
      <c r="C29">
        <v>2015</v>
      </c>
      <c r="D29">
        <f>COUNTIF('2015'!$B1:$B366,"&gt;.01")</f>
        <v>27</v>
      </c>
    </row>
    <row r="30" spans="1:4" x14ac:dyDescent="0.25">
      <c r="A30">
        <v>1996</v>
      </c>
      <c r="C30">
        <v>2016</v>
      </c>
      <c r="D30">
        <f>COUNTIF('2016'!$B1:$B366,"&gt;.01")</f>
        <v>35</v>
      </c>
    </row>
    <row r="31" spans="1:4" x14ac:dyDescent="0.25">
      <c r="A31">
        <v>1995</v>
      </c>
      <c r="C31">
        <v>2017</v>
      </c>
      <c r="D31">
        <f>COUNTIF('2017'!$B1:$B366,"&gt;.01")</f>
        <v>35</v>
      </c>
    </row>
    <row r="32" spans="1:4" x14ac:dyDescent="0.25">
      <c r="A32">
        <v>1994</v>
      </c>
      <c r="C32">
        <v>2018</v>
      </c>
      <c r="D32">
        <f>COUNTIF('2018'!$B1:$B366,"&gt;.01")</f>
        <v>19</v>
      </c>
    </row>
    <row r="33" spans="1:4" x14ac:dyDescent="0.25">
      <c r="A33">
        <v>1993</v>
      </c>
      <c r="C33">
        <v>2019</v>
      </c>
      <c r="D33">
        <f>COUNTIF('2019'!$B1:$B366,"&gt;.01")</f>
        <v>32</v>
      </c>
    </row>
    <row r="34" spans="1:4" x14ac:dyDescent="0.25">
      <c r="A34">
        <v>1992</v>
      </c>
      <c r="C34">
        <v>2020</v>
      </c>
      <c r="D34">
        <f>COUNTIF('2020'!$B1:$B366,"&gt;.01")</f>
        <v>24</v>
      </c>
    </row>
    <row r="35" spans="1:4" x14ac:dyDescent="0.25">
      <c r="A35">
        <v>1991</v>
      </c>
      <c r="C35">
        <v>2021</v>
      </c>
      <c r="D35">
        <f>COUNTIF('2021'!$B1:$B366,"&gt;.01")</f>
        <v>28</v>
      </c>
    </row>
    <row r="36" spans="1:4" x14ac:dyDescent="0.25">
      <c r="A36">
        <v>1990</v>
      </c>
      <c r="C36">
        <v>2022</v>
      </c>
      <c r="D36">
        <f>COUNTIF('2022'!$B1:$B366,"&gt;.01")</f>
        <v>30</v>
      </c>
    </row>
    <row r="37" spans="1:4" x14ac:dyDescent="0.25">
      <c r="A37">
        <v>1989</v>
      </c>
      <c r="C37">
        <v>2023</v>
      </c>
      <c r="D37">
        <f>COUNTIF('2023'!$B1:$B366,"&gt;.01")</f>
        <v>31</v>
      </c>
    </row>
    <row r="38" spans="1:4" x14ac:dyDescent="0.25">
      <c r="A38">
        <v>1988</v>
      </c>
      <c r="C38">
        <v>2024</v>
      </c>
      <c r="D38">
        <f>COUNTIF('2024'!$B1:$B366,"&gt;.01")</f>
        <v>35</v>
      </c>
    </row>
    <row r="39" spans="1:4" x14ac:dyDescent="0.25">
      <c r="C39">
        <v>2025</v>
      </c>
      <c r="D39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452F-02C8-4208-9F42-6F2AC5B00953}">
  <dimension ref="A1:C368"/>
  <sheetViews>
    <sheetView zoomScaleNormal="100" workbookViewId="0">
      <selection activeCell="B1" sqref="B1:B104857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3.9370000000000002E-2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3.9370000000000002E-2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7.8740000000000004E-2</v>
      </c>
      <c r="C163" s="99"/>
    </row>
    <row r="164" spans="1:3" ht="15" customHeight="1" x14ac:dyDescent="0.25">
      <c r="A164" s="97">
        <v>44997</v>
      </c>
      <c r="B164" s="3">
        <v>0.19685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0.31496000000000002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0.11811000000000001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0.23622000000000001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0.31496000000000002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0.15748000000000001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0.78739999999999999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3.6614099999999996</v>
      </c>
      <c r="C367" s="93">
        <f>SUM(B260:B366)</f>
        <v>2.3228299999999997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CFFC-1214-4305-899B-FB36B6C1E2C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7.8740000000000004E-2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0.11811000000000001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0.82677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0.59055000000000002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0.78739999999999999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0.19685</v>
      </c>
      <c r="C131" s="99"/>
    </row>
    <row r="132" spans="1:3" ht="15" customHeight="1" x14ac:dyDescent="0.25">
      <c r="A132" s="97">
        <v>45331</v>
      </c>
      <c r="B132" s="98">
        <v>0.11811000000000001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0.15748000000000001</v>
      </c>
      <c r="C134" s="99"/>
    </row>
    <row r="135" spans="1:3" ht="15" customHeight="1" x14ac:dyDescent="0.25">
      <c r="A135" s="97">
        <v>45334</v>
      </c>
      <c r="B135" s="98">
        <v>0.11811000000000001</v>
      </c>
      <c r="C135" s="99"/>
    </row>
    <row r="136" spans="1:3" ht="15" customHeight="1" x14ac:dyDescent="0.25">
      <c r="A136" s="97">
        <v>45335</v>
      </c>
      <c r="B136" s="98">
        <v>0.11811000000000001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0.23622000000000001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0.35432999999999998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0.27559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0.39369999999999999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3.9370000000000002E-2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7.36219</v>
      </c>
      <c r="C367" s="93">
        <f>SUM(B260:B366)</f>
        <v>0.82677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82333-911B-4513-AD1F-485A61665F1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0.31496000000000002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0.47244000000000003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1.0629900000000001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0.35432999999999998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0.82677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0.11811000000000001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0.19685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0.31496000000000002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3.9370000000000002E-2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0.27559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3.9370000000000002E-2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0.23622000000000001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0.15748000000000001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7.8739999999999997</v>
      </c>
      <c r="C367" s="93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8618-8E2D-423C-9612-7DF519E2977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0.23622000000000001</v>
      </c>
      <c r="C70" s="99"/>
    </row>
    <row r="71" spans="1:3" ht="15" customHeight="1" x14ac:dyDescent="0.25">
      <c r="A71" s="97">
        <v>44540</v>
      </c>
      <c r="B71" s="98">
        <v>0.15748000000000001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1.4173199999999999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0.11811000000000001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0.31496000000000002</v>
      </c>
      <c r="C92" s="99"/>
    </row>
    <row r="93" spans="1:3" ht="15" customHeight="1" x14ac:dyDescent="0.25">
      <c r="A93" s="97">
        <v>44562</v>
      </c>
      <c r="B93" s="98">
        <v>0.27559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0.19685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0.78739999999999999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0.39369999999999999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3.9370000000000002E-2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0.11811000000000001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0.66929000000000005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0.43307000000000001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0.19685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7.8740000000000004E-2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0.62992000000000004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3.9370000000000002E-2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7.2440799999999985</v>
      </c>
      <c r="C367" s="93">
        <f>SUM(B259:B366)</f>
        <v>3.7795199999999989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A0B8-E942-4103-82D1-560A0FB1247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3.9370000000000002E-2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3.9370000000000002E-2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 t="s">
        <v>99</v>
      </c>
      <c r="C274" s="99"/>
    </row>
    <row r="275" spans="1:3" ht="15" customHeight="1" x14ac:dyDescent="0.25">
      <c r="A275" s="97">
        <v>44378</v>
      </c>
      <c r="B275" s="98" t="s">
        <v>99</v>
      </c>
      <c r="C275" s="99"/>
    </row>
    <row r="276" spans="1:3" ht="15" customHeight="1" x14ac:dyDescent="0.25">
      <c r="A276" s="97">
        <v>44379</v>
      </c>
      <c r="B276" s="98" t="s">
        <v>99</v>
      </c>
      <c r="C276" s="99"/>
    </row>
    <row r="277" spans="1:3" ht="15" customHeight="1" x14ac:dyDescent="0.25">
      <c r="A277" s="97">
        <v>44380</v>
      </c>
      <c r="B277" s="98" t="s">
        <v>99</v>
      </c>
      <c r="C277" s="99"/>
    </row>
    <row r="278" spans="1:3" ht="15" customHeight="1" x14ac:dyDescent="0.25">
      <c r="A278" s="97">
        <v>44381</v>
      </c>
      <c r="B278" s="98" t="s">
        <v>99</v>
      </c>
      <c r="C278" s="99"/>
    </row>
    <row r="279" spans="1:3" ht="15" customHeight="1" x14ac:dyDescent="0.25">
      <c r="A279" s="97">
        <v>44382</v>
      </c>
      <c r="B279" s="98" t="s">
        <v>99</v>
      </c>
      <c r="C279" s="99"/>
    </row>
    <row r="280" spans="1:3" ht="15" customHeight="1" x14ac:dyDescent="0.25">
      <c r="A280" s="97">
        <v>44383</v>
      </c>
      <c r="B280" s="98" t="s">
        <v>99</v>
      </c>
      <c r="C280" s="99"/>
    </row>
    <row r="281" spans="1:3" ht="15" customHeight="1" x14ac:dyDescent="0.25">
      <c r="A281" s="97">
        <v>44384</v>
      </c>
      <c r="B281" s="98" t="s">
        <v>99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3.9370000000000002E-2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3.9370000000000002E-2</v>
      </c>
      <c r="C294" s="99"/>
    </row>
    <row r="295" spans="1:3" ht="15" customHeight="1" x14ac:dyDescent="0.25">
      <c r="A295" s="97">
        <v>44398</v>
      </c>
      <c r="B295" s="98">
        <v>0.15748000000000001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0.51180999999999999</v>
      </c>
      <c r="C297" s="99"/>
    </row>
    <row r="298" spans="1:3" ht="15" customHeight="1" x14ac:dyDescent="0.25">
      <c r="A298" s="97">
        <v>44401</v>
      </c>
      <c r="B298" s="98">
        <v>0.47244000000000003</v>
      </c>
      <c r="C298" s="99"/>
    </row>
    <row r="299" spans="1:3" ht="15" customHeight="1" x14ac:dyDescent="0.25">
      <c r="A299" s="97">
        <v>44402</v>
      </c>
      <c r="B299" s="98">
        <v>0.90551000000000004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3.9370000000000002E-2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0.82677</v>
      </c>
      <c r="C316" s="99"/>
    </row>
    <row r="317" spans="1:3" ht="15" customHeight="1" x14ac:dyDescent="0.25">
      <c r="A317" s="97">
        <v>44420</v>
      </c>
      <c r="B317" s="98">
        <v>0.78739999999999999</v>
      </c>
      <c r="C317" s="99"/>
    </row>
    <row r="318" spans="1:3" ht="15" customHeight="1" x14ac:dyDescent="0.25">
      <c r="A318" s="97">
        <v>44421</v>
      </c>
      <c r="B318" s="98">
        <v>1.2598400000000001</v>
      </c>
      <c r="C318" s="99"/>
    </row>
    <row r="319" spans="1:3" ht="15" customHeight="1" x14ac:dyDescent="0.25">
      <c r="A319" s="97">
        <v>44422</v>
      </c>
      <c r="B319" s="98">
        <v>0.27559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0.94488000000000005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0.43307000000000001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7.8740000000000004E-2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0.35432999999999998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7.8740000000000004E-2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8.9763599999999997</v>
      </c>
      <c r="C367" s="93">
        <f>SUM(B260:B366)</f>
        <v>7.8346300000000006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0.47244000000000003</v>
      </c>
      <c r="C50" s="99"/>
    </row>
    <row r="51" spans="1:3" ht="15" customHeight="1" x14ac:dyDescent="0.25">
      <c r="A51" s="97">
        <v>43789</v>
      </c>
      <c r="B51" s="98">
        <v>0.51180999999999999</v>
      </c>
      <c r="C51" s="99"/>
    </row>
    <row r="52" spans="1:3" ht="15" customHeight="1" x14ac:dyDescent="0.25">
      <c r="A52" s="97">
        <v>43790</v>
      </c>
      <c r="B52" s="98">
        <v>0.43307000000000001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1.0629900000000001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 t="s">
        <v>99</v>
      </c>
      <c r="C64" s="99"/>
    </row>
    <row r="65" spans="1:3" ht="15" customHeight="1" x14ac:dyDescent="0.25">
      <c r="A65" s="97">
        <v>43803</v>
      </c>
      <c r="B65" s="98" t="s">
        <v>99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0.11811000000000001</v>
      </c>
      <c r="C133" s="99"/>
    </row>
    <row r="134" spans="1:3" ht="15" customHeight="1" x14ac:dyDescent="0.25">
      <c r="A134" s="97">
        <v>43872</v>
      </c>
      <c r="B134" s="98">
        <v>0.11811000000000001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0.74802999999999997</v>
      </c>
      <c r="C145" s="99"/>
    </row>
    <row r="146" spans="1:3" ht="15" customHeight="1" x14ac:dyDescent="0.25">
      <c r="A146" s="97">
        <v>43884</v>
      </c>
      <c r="B146" s="98">
        <v>0.15748000000000001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0.55118</v>
      </c>
      <c r="C163" s="99"/>
    </row>
    <row r="164" spans="1:3" ht="15" customHeight="1" x14ac:dyDescent="0.25">
      <c r="A164" s="97">
        <v>43902</v>
      </c>
      <c r="B164" s="98">
        <v>7.8740000000000004E-2</v>
      </c>
      <c r="C164" s="99"/>
    </row>
    <row r="165" spans="1:3" ht="15" customHeight="1" x14ac:dyDescent="0.25">
      <c r="A165" s="97">
        <v>43903</v>
      </c>
      <c r="B165" s="98">
        <v>0.19685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0.31496000000000002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6.6928999999999998</v>
      </c>
      <c r="C367" s="93">
        <f>SUM(B259:B366)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0.55118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0.98424999999999996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0.19685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3.9370000000000002E-2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3.9370000000000002E-2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3.9370000000000002E-2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3.9370000000000002E-2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0.43307000000000001</v>
      </c>
      <c r="C126" s="99"/>
    </row>
    <row r="127" spans="1:3" ht="15" customHeight="1" x14ac:dyDescent="0.25">
      <c r="A127" s="97">
        <v>43500</v>
      </c>
      <c r="B127" s="98">
        <v>7.8740000000000004E-2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0.11811000000000001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0.27559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1.85039</v>
      </c>
      <c r="C144" s="99"/>
    </row>
    <row r="145" spans="1:3" ht="15" customHeight="1" x14ac:dyDescent="0.25">
      <c r="A145" s="97">
        <v>43518</v>
      </c>
      <c r="B145" s="98">
        <v>0.39369999999999999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0.15748000000000001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3.9370000000000002E-2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0.23622000000000001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0.19685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0.82677</v>
      </c>
      <c r="C304" s="99"/>
    </row>
    <row r="305" spans="1:3" ht="15" customHeight="1" x14ac:dyDescent="0.25">
      <c r="A305" s="97">
        <v>43677</v>
      </c>
      <c r="B305" s="98">
        <v>0.11811000000000001</v>
      </c>
      <c r="C305" s="99"/>
    </row>
    <row r="306" spans="1:3" ht="15" customHeight="1" x14ac:dyDescent="0.25">
      <c r="A306" s="97">
        <v>43678</v>
      </c>
      <c r="B306" s="98">
        <v>3.9370000000000002E-2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0.31496000000000002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2.6771600000000002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7.8740000000000004E-2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11.614149999999999</v>
      </c>
      <c r="C367" s="93">
        <f>SUM(B259:B366)</f>
        <v>4.3700700000000001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0.27559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3.9370000000000002E-2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0.47244000000000003</v>
      </c>
      <c r="C304" s="99"/>
    </row>
    <row r="305" spans="1:3" ht="15" customHeight="1" x14ac:dyDescent="0.25">
      <c r="A305" s="97">
        <v>43312</v>
      </c>
      <c r="B305" s="98">
        <v>3.9370000000000002E-2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0.19685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0.59055000000000002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0.74802999999999997</v>
      </c>
      <c r="C328" s="99"/>
    </row>
    <row r="329" spans="1:3" ht="15" customHeight="1" x14ac:dyDescent="0.25">
      <c r="A329" s="97">
        <v>43336</v>
      </c>
      <c r="B329" s="98">
        <v>0.11811000000000001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3.8188900000000006</v>
      </c>
      <c r="C367" s="93">
        <f>SUM(B258:B366)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0.27559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0.23622000000000001</v>
      </c>
      <c r="C34" s="99"/>
    </row>
    <row r="35" spans="1:3" ht="15" customHeight="1" x14ac:dyDescent="0.25">
      <c r="A35" s="97">
        <v>42678</v>
      </c>
      <c r="B35" s="98">
        <v>3.9370000000000002E-2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7.8740000000000004E-2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0.35432999999999998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7.8740000000000004E-2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0.19685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0.70865999999999996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7.8740000000000004E-2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0.43307000000000001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0.19685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0.19685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0.15748000000000001</v>
      </c>
      <c r="C292" s="99"/>
    </row>
    <row r="293" spans="1:3" ht="15" customHeight="1" x14ac:dyDescent="0.25">
      <c r="A293" s="97">
        <v>42935</v>
      </c>
      <c r="B293" s="98">
        <v>0.23622000000000001</v>
      </c>
      <c r="C293" s="99"/>
    </row>
    <row r="294" spans="1:3" ht="15" customHeight="1" x14ac:dyDescent="0.25">
      <c r="A294" s="97">
        <v>42936</v>
      </c>
      <c r="B294" s="98">
        <v>0.19685</v>
      </c>
      <c r="C294" s="99"/>
    </row>
    <row r="295" spans="1:3" ht="15" customHeight="1" x14ac:dyDescent="0.25">
      <c r="A295" s="97">
        <v>42937</v>
      </c>
      <c r="B295" s="98">
        <v>0.19685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0.90551000000000004</v>
      </c>
      <c r="C297" s="99"/>
    </row>
    <row r="298" spans="1:3" ht="15" customHeight="1" x14ac:dyDescent="0.25">
      <c r="A298" s="97">
        <v>42940</v>
      </c>
      <c r="B298" s="98">
        <v>1.5748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3.9370000000000002E-2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0.70865999999999996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8.503919999999999</v>
      </c>
      <c r="C367" s="93">
        <f>SUM(B260:B366)</f>
        <v>4.1732199999999997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0.19685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0.19685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7.8740000000000004E-2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0.39369999999999999</v>
      </c>
      <c r="C97" s="99"/>
    </row>
    <row r="98" spans="1:3" ht="15" customHeight="1" x14ac:dyDescent="0.25">
      <c r="A98" s="97">
        <v>42375</v>
      </c>
      <c r="B98" s="98">
        <v>0.27559</v>
      </c>
      <c r="C98" s="99"/>
    </row>
    <row r="99" spans="1:3" ht="15" customHeight="1" x14ac:dyDescent="0.25">
      <c r="A99" s="97">
        <v>42376</v>
      </c>
      <c r="B99" s="98">
        <v>0.78739999999999999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7.8740000000000004E-2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7.8740000000000004E-2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0.31496000000000002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0.47244000000000003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0.19685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0.59055000000000002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7.8740000000000004E-2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0.19685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5.8661300000000001</v>
      </c>
      <c r="C367" s="93">
        <f>SUM(B259:B366)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0.15748000000000001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3.9370000000000002E-2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0.27559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7.8740000000000004E-2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3.9370000000000002E-2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7.8740000000000004E-2</v>
      </c>
      <c r="C170" s="99"/>
    </row>
    <row r="171" spans="1:3" ht="15" customHeight="1" x14ac:dyDescent="0.25">
      <c r="A171" s="97">
        <v>42082</v>
      </c>
      <c r="B171" s="98">
        <v>7.8740000000000004E-2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0.78739999999999999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0.19685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0.15748000000000001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0.11811000000000001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0.23622000000000001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3.9370000000000002E-2</v>
      </c>
      <c r="C357" s="99"/>
    </row>
    <row r="358" spans="1:3" ht="15" customHeight="1" x14ac:dyDescent="0.25">
      <c r="A358" s="97">
        <v>42269</v>
      </c>
      <c r="B358" s="98">
        <v>0.59055000000000002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5.6692799999999988</v>
      </c>
      <c r="C367" s="93">
        <f>SUM(B259:B366)</f>
        <v>1.5748000000000002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0.51180999999999999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1.2598</v>
      </c>
      <c r="C153" s="99"/>
    </row>
    <row r="154" spans="1:3" x14ac:dyDescent="0.25">
      <c r="A154" s="100">
        <v>41700</v>
      </c>
      <c r="B154" s="98">
        <v>0.23622000000000001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3.9370000000000002E-2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0.19685</v>
      </c>
      <c r="C282" s="99"/>
    </row>
    <row r="283" spans="1:3" x14ac:dyDescent="0.25">
      <c r="A283" s="100">
        <v>41829</v>
      </c>
      <c r="B283" s="98">
        <v>7.8740000000000004E-2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0.27559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</v>
      </c>
      <c r="C317" s="99"/>
    </row>
    <row r="318" spans="1:3" x14ac:dyDescent="0.25">
      <c r="A318" s="100">
        <v>41864</v>
      </c>
      <c r="B318" s="98">
        <v>0.35432999999999998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7.8740000000000004E-2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3.9370000000000002E-2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2.7559100000000001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3.9370000000000002E-2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1.3385800000000001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9.5668799999999994</v>
      </c>
      <c r="C367" s="93">
        <f>SUM(B259:B366)</f>
        <v>5.3149600000000001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0.19685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7.8740000000000004E-2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0.15748000000000001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1.1811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1.10236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0.11811000000000001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0.15748000000000001</v>
      </c>
      <c r="C294" s="99"/>
    </row>
    <row r="295" spans="1:3" x14ac:dyDescent="0.25">
      <c r="A295" s="97">
        <v>41476</v>
      </c>
      <c r="B295" s="99">
        <v>0.23622000000000001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0.23622000000000001</v>
      </c>
      <c r="C300" s="99"/>
    </row>
    <row r="301" spans="1:3" x14ac:dyDescent="0.25">
      <c r="A301" s="97">
        <v>41482</v>
      </c>
      <c r="B301" s="99">
        <v>0.31496000000000002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3.9370000000000002E-2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0.98424999999999996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0.11811000000000001</v>
      </c>
      <c r="C344" s="99"/>
    </row>
    <row r="345" spans="1:3" x14ac:dyDescent="0.25">
      <c r="A345" s="97">
        <v>41526</v>
      </c>
      <c r="B345" s="99">
        <v>0.62992000000000004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7.5590399999999995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3.9370000000000002E-2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3.9370000000000002E-2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0.59055000000000002</v>
      </c>
      <c r="C73" s="99"/>
    </row>
    <row r="74" spans="1:3" x14ac:dyDescent="0.25">
      <c r="A74" s="100">
        <v>40890</v>
      </c>
      <c r="B74" s="99">
        <v>1.1811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0.74802999999999997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0.27559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0.19685</v>
      </c>
      <c r="C285" s="99"/>
    </row>
    <row r="286" spans="1:3" x14ac:dyDescent="0.25">
      <c r="A286" s="100">
        <v>41102</v>
      </c>
      <c r="B286" s="99">
        <v>0.15748000000000001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0.74802999999999997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 t="s">
        <v>99</v>
      </c>
      <c r="C309" s="99"/>
    </row>
    <row r="310" spans="1:3" x14ac:dyDescent="0.25">
      <c r="A310" s="100">
        <v>41126</v>
      </c>
      <c r="B310" s="99" t="s">
        <v>99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7.8740000000000004E-2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0.51180999999999999</v>
      </c>
      <c r="C328" s="99"/>
    </row>
    <row r="329" spans="1:3" x14ac:dyDescent="0.25">
      <c r="A329" s="100">
        <v>41145</v>
      </c>
      <c r="B329" s="99">
        <v>0.11811000000000001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1.4173199999999999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7.480299999999998</v>
      </c>
      <c r="C367" s="95">
        <f>SUM(B259:B366)</f>
        <v>3.8188900000000001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0.35432999999999998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3.9370000000000002E-2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0.19685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0.74802999999999997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3.9370000000000002E-2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0.43307000000000001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0.11811000000000001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0.15748000000000001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7.8740000000000004E-2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3.9370000000000002E-2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0.47244000000000003</v>
      </c>
      <c r="C323" s="99"/>
    </row>
    <row r="324" spans="1:3" x14ac:dyDescent="0.25">
      <c r="A324" s="100">
        <v>40774</v>
      </c>
      <c r="B324" s="99" t="s">
        <v>99</v>
      </c>
      <c r="C324" s="99"/>
    </row>
    <row r="325" spans="1:3" x14ac:dyDescent="0.25">
      <c r="A325" s="100">
        <v>40775</v>
      </c>
      <c r="B325" s="99" t="s">
        <v>99</v>
      </c>
      <c r="C325" s="99"/>
    </row>
    <row r="326" spans="1:3" x14ac:dyDescent="0.25">
      <c r="A326" s="100">
        <v>40776</v>
      </c>
      <c r="B326" s="99" t="s">
        <v>99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0.19685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0.15748000000000001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4.6456599999999995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3.9370000000000002E-2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0.43307000000000001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3.9370000000000002E-2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1.02362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1.6929099999999999</v>
      </c>
      <c r="C113" s="99"/>
    </row>
    <row r="114" spans="1:3" x14ac:dyDescent="0.25">
      <c r="A114" s="100">
        <v>40200</v>
      </c>
      <c r="B114" s="99">
        <v>0.47244000000000003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0.15748000000000001</v>
      </c>
      <c r="C119" s="99"/>
    </row>
    <row r="120" spans="1:3" x14ac:dyDescent="0.25">
      <c r="A120" s="100">
        <v>40206</v>
      </c>
      <c r="B120" s="99">
        <v>0.31496000000000002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 t="s">
        <v>99</v>
      </c>
      <c r="C135" s="99"/>
    </row>
    <row r="136" spans="1:3" x14ac:dyDescent="0.25">
      <c r="A136" s="100">
        <v>40222</v>
      </c>
      <c r="B136" s="99" t="s">
        <v>99</v>
      </c>
      <c r="C136" s="99"/>
    </row>
    <row r="137" spans="1:3" x14ac:dyDescent="0.25">
      <c r="A137" s="100">
        <v>40223</v>
      </c>
      <c r="B137" s="99" t="s">
        <v>99</v>
      </c>
      <c r="C137" s="99"/>
    </row>
    <row r="138" spans="1:3" x14ac:dyDescent="0.25">
      <c r="A138" s="100">
        <v>40224</v>
      </c>
      <c r="B138" s="99" t="s">
        <v>99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0.39369999999999999</v>
      </c>
      <c r="C144" s="99"/>
    </row>
    <row r="145" spans="1:3" x14ac:dyDescent="0.25">
      <c r="A145" s="100">
        <v>40231</v>
      </c>
      <c r="B145" s="99">
        <v>0.31496000000000002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3.9370000000000002E-2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0.62992000000000004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0.11811000000000001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0.15748000000000001</v>
      </c>
      <c r="C292" s="99"/>
    </row>
    <row r="293" spans="1:3" x14ac:dyDescent="0.25">
      <c r="A293" s="100">
        <v>40378</v>
      </c>
      <c r="B293" s="99">
        <v>3.9370000000000002E-2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0.23622000000000001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0.11811000000000001</v>
      </c>
      <c r="C304" s="99"/>
    </row>
    <row r="305" spans="1:3" x14ac:dyDescent="0.25">
      <c r="A305" s="100">
        <v>40390</v>
      </c>
      <c r="B305" s="99">
        <v>0.23622000000000001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1.4173199999999999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0.11811000000000001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7.8740000000000004E-2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0.35432999999999998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9.7243899999999961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3.9370000000000002E-2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0.15748000000000001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0.19685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0.27559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3.9370000000000002E-2</v>
      </c>
      <c r="C96" s="99"/>
    </row>
    <row r="97" spans="1:3" x14ac:dyDescent="0.25">
      <c r="A97" s="100">
        <v>39818</v>
      </c>
      <c r="B97" s="99">
        <v>7.8740000000000004E-2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0.59055000000000002</v>
      </c>
      <c r="C131" s="99"/>
    </row>
    <row r="132" spans="1:3" x14ac:dyDescent="0.25">
      <c r="A132" s="100">
        <v>39853</v>
      </c>
      <c r="B132" s="99">
        <v>0.31496000000000002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0.35432999999999998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3.9370000000000002E-2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0.31496000000000002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3.9370000000000002E-2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 t="s">
        <v>99</v>
      </c>
      <c r="C250" s="99"/>
    </row>
    <row r="251" spans="1:3" x14ac:dyDescent="0.25">
      <c r="A251" s="100">
        <v>39971</v>
      </c>
      <c r="B251" s="99" t="s">
        <v>99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3.9370000000000002E-2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0.19685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3.9370000000000002E-2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0.47244000000000003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0.59055000000000002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5.4330600000000002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0.82677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7.8740000000000004E-2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0.19685</v>
      </c>
      <c r="C71" s="99"/>
    </row>
    <row r="72" spans="1:3" x14ac:dyDescent="0.25">
      <c r="A72" s="100">
        <v>39427</v>
      </c>
      <c r="B72" s="99">
        <v>0.11811000000000001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0.51180999999999999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1.45669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0.62992000000000004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0.35432999999999998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7.8740000000000004E-2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0.35432999999999998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3.9370000000000002E-2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0.23622000000000001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0.23622000000000001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0.43307000000000001</v>
      </c>
      <c r="C332" s="99"/>
    </row>
    <row r="333" spans="1:3" x14ac:dyDescent="0.25">
      <c r="A333" s="100">
        <v>39688</v>
      </c>
      <c r="B333" s="99">
        <v>0.59055000000000002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0.15748000000000001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8.188959999999998</v>
      </c>
      <c r="C367" s="95">
        <f>SUM(B259:B366)</f>
        <v>2.55905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 t="s">
        <v>99</v>
      </c>
    </row>
    <row r="86" spans="1:2" x14ac:dyDescent="0.25">
      <c r="A86" s="1">
        <v>39076</v>
      </c>
      <c r="B86" t="s">
        <v>99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0.43307000000000001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0.15748000000000001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0.11811000000000001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0.47244000000000003</v>
      </c>
    </row>
    <row r="300" spans="1:2" x14ac:dyDescent="0.25">
      <c r="A300" s="1">
        <v>39289</v>
      </c>
      <c r="B300" t="s">
        <v>99</v>
      </c>
    </row>
    <row r="301" spans="1:2" x14ac:dyDescent="0.25">
      <c r="A301" s="1">
        <v>39290</v>
      </c>
      <c r="B301" t="s">
        <v>99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0.11811000000000001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3.9370000000000002E-2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0.23622000000000001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3.2283399999999998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0.11811000000000001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 t="s">
        <v>99</v>
      </c>
    </row>
    <row r="72" spans="1:2" x14ac:dyDescent="0.25">
      <c r="A72" s="1">
        <v>38697</v>
      </c>
      <c r="B72" t="s">
        <v>99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1.92913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 t="s">
        <v>99</v>
      </c>
    </row>
    <row r="166" spans="1:2" x14ac:dyDescent="0.25">
      <c r="A166" s="1">
        <v>38790</v>
      </c>
      <c r="B166" t="s">
        <v>99</v>
      </c>
    </row>
    <row r="167" spans="1:2" x14ac:dyDescent="0.25">
      <c r="A167" s="1">
        <v>38791</v>
      </c>
      <c r="B167" t="s">
        <v>99</v>
      </c>
    </row>
    <row r="168" spans="1:2" x14ac:dyDescent="0.25">
      <c r="A168" s="1">
        <v>38792</v>
      </c>
      <c r="B168" t="s">
        <v>99</v>
      </c>
    </row>
    <row r="169" spans="1:2" x14ac:dyDescent="0.25">
      <c r="A169" s="1">
        <v>38793</v>
      </c>
      <c r="B169" t="s">
        <v>99</v>
      </c>
    </row>
    <row r="170" spans="1:2" x14ac:dyDescent="0.25">
      <c r="A170" s="1">
        <v>38794</v>
      </c>
      <c r="B170" t="s">
        <v>99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0.43307000000000001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0.70865999999999996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0.11811000000000001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3.9370000000000002E-2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2.0866099999999999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0.27559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0.78739999999999999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0.15748000000000001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7.8740000000000004E-2</v>
      </c>
    </row>
    <row r="343" spans="1:2" x14ac:dyDescent="0.25">
      <c r="A343" s="1">
        <v>38967</v>
      </c>
      <c r="B343">
        <v>0.27559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0.35432999999999998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8.3070699999999977</v>
      </c>
      <c r="C367" s="95">
        <f>SUM(B259:B366)</f>
        <v>5.944869999999999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0.39369999999999999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3.9370000000000002E-2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0.35432999999999998</v>
      </c>
    </row>
    <row r="66" spans="1:2" x14ac:dyDescent="0.25">
      <c r="A66" s="1">
        <v>38326</v>
      </c>
      <c r="B66">
        <v>3.9370000000000002E-2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0.70865999999999996</v>
      </c>
    </row>
    <row r="91" spans="1:2" x14ac:dyDescent="0.25">
      <c r="A91" s="1">
        <v>38351</v>
      </c>
      <c r="B91">
        <v>0.19685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0.78739999999999999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0.23622000000000001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0.94488000000000005</v>
      </c>
    </row>
    <row r="135" spans="1:2" x14ac:dyDescent="0.25">
      <c r="A135" s="1">
        <v>38395</v>
      </c>
      <c r="B135">
        <v>0.82677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0.15748000000000001</v>
      </c>
    </row>
    <row r="142" spans="1:2" x14ac:dyDescent="0.25">
      <c r="A142" s="1">
        <v>38402</v>
      </c>
      <c r="B142">
        <v>1.1417299999999999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0.15748000000000001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0.11811000000000001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1.29921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0.23622000000000001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0.23622000000000001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0.35432999999999998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0.62992000000000004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12.519659999999995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0.51180999999999999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 t="s">
        <v>99</v>
      </c>
    </row>
    <row r="111" spans="1:2" x14ac:dyDescent="0.25">
      <c r="A111" s="1">
        <v>38005</v>
      </c>
      <c r="B111" t="s">
        <v>99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0.19685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0.98424999999999996</v>
      </c>
    </row>
    <row r="157" spans="1:2" x14ac:dyDescent="0.25">
      <c r="A157" s="1">
        <v>38051</v>
      </c>
      <c r="B157">
        <v>0.62992000000000004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7.8740000000000004E-2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0.11811000000000001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0.55118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0.47244000000000003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0.19685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0.11811000000000001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7.2834499999999993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0.11811000000000001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0.19685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0.35432999999999998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</v>
      </c>
    </row>
    <row r="136" spans="1:2" x14ac:dyDescent="0.25">
      <c r="A136" s="1">
        <v>37665</v>
      </c>
      <c r="B136">
        <v>0.66929000000000005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 t="s">
        <v>99</v>
      </c>
    </row>
    <row r="139" spans="1:2" x14ac:dyDescent="0.25">
      <c r="A139" s="1">
        <v>37668</v>
      </c>
      <c r="B139" t="s">
        <v>99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0.35432999999999998</v>
      </c>
    </row>
    <row r="149" spans="1:2" x14ac:dyDescent="0.25">
      <c r="A149" s="1">
        <v>37678</v>
      </c>
      <c r="B149">
        <v>0.35432999999999998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0.66929000000000005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0.11811000000000001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4.9212499999999997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1.1417299999999999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0.15748000000000001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0.15748000000000001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0.15748000000000001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 t="s">
        <v>99</v>
      </c>
    </row>
    <row r="279" spans="1:2" x14ac:dyDescent="0.25">
      <c r="A279" s="1">
        <v>37442</v>
      </c>
      <c r="B279" t="s">
        <v>99</v>
      </c>
    </row>
    <row r="280" spans="1:2" x14ac:dyDescent="0.25">
      <c r="A280" s="1">
        <v>37443</v>
      </c>
      <c r="B280" t="s">
        <v>99</v>
      </c>
    </row>
    <row r="281" spans="1:2" x14ac:dyDescent="0.25">
      <c r="A281" s="1">
        <v>37444</v>
      </c>
      <c r="B281" t="s">
        <v>99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0.11811000000000001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0.19685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0.82677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0.23622000000000001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0.11811000000000001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7.8740000000000004E-2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3.7401499999999994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0.39369999999999999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0.74802999999999997</v>
      </c>
    </row>
    <row r="22" spans="1:2" x14ac:dyDescent="0.25">
      <c r="A22" s="1">
        <v>36821</v>
      </c>
      <c r="B22">
        <v>0.31496000000000002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1.37795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0.31496000000000002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0.47244000000000003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0.43307000000000001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 t="s">
        <v>99</v>
      </c>
    </row>
    <row r="116" spans="1:2" x14ac:dyDescent="0.25">
      <c r="A116" s="1">
        <v>36915</v>
      </c>
      <c r="B116" t="s">
        <v>99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0.74802999999999997</v>
      </c>
    </row>
    <row r="120" spans="1:2" x14ac:dyDescent="0.25">
      <c r="A120" s="1">
        <v>36919</v>
      </c>
      <c r="B120">
        <v>7.8740000000000004E-2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0.31496000000000002</v>
      </c>
    </row>
    <row r="189" spans="1:2" x14ac:dyDescent="0.25">
      <c r="A189" s="1">
        <v>36987</v>
      </c>
      <c r="B189">
        <v>0.47244000000000003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0.59055000000000002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3.9370000000000002E-2</v>
      </c>
    </row>
    <row r="304" spans="1:2" x14ac:dyDescent="0.25">
      <c r="A304" s="1">
        <v>37102</v>
      </c>
      <c r="B304">
        <v>0.43307000000000001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0.23622000000000001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0.23622000000000001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7.8740000000000004E-2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9.9999799999999972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0.35432999999999998</v>
      </c>
    </row>
    <row r="158" spans="1:2" x14ac:dyDescent="0.25">
      <c r="A158" s="1">
        <v>36591</v>
      </c>
      <c r="B158">
        <v>1.65354</v>
      </c>
    </row>
    <row r="159" spans="1:2" x14ac:dyDescent="0.25">
      <c r="A159" s="1">
        <v>36592</v>
      </c>
      <c r="B159">
        <v>0.35432999999999998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0.11811000000000001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3.9370000000000002E-2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 t="s">
        <v>99</v>
      </c>
    </row>
    <row r="311" spans="1:2" x14ac:dyDescent="0.25">
      <c r="A311" s="1">
        <v>36744</v>
      </c>
      <c r="B311" t="s">
        <v>99</v>
      </c>
    </row>
    <row r="312" spans="1:2" x14ac:dyDescent="0.25">
      <c r="A312" s="1">
        <v>36745</v>
      </c>
      <c r="B312">
        <v>0.59055000000000002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0.19685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0.27559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0.27559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7.8740000000000004E-2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4.0157400000000001</v>
      </c>
      <c r="C367" s="95">
        <f>SUM(B258:B365)</f>
        <v>1.6535399999999998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0.11811000000000001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3.9370000000000002E-2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0.27559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7.8740000000000004E-2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7.8740000000000004E-2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0.15748000000000001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0.43307000000000001</v>
      </c>
    </row>
    <row r="185" spans="1:2" x14ac:dyDescent="0.25">
      <c r="A185" s="1">
        <v>36252</v>
      </c>
      <c r="B185">
        <v>0.43307000000000001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3.9370000000000002E-2</v>
      </c>
    </row>
    <row r="288" spans="1:2" x14ac:dyDescent="0.25">
      <c r="A288" s="1">
        <v>36355</v>
      </c>
      <c r="B288">
        <v>0.23622000000000001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0.19685</v>
      </c>
    </row>
    <row r="297" spans="1:2" x14ac:dyDescent="0.25">
      <c r="A297" s="1">
        <v>36364</v>
      </c>
      <c r="B297">
        <v>0.43307000000000001</v>
      </c>
    </row>
    <row r="298" spans="1:2" x14ac:dyDescent="0.25">
      <c r="A298" s="1">
        <v>36365</v>
      </c>
      <c r="B298">
        <v>3.9370000000000002E-2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0.27559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0.19685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0.47244000000000003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0.11811000000000001</v>
      </c>
    </row>
    <row r="351" spans="1:2" x14ac:dyDescent="0.25">
      <c r="A351" s="1">
        <v>36418</v>
      </c>
      <c r="B351">
        <v>0.23622000000000001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0.55118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5.7873900000000003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7.8740000000000004E-2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0.55118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0.11811000000000001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0.23622000000000001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0.66929000000000005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0.55118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0.51180999999999999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0.19685</v>
      </c>
    </row>
    <row r="141" spans="1:2" x14ac:dyDescent="0.25">
      <c r="A141" s="1">
        <v>35844</v>
      </c>
      <c r="B141">
        <v>0.11811000000000001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0.55118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0.51180999999999999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0.15748000000000001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0.55118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0.51180999999999999</v>
      </c>
    </row>
    <row r="182" spans="1:2" x14ac:dyDescent="0.25">
      <c r="A182" s="1">
        <v>35884</v>
      </c>
      <c r="B182">
        <v>0.23622000000000001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0.15748000000000001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0.23622000000000001</v>
      </c>
    </row>
    <row r="306" spans="1:2" x14ac:dyDescent="0.25">
      <c r="A306" s="1">
        <v>36008</v>
      </c>
      <c r="B306">
        <v>7.8740000000000004E-2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3.9370000000000002E-2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3.9370000000000002E-2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0.31496000000000002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0.11811000000000001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9.4881699999999949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0.31496000000000002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3.9370000000000002E-2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0.86614000000000002</v>
      </c>
    </row>
    <row r="106" spans="1:2" x14ac:dyDescent="0.25">
      <c r="A106" s="1">
        <v>35444</v>
      </c>
      <c r="B106">
        <v>0.43307000000000001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0.27559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0.11811000000000001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7.8740000000000004E-2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0.86614000000000002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0.15748000000000001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 t="s">
        <v>99</v>
      </c>
    </row>
    <row r="341" spans="1:2" x14ac:dyDescent="0.25">
      <c r="A341" s="1">
        <v>35678</v>
      </c>
      <c r="B341" t="s">
        <v>99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4.0944799999999999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0.39369999999999999</v>
      </c>
    </row>
    <row r="33" spans="1:2" x14ac:dyDescent="0.25">
      <c r="A33" s="1">
        <v>35005</v>
      </c>
      <c r="B33">
        <v>7.8740000000000004E-2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0.39369999999999999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3.9370000000000002E-2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 t="s">
        <v>99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0.11811000000000001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 t="s">
        <v>99</v>
      </c>
    </row>
    <row r="261" spans="1:2" x14ac:dyDescent="0.25">
      <c r="A261" s="1">
        <v>35233</v>
      </c>
      <c r="B261" t="s">
        <v>99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0.15748000000000001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0.23622000000000001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3.9370000000000002E-2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0.15748000000000001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0.55118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0.47244000000000003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0.11811000000000001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3.8188900000000001</v>
      </c>
      <c r="C367" s="95">
        <f>SUM(B259:B366)</f>
        <v>2.0472400000000004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0.74802999999999997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0.74802999999999997</v>
      </c>
    </row>
    <row r="67" spans="1:2" x14ac:dyDescent="0.25">
      <c r="A67" s="1">
        <v>34674</v>
      </c>
      <c r="B67">
        <v>0.59055000000000002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0.35432999999999998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0.47244000000000003</v>
      </c>
    </row>
    <row r="87" spans="1:2" x14ac:dyDescent="0.25">
      <c r="A87" s="1">
        <v>34694</v>
      </c>
      <c r="B87">
        <v>0.35432999999999998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0.82677</v>
      </c>
    </row>
    <row r="97" spans="1:2" x14ac:dyDescent="0.25">
      <c r="A97" s="1">
        <v>34704</v>
      </c>
      <c r="B97">
        <v>0.74802999999999997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0.27559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0.19685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0.31496000000000002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0.47244000000000003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0.43307000000000001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3.9370000000000002E-2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0.23622000000000001</v>
      </c>
    </row>
    <row r="158" spans="1:2" x14ac:dyDescent="0.25">
      <c r="A158" s="1">
        <v>34764</v>
      </c>
      <c r="B158">
        <v>0.62992000000000004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0.55118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0.23622000000000001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0.31496000000000002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0.11811000000000001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0.59055000000000002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0.47244000000000003</v>
      </c>
    </row>
    <row r="325" spans="1:2" x14ac:dyDescent="0.25">
      <c r="A325" s="1">
        <v>34931</v>
      </c>
      <c r="B325">
        <v>0.59055000000000002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7.8740000000000004E-2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0.11811000000000001</v>
      </c>
    </row>
    <row r="364" spans="1:3" x14ac:dyDescent="0.25">
      <c r="A364" s="1">
        <v>34970</v>
      </c>
      <c r="B364">
        <v>0.43307000000000001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12.165329999999999</v>
      </c>
      <c r="C367" s="95">
        <f>SUM(B259:B366)</f>
        <v>2.7952699999999995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3.9370000000000002E-2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0.51180999999999999</v>
      </c>
    </row>
    <row r="43" spans="1:2" x14ac:dyDescent="0.25">
      <c r="A43" s="1">
        <v>34285</v>
      </c>
      <c r="B43">
        <v>0.74802999999999997</v>
      </c>
    </row>
    <row r="44" spans="1:2" x14ac:dyDescent="0.25">
      <c r="A44" s="1">
        <v>34286</v>
      </c>
      <c r="B44">
        <v>0.43307000000000001</v>
      </c>
    </row>
    <row r="45" spans="1:2" x14ac:dyDescent="0.25">
      <c r="A45" s="1">
        <v>34287</v>
      </c>
      <c r="B45">
        <v>1.4960599999999999</v>
      </c>
    </row>
    <row r="46" spans="1:2" x14ac:dyDescent="0.25">
      <c r="A46" s="1">
        <v>34288</v>
      </c>
      <c r="B46">
        <v>0.94488000000000005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0.55118</v>
      </c>
    </row>
    <row r="131" spans="1:2" x14ac:dyDescent="0.25">
      <c r="A131" s="1">
        <v>34373</v>
      </c>
      <c r="B131">
        <v>0.43307000000000001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0.27559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3.9370000000000002E-2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0.35432999999999998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0.39369999999999999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7.8740000000000004E-2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7.8740000000000004E-2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3.9370000000000002E-2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3.9370000000000002E-2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7.2834499999999993</v>
      </c>
      <c r="C367" s="95">
        <f>SUM(B259:B366)</f>
        <v>0.23622000000000004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3.9370000000000002E-2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0.15748000000000001</v>
      </c>
    </row>
    <row r="65" spans="1:2" x14ac:dyDescent="0.25">
      <c r="A65" s="1">
        <v>33942</v>
      </c>
      <c r="B65">
        <v>1.0629900000000001</v>
      </c>
    </row>
    <row r="66" spans="1:2" x14ac:dyDescent="0.25">
      <c r="A66" s="1">
        <v>33943</v>
      </c>
      <c r="B66">
        <v>7.8740000000000004E-2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0.82677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7.8740000000000004E-2</v>
      </c>
    </row>
    <row r="80" spans="1:2" x14ac:dyDescent="0.25">
      <c r="A80" s="1">
        <v>33957</v>
      </c>
      <c r="B80">
        <v>3.9370000000000002E-2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7.8740000000000004E-2</v>
      </c>
    </row>
    <row r="89" spans="1:2" x14ac:dyDescent="0.25">
      <c r="A89" s="1">
        <v>33966</v>
      </c>
      <c r="B89">
        <v>1.10236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0.43307000000000001</v>
      </c>
    </row>
    <row r="99" spans="1:2" x14ac:dyDescent="0.25">
      <c r="A99" s="1">
        <v>33976</v>
      </c>
      <c r="B99">
        <v>0.59055000000000002</v>
      </c>
    </row>
    <row r="100" spans="1:2" x14ac:dyDescent="0.25">
      <c r="A100" s="1">
        <v>33977</v>
      </c>
      <c r="B100">
        <v>0.74802999999999997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0.98424999999999996</v>
      </c>
    </row>
    <row r="103" spans="1:2" x14ac:dyDescent="0.25">
      <c r="A103" s="1">
        <v>33980</v>
      </c>
      <c r="B103">
        <v>1.29921</v>
      </c>
    </row>
    <row r="104" spans="1:2" x14ac:dyDescent="0.25">
      <c r="A104" s="1">
        <v>33981</v>
      </c>
      <c r="B104">
        <v>0.11811000000000001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0.15748000000000001</v>
      </c>
    </row>
    <row r="108" spans="1:2" x14ac:dyDescent="0.25">
      <c r="A108" s="1">
        <v>33985</v>
      </c>
      <c r="B108">
        <v>0.19685</v>
      </c>
    </row>
    <row r="109" spans="1:2" x14ac:dyDescent="0.25">
      <c r="A109" s="1">
        <v>33986</v>
      </c>
      <c r="B109">
        <v>0.15748000000000001</v>
      </c>
    </row>
    <row r="110" spans="1:2" x14ac:dyDescent="0.25">
      <c r="A110" s="1">
        <v>33987</v>
      </c>
      <c r="B110">
        <v>1.1417299999999999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0.59055000000000002</v>
      </c>
    </row>
    <row r="132" spans="1:2" x14ac:dyDescent="0.25">
      <c r="A132" s="1">
        <v>34009</v>
      </c>
      <c r="B132">
        <v>0.19685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0.31496000000000002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0.19685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0.27559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0.74802999999999997</v>
      </c>
    </row>
    <row r="179" spans="1:2" x14ac:dyDescent="0.25">
      <c r="A179" s="1">
        <v>34055</v>
      </c>
      <c r="B179">
        <v>0.51180999999999999</v>
      </c>
    </row>
    <row r="180" spans="1:2" x14ac:dyDescent="0.25">
      <c r="A180" s="1">
        <v>34056</v>
      </c>
      <c r="B180">
        <v>7.8740000000000004E-2</v>
      </c>
    </row>
    <row r="181" spans="1:2" x14ac:dyDescent="0.25">
      <c r="A181" s="1">
        <v>34057</v>
      </c>
      <c r="B181">
        <v>0.27559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0.19685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7.8740000000000004E-2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3.9370000000000002E-2</v>
      </c>
    </row>
    <row r="309" spans="1:2" x14ac:dyDescent="0.25">
      <c r="A309" s="1">
        <v>34185</v>
      </c>
      <c r="B309">
        <v>3.9370000000000002E-2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0.15748000000000001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3.9370000000000002E-2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0.23622000000000001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0.74802999999999997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14.842489999999993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3.9370000000000002E-2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0.47244000000000003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0.39369999999999999</v>
      </c>
    </row>
    <row r="42" spans="1:2" x14ac:dyDescent="0.25">
      <c r="A42" s="1">
        <v>33553</v>
      </c>
      <c r="B42">
        <v>3.9370000000000002E-2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3.9370000000000002E-2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0.94488000000000005</v>
      </c>
    </row>
    <row r="62" spans="1:2" x14ac:dyDescent="0.25">
      <c r="A62" s="1">
        <v>33573</v>
      </c>
      <c r="B62">
        <v>3.9370000000000002E-2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0.11811000000000001</v>
      </c>
    </row>
    <row r="72" spans="1:2" x14ac:dyDescent="0.25">
      <c r="A72" s="1">
        <v>33583</v>
      </c>
      <c r="B72">
        <v>0.55118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0.35432999999999998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3.9370000000000002E-2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0.11811000000000001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0.78739999999999999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0.39369999999999999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0.11811000000000001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0.74802999999999997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0.27559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0.74802999999999997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0.31496000000000002</v>
      </c>
    </row>
    <row r="155" spans="1:2" x14ac:dyDescent="0.25">
      <c r="A155" s="1">
        <v>33666</v>
      </c>
      <c r="B155">
        <v>0.19685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0.31496000000000002</v>
      </c>
    </row>
    <row r="160" spans="1:2" x14ac:dyDescent="0.25">
      <c r="A160" s="1">
        <v>33671</v>
      </c>
      <c r="B160">
        <v>0.47244000000000003</v>
      </c>
    </row>
    <row r="161" spans="1:2" x14ac:dyDescent="0.25">
      <c r="A161" s="1">
        <v>33672</v>
      </c>
      <c r="B161">
        <v>0.47244000000000003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0.47244000000000003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0.82677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7.8740000000000004E-2</v>
      </c>
    </row>
    <row r="184" spans="1:2" x14ac:dyDescent="0.25">
      <c r="A184" s="1">
        <v>33695</v>
      </c>
      <c r="B184">
        <v>0.51180999999999999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3.9370000000000002E-2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0.11811000000000001</v>
      </c>
    </row>
    <row r="234" spans="1:2" x14ac:dyDescent="0.25">
      <c r="A234" s="1">
        <v>33745</v>
      </c>
      <c r="B234">
        <v>0.15748000000000001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0.82677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0.11811000000000001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0.27559</v>
      </c>
    </row>
    <row r="285" spans="1:2" x14ac:dyDescent="0.25">
      <c r="A285" s="1">
        <v>33796</v>
      </c>
      <c r="B285">
        <v>3.9370000000000002E-2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1.02362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0.19685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0.15748000000000001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0.23622000000000001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3.9370000000000002E-2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1.4173199999999999</v>
      </c>
    </row>
    <row r="328" spans="1:2" x14ac:dyDescent="0.25">
      <c r="A328" s="1">
        <v>33839</v>
      </c>
      <c r="B328">
        <v>0.62992000000000004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0.27559</v>
      </c>
    </row>
    <row r="356" spans="1:3" x14ac:dyDescent="0.25">
      <c r="A356" s="1">
        <v>33867</v>
      </c>
      <c r="B356">
        <v>0.19685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16.771620000000002</v>
      </c>
      <c r="C367" s="95">
        <f>SUM(B259:B366)</f>
        <v>4.6456600000000003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0.11811000000000001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0.55118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0.11811000000000001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0.59055000000000002</v>
      </c>
    </row>
    <row r="77" spans="1:2" x14ac:dyDescent="0.25">
      <c r="A77" s="1">
        <v>33223</v>
      </c>
      <c r="B77">
        <v>0.19685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7.8740000000000004E-2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3.9370000000000002E-2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0.31496000000000002</v>
      </c>
    </row>
    <row r="90" spans="1:2" x14ac:dyDescent="0.25">
      <c r="A90" s="1">
        <v>33236</v>
      </c>
      <c r="B90">
        <v>0.27559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0.35432999999999998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1.0629900000000001</v>
      </c>
    </row>
    <row r="152" spans="1:2" x14ac:dyDescent="0.25">
      <c r="A152" s="1"/>
    </row>
    <row r="153" spans="1:2" x14ac:dyDescent="0.25">
      <c r="A153" s="1">
        <v>33298</v>
      </c>
      <c r="B153">
        <v>0.70865999999999996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0.51180999999999999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0.43307000000000001</v>
      </c>
    </row>
    <row r="172" spans="1:2" x14ac:dyDescent="0.25">
      <c r="A172" s="1">
        <v>33317</v>
      </c>
      <c r="B172">
        <v>0.47244000000000003</v>
      </c>
    </row>
    <row r="173" spans="1:2" x14ac:dyDescent="0.25">
      <c r="A173" s="1">
        <v>33318</v>
      </c>
      <c r="B173">
        <v>0.11811000000000001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0.19685</v>
      </c>
    </row>
    <row r="179" spans="1:2" x14ac:dyDescent="0.25">
      <c r="A179" s="1">
        <v>33324</v>
      </c>
      <c r="B179">
        <v>0.35432999999999998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3.9370000000000002E-2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0.23622000000000001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0.47244000000000003</v>
      </c>
    </row>
    <row r="340" spans="1:2" x14ac:dyDescent="0.25">
      <c r="A340" s="1">
        <v>33485</v>
      </c>
      <c r="B340">
        <v>3.9370000000000002E-2</v>
      </c>
    </row>
    <row r="341" spans="1:2" x14ac:dyDescent="0.25">
      <c r="A341" s="1">
        <v>33486</v>
      </c>
      <c r="B341">
        <v>0.43307000000000001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3.9370000000000002E-2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7.8739999999999988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0.15748000000000001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0.23622000000000001</v>
      </c>
    </row>
    <row r="52" spans="1:2" x14ac:dyDescent="0.25">
      <c r="A52" s="1">
        <v>32833</v>
      </c>
      <c r="B52">
        <v>3.9370000000000002E-2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</v>
      </c>
    </row>
    <row r="90" spans="1:2" x14ac:dyDescent="0.25">
      <c r="A90" s="1">
        <v>32871</v>
      </c>
      <c r="B90">
        <v>0.35432999999999998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0.23622000000000001</v>
      </c>
    </row>
    <row r="95" spans="1:2" x14ac:dyDescent="0.25">
      <c r="A95" s="1">
        <v>32876</v>
      </c>
      <c r="B95">
        <v>0.15748000000000001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0.39369999999999999</v>
      </c>
    </row>
    <row r="110" spans="1:2" x14ac:dyDescent="0.25">
      <c r="A110" s="1">
        <v>32891</v>
      </c>
      <c r="B110">
        <v>0.23622000000000001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0.27559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3.9370000000000002E-2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0.27559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0.31496000000000002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0.15748000000000001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7.8740000000000004E-2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0.55118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3.9370000000000002E-2</v>
      </c>
    </row>
    <row r="242" spans="1:2" x14ac:dyDescent="0.25">
      <c r="A242" s="1">
        <v>33022</v>
      </c>
      <c r="B242">
        <v>7.8740000000000004E-2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0.11811000000000001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7.8740000000000004E-2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7.8740000000000004E-2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3.9370000000000002E-2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0.59055000000000002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1.02362</v>
      </c>
    </row>
    <row r="320" spans="1:2" x14ac:dyDescent="0.25">
      <c r="A320" s="1">
        <v>33100</v>
      </c>
      <c r="B320">
        <v>0.19685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7.8740000000000004E-2</v>
      </c>
    </row>
    <row r="337" spans="1:2" x14ac:dyDescent="0.25">
      <c r="A337" s="1">
        <v>33117</v>
      </c>
      <c r="B337">
        <v>3.9370000000000002E-2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0.62992000000000004</v>
      </c>
    </row>
    <row r="340" spans="1:2" x14ac:dyDescent="0.25">
      <c r="A340" s="1">
        <v>33120</v>
      </c>
      <c r="B340">
        <v>3.9370000000000002E-2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0.66929000000000005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0.15748000000000001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7.4803000000000006</v>
      </c>
      <c r="C367" s="95">
        <f>SUM(B259:B366)</f>
        <v>3.6220399999999997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0.86614000000000002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0.11811000000000001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0.43307000000000001</v>
      </c>
    </row>
    <row r="57" spans="1:2" x14ac:dyDescent="0.25">
      <c r="A57" s="1">
        <v>32473</v>
      </c>
      <c r="B57">
        <v>7.8740000000000004E-2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3.9370000000000002E-2</v>
      </c>
    </row>
    <row r="71" spans="1:2" x14ac:dyDescent="0.25">
      <c r="A71" s="1">
        <v>32487</v>
      </c>
      <c r="B71">
        <v>3.9370000000000002E-2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0.11811000000000001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0.90551000000000004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0.19685</v>
      </c>
    </row>
    <row r="118" spans="1:2" x14ac:dyDescent="0.25">
      <c r="A118" s="1">
        <v>32534</v>
      </c>
      <c r="B118">
        <v>3.9370000000000002E-2</v>
      </c>
    </row>
    <row r="119" spans="1:2" x14ac:dyDescent="0.25">
      <c r="A119" s="1">
        <v>32535</v>
      </c>
      <c r="B119">
        <v>0.15748000000000001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0.15748000000000001</v>
      </c>
    </row>
    <row r="178" spans="1:2" x14ac:dyDescent="0.25">
      <c r="A178" s="1">
        <v>32593</v>
      </c>
      <c r="B178">
        <v>0.70865999999999996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7.8740000000000004E-2</v>
      </c>
    </row>
    <row r="229" spans="1:2" x14ac:dyDescent="0.25">
      <c r="A229" s="1">
        <v>32644</v>
      </c>
      <c r="B229">
        <v>3.9370000000000002E-2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3.9370000000000002E-2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0.39369999999999999</v>
      </c>
    </row>
    <row r="296" spans="1:2" x14ac:dyDescent="0.25">
      <c r="A296" s="1">
        <v>32711</v>
      </c>
      <c r="B296">
        <v>3.9370000000000002E-2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3.9370000000000002E-2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7.8740000000000004E-2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0.39369999999999999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4.9999899999999995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99</v>
      </c>
    </row>
    <row r="2" spans="1:2" x14ac:dyDescent="0.25">
      <c r="A2" s="1">
        <v>32052</v>
      </c>
      <c r="B2" t="s">
        <v>99</v>
      </c>
    </row>
    <row r="3" spans="1:2" x14ac:dyDescent="0.25">
      <c r="A3" s="1">
        <v>32053</v>
      </c>
      <c r="B3" t="s">
        <v>99</v>
      </c>
    </row>
    <row r="4" spans="1:2" x14ac:dyDescent="0.25">
      <c r="A4" s="1">
        <v>32054</v>
      </c>
      <c r="B4" t="s">
        <v>99</v>
      </c>
    </row>
    <row r="5" spans="1:2" x14ac:dyDescent="0.25">
      <c r="A5" s="1">
        <v>32055</v>
      </c>
      <c r="B5" t="s">
        <v>99</v>
      </c>
    </row>
    <row r="6" spans="1:2" x14ac:dyDescent="0.25">
      <c r="A6" s="1">
        <v>32056</v>
      </c>
      <c r="B6" t="s">
        <v>99</v>
      </c>
    </row>
    <row r="7" spans="1:2" x14ac:dyDescent="0.25">
      <c r="A7" s="1">
        <v>32057</v>
      </c>
      <c r="B7" t="s">
        <v>99</v>
      </c>
    </row>
    <row r="8" spans="1:2" x14ac:dyDescent="0.25">
      <c r="A8" s="1">
        <v>32058</v>
      </c>
      <c r="B8" t="s">
        <v>99</v>
      </c>
    </row>
    <row r="9" spans="1:2" x14ac:dyDescent="0.25">
      <c r="A9" s="1">
        <v>32059</v>
      </c>
      <c r="B9" t="s">
        <v>99</v>
      </c>
    </row>
    <row r="10" spans="1:2" x14ac:dyDescent="0.25">
      <c r="A10" s="1">
        <v>32060</v>
      </c>
      <c r="B10" t="s">
        <v>99</v>
      </c>
    </row>
    <row r="11" spans="1:2" x14ac:dyDescent="0.25">
      <c r="A11" s="1">
        <v>32061</v>
      </c>
      <c r="B11" t="s">
        <v>99</v>
      </c>
    </row>
    <row r="12" spans="1:2" x14ac:dyDescent="0.25">
      <c r="A12" s="1">
        <v>32062</v>
      </c>
      <c r="B12" t="s">
        <v>99</v>
      </c>
    </row>
    <row r="13" spans="1:2" x14ac:dyDescent="0.25">
      <c r="A13" s="1">
        <v>32063</v>
      </c>
      <c r="B13" t="s">
        <v>99</v>
      </c>
    </row>
    <row r="14" spans="1:2" x14ac:dyDescent="0.25">
      <c r="A14" s="1">
        <v>32064</v>
      </c>
      <c r="B14" t="s">
        <v>99</v>
      </c>
    </row>
    <row r="15" spans="1:2" x14ac:dyDescent="0.25">
      <c r="A15" s="1">
        <v>32065</v>
      </c>
      <c r="B15" t="s">
        <v>99</v>
      </c>
    </row>
    <row r="16" spans="1:2" x14ac:dyDescent="0.25">
      <c r="A16" s="1">
        <v>32066</v>
      </c>
      <c r="B16" t="s">
        <v>99</v>
      </c>
    </row>
    <row r="17" spans="1:2" x14ac:dyDescent="0.25">
      <c r="A17" s="1">
        <v>32067</v>
      </c>
      <c r="B17" t="s">
        <v>99</v>
      </c>
    </row>
    <row r="18" spans="1:2" x14ac:dyDescent="0.25">
      <c r="A18" s="1">
        <v>32068</v>
      </c>
      <c r="B18" t="s">
        <v>99</v>
      </c>
    </row>
    <row r="19" spans="1:2" x14ac:dyDescent="0.25">
      <c r="A19" s="1">
        <v>32069</v>
      </c>
      <c r="B19" t="s">
        <v>99</v>
      </c>
    </row>
    <row r="20" spans="1:2" x14ac:dyDescent="0.25">
      <c r="A20" s="1">
        <v>32070</v>
      </c>
      <c r="B20" t="s">
        <v>99</v>
      </c>
    </row>
    <row r="21" spans="1:2" x14ac:dyDescent="0.25">
      <c r="A21" s="1">
        <v>32071</v>
      </c>
      <c r="B21" t="s">
        <v>99</v>
      </c>
    </row>
    <row r="22" spans="1:2" x14ac:dyDescent="0.25">
      <c r="A22" s="1">
        <v>32072</v>
      </c>
      <c r="B22" t="s">
        <v>99</v>
      </c>
    </row>
    <row r="23" spans="1:2" x14ac:dyDescent="0.25">
      <c r="A23" s="1">
        <v>32073</v>
      </c>
      <c r="B23" t="s">
        <v>99</v>
      </c>
    </row>
    <row r="24" spans="1:2" x14ac:dyDescent="0.25">
      <c r="A24" s="1">
        <v>32074</v>
      </c>
      <c r="B24" t="s">
        <v>99</v>
      </c>
    </row>
    <row r="25" spans="1:2" x14ac:dyDescent="0.25">
      <c r="A25" s="1">
        <v>32075</v>
      </c>
      <c r="B25" t="s">
        <v>99</v>
      </c>
    </row>
    <row r="26" spans="1:2" x14ac:dyDescent="0.25">
      <c r="A26" s="1">
        <v>32076</v>
      </c>
      <c r="B26" t="s">
        <v>99</v>
      </c>
    </row>
    <row r="27" spans="1:2" x14ac:dyDescent="0.25">
      <c r="A27" s="1">
        <v>32077</v>
      </c>
      <c r="B27" t="s">
        <v>99</v>
      </c>
    </row>
    <row r="28" spans="1:2" x14ac:dyDescent="0.25">
      <c r="A28" s="1">
        <v>32078</v>
      </c>
      <c r="B28" t="s">
        <v>99</v>
      </c>
    </row>
    <row r="29" spans="1:2" x14ac:dyDescent="0.25">
      <c r="A29" s="1">
        <v>32079</v>
      </c>
      <c r="B29" t="s">
        <v>99</v>
      </c>
    </row>
    <row r="30" spans="1:2" x14ac:dyDescent="0.25">
      <c r="A30" s="1">
        <v>32080</v>
      </c>
      <c r="B30" t="s">
        <v>99</v>
      </c>
    </row>
    <row r="31" spans="1:2" x14ac:dyDescent="0.25">
      <c r="A31" s="1">
        <v>32081</v>
      </c>
      <c r="B31" t="s">
        <v>99</v>
      </c>
    </row>
    <row r="32" spans="1:2" x14ac:dyDescent="0.25">
      <c r="A32" s="1">
        <v>32082</v>
      </c>
      <c r="B32" t="s">
        <v>99</v>
      </c>
    </row>
    <row r="33" spans="1:2" x14ac:dyDescent="0.25">
      <c r="A33" s="1">
        <v>32083</v>
      </c>
      <c r="B33" t="s">
        <v>99</v>
      </c>
    </row>
    <row r="34" spans="1:2" x14ac:dyDescent="0.25">
      <c r="A34" s="1">
        <v>32084</v>
      </c>
      <c r="B34" t="s">
        <v>99</v>
      </c>
    </row>
    <row r="35" spans="1:2" x14ac:dyDescent="0.25">
      <c r="A35" s="1">
        <v>32085</v>
      </c>
      <c r="B35" t="s">
        <v>99</v>
      </c>
    </row>
    <row r="36" spans="1:2" x14ac:dyDescent="0.25">
      <c r="A36" s="1">
        <v>32086</v>
      </c>
      <c r="B36" t="s">
        <v>99</v>
      </c>
    </row>
    <row r="37" spans="1:2" x14ac:dyDescent="0.25">
      <c r="A37" s="1">
        <v>32087</v>
      </c>
      <c r="B37" t="s">
        <v>99</v>
      </c>
    </row>
    <row r="38" spans="1:2" x14ac:dyDescent="0.25">
      <c r="A38" s="1">
        <v>32088</v>
      </c>
      <c r="B38" t="s">
        <v>99</v>
      </c>
    </row>
    <row r="39" spans="1:2" x14ac:dyDescent="0.25">
      <c r="A39" s="1">
        <v>32089</v>
      </c>
      <c r="B39" t="s">
        <v>99</v>
      </c>
    </row>
    <row r="40" spans="1:2" x14ac:dyDescent="0.25">
      <c r="A40" s="1">
        <v>32090</v>
      </c>
      <c r="B40" t="s">
        <v>99</v>
      </c>
    </row>
    <row r="41" spans="1:2" x14ac:dyDescent="0.25">
      <c r="A41" s="1">
        <v>32091</v>
      </c>
      <c r="B41">
        <v>0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7.8740000000000004E-2</v>
      </c>
    </row>
    <row r="66" spans="1:2" x14ac:dyDescent="0.25">
      <c r="A66" s="1">
        <v>32116</v>
      </c>
      <c r="B66">
        <v>0.23622000000000001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0.82677</v>
      </c>
    </row>
    <row r="79" spans="1:2" x14ac:dyDescent="0.25">
      <c r="A79" s="1">
        <v>32129</v>
      </c>
      <c r="B79">
        <v>0.15748000000000001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</v>
      </c>
    </row>
    <row r="98" spans="1:2" x14ac:dyDescent="0.25">
      <c r="A98" s="1">
        <v>32148</v>
      </c>
      <c r="B98">
        <v>0.11811000000000001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3.9370000000000002E-2</v>
      </c>
    </row>
    <row r="109" spans="1:2" x14ac:dyDescent="0.25">
      <c r="A109" s="1">
        <v>32159</v>
      </c>
      <c r="B109">
        <v>0.19685</v>
      </c>
    </row>
    <row r="110" spans="1:2" x14ac:dyDescent="0.25">
      <c r="A110" s="1">
        <v>32160</v>
      </c>
      <c r="B110">
        <v>0.47244000000000003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0.27559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0.19685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0.59055000000000002</v>
      </c>
    </row>
    <row r="199" spans="1:2" x14ac:dyDescent="0.25">
      <c r="A199" s="1">
        <v>32249</v>
      </c>
      <c r="B199">
        <v>0.11811000000000001</v>
      </c>
    </row>
    <row r="200" spans="1:2" x14ac:dyDescent="0.25">
      <c r="A200" s="1">
        <v>32250</v>
      </c>
      <c r="B200">
        <v>3.9370000000000002E-2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0.43307000000000001</v>
      </c>
    </row>
    <row r="205" spans="1:2" x14ac:dyDescent="0.25">
      <c r="A205" s="1">
        <v>32255</v>
      </c>
      <c r="B205">
        <v>0.11811000000000001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 t="s">
        <v>99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0.31496000000000002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3.9370000000000002E-2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0.15748000000000001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0.19685</v>
      </c>
    </row>
    <row r="325" spans="1:2" x14ac:dyDescent="0.25">
      <c r="A325" s="1">
        <v>32375</v>
      </c>
      <c r="B325">
        <v>0.11811000000000001</v>
      </c>
    </row>
    <row r="326" spans="1:2" x14ac:dyDescent="0.25">
      <c r="A326" s="1">
        <v>32376</v>
      </c>
      <c r="B326">
        <v>7.8740000000000004E-2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0.43307000000000001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0.66929000000000005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5.9054999999999991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17</vt:i4>
      </vt:variant>
    </vt:vector>
  </HeadingPairs>
  <TitlesOfParts>
    <vt:vector size="6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2025-11-12T19:08:24Z</dcterms:modified>
</cp:coreProperties>
</file>