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460E0C1-AF2D-4846-9CDF-8529F09106D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8" r:id="rId4"/>
    <sheet name="FREQ_Plot" sheetId="35" r:id="rId5"/>
    <sheet name="WY-DD" sheetId="6" r:id="rId6"/>
    <sheet name="2025" sheetId="38" r:id="rId7"/>
    <sheet name="2024" sheetId="37" r:id="rId8"/>
    <sheet name="2023" sheetId="36" r:id="rId9"/>
    <sheet name="2022" sheetId="34" r:id="rId10"/>
    <sheet name="2021" sheetId="33" r:id="rId11"/>
    <sheet name="2020" sheetId="32" r:id="rId12"/>
    <sheet name="2019" sheetId="31" r:id="rId13"/>
    <sheet name="2018" sheetId="30" r:id="rId14"/>
    <sheet name="2017" sheetId="29" r:id="rId15"/>
    <sheet name="2016" sheetId="27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2" i="1"/>
  <c r="P32" i="1"/>
  <c r="D30" i="6"/>
  <c r="M33" i="28"/>
  <c r="L33" i="28"/>
  <c r="K33" i="28"/>
  <c r="J33" i="28"/>
  <c r="I33" i="28"/>
  <c r="H33" i="28"/>
  <c r="G33" i="28"/>
  <c r="F33" i="28"/>
  <c r="E33" i="28"/>
  <c r="D33" i="28"/>
  <c r="C33" i="28"/>
  <c r="B33" i="28"/>
  <c r="F15" i="21"/>
  <c r="F2" i="21"/>
  <c r="C367" i="38"/>
  <c r="B367" i="38"/>
  <c r="Q31" i="1"/>
  <c r="P31" i="1"/>
  <c r="L35" i="28"/>
  <c r="L36" i="28"/>
  <c r="J35" i="28"/>
  <c r="J36" i="28"/>
  <c r="H35" i="28"/>
  <c r="H36" i="28"/>
  <c r="F35" i="28"/>
  <c r="F36" i="28"/>
  <c r="D35" i="28"/>
  <c r="D36" i="28"/>
  <c r="B35" i="28"/>
  <c r="B36" i="28"/>
  <c r="D29" i="6"/>
  <c r="C367" i="37"/>
  <c r="B367" i="37"/>
  <c r="Q30" i="1" l="1"/>
  <c r="P30" i="1"/>
  <c r="B6" i="35"/>
  <c r="B5" i="35"/>
  <c r="B4" i="35"/>
  <c r="B3" i="35"/>
  <c r="D28" i="6"/>
  <c r="C367" i="36"/>
  <c r="B367" i="36"/>
  <c r="E8" i="35"/>
  <c r="E7" i="35"/>
  <c r="E6" i="35"/>
  <c r="E5" i="35"/>
  <c r="E4" i="35"/>
  <c r="E3" i="35"/>
  <c r="C8" i="35"/>
  <c r="D8" i="35" s="1"/>
  <c r="C7" i="35"/>
  <c r="D7" i="35" s="1"/>
  <c r="C6" i="35"/>
  <c r="D6" i="35" s="1"/>
  <c r="C5" i="35"/>
  <c r="D5" i="35" s="1"/>
  <c r="C4" i="35"/>
  <c r="D4" i="35" s="1"/>
  <c r="C3" i="35"/>
  <c r="D3" i="35"/>
  <c r="Q29" i="1"/>
  <c r="P29" i="1"/>
  <c r="B8" i="35"/>
  <c r="B7" i="35"/>
  <c r="D27" i="6"/>
  <c r="C367" i="34"/>
  <c r="B367" i="34"/>
  <c r="F3" i="21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9" i="35" l="1"/>
  <c r="Q28" i="1"/>
  <c r="P28" i="1"/>
  <c r="C367" i="33"/>
  <c r="B367" i="33"/>
  <c r="Q27" i="1" l="1"/>
  <c r="P27" i="1"/>
  <c r="C367" i="32"/>
  <c r="B367" i="32"/>
  <c r="F4" i="21"/>
  <c r="C367" i="31" l="1"/>
  <c r="Q26" i="1" s="1"/>
  <c r="B367" i="31"/>
  <c r="P26" i="1" s="1"/>
  <c r="C367" i="30" l="1"/>
  <c r="Q25" i="1" s="1"/>
  <c r="B367" i="30"/>
  <c r="P25" i="1" s="1"/>
  <c r="C367" i="29" l="1"/>
  <c r="Q24" i="1" s="1"/>
  <c r="B367" i="29"/>
  <c r="F5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7" l="1"/>
  <c r="Q23" i="1" s="1"/>
  <c r="B367" i="27"/>
  <c r="P23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0" i="1" l="1"/>
  <c r="Q9" i="1"/>
  <c r="Q8" i="1"/>
  <c r="Q6" i="1"/>
  <c r="Q5" i="1"/>
  <c r="Q4" i="1"/>
  <c r="C367" i="23" l="1"/>
  <c r="Q7" i="1" s="1"/>
  <c r="C367" i="18"/>
  <c r="C367" i="14"/>
  <c r="C367" i="9"/>
  <c r="Q22" i="1" l="1"/>
  <c r="Q11" i="1"/>
  <c r="Q12" i="1"/>
  <c r="Q13" i="1"/>
  <c r="Q14" i="1"/>
  <c r="Q15" i="1"/>
  <c r="Q16" i="1"/>
  <c r="Q17" i="1"/>
  <c r="Q18" i="1"/>
  <c r="Q19" i="1"/>
  <c r="Q20" i="1"/>
  <c r="Q21" i="1"/>
  <c r="B7" i="1" l="1"/>
  <c r="E17" i="21" s="1"/>
  <c r="F17" i="21" s="1"/>
  <c r="B367" i="26" l="1"/>
  <c r="B367" i="25"/>
  <c r="P5" i="1" s="1"/>
  <c r="B367" i="24"/>
  <c r="P6" i="1" s="1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L28" i="3"/>
  <c r="M12" i="3"/>
  <c r="K30" i="3"/>
  <c r="I5" i="3"/>
  <c r="B8" i="3"/>
  <c r="G12" i="3"/>
  <c r="B15" i="3"/>
  <c r="M5" i="3"/>
  <c r="D30" i="3"/>
  <c r="F29" i="3"/>
  <c r="F6" i="3"/>
  <c r="H29" i="3"/>
  <c r="C14" i="3"/>
  <c r="J6" i="3"/>
  <c r="D12" i="3"/>
  <c r="H16" i="3"/>
  <c r="C30" i="3"/>
  <c r="F4" i="3"/>
  <c r="H8" i="3"/>
  <c r="K10" i="3"/>
  <c r="I14" i="3"/>
  <c r="C7" i="3"/>
  <c r="G24" i="3"/>
  <c r="M16" i="3"/>
  <c r="G10" i="3"/>
  <c r="J23" i="3"/>
  <c r="M11" i="3"/>
  <c r="E30" i="3"/>
  <c r="F8" i="3"/>
  <c r="J5" i="3"/>
  <c r="K34" i="3"/>
  <c r="I23" i="3"/>
  <c r="H19" i="3"/>
  <c r="L8" i="3"/>
  <c r="C8" i="3"/>
  <c r="G7" i="3"/>
  <c r="H4" i="3"/>
  <c r="F27" i="3"/>
  <c r="E17" i="3"/>
  <c r="G28" i="3"/>
  <c r="B21" i="3"/>
  <c r="C27" i="3"/>
  <c r="H10" i="3"/>
  <c r="B28" i="3"/>
  <c r="I11" i="3"/>
  <c r="I16" i="3"/>
  <c r="M4" i="3"/>
  <c r="J9" i="3"/>
  <c r="L4" i="3"/>
  <c r="E25" i="3"/>
  <c r="H30" i="3"/>
  <c r="F14" i="3"/>
  <c r="H12" i="3"/>
  <c r="J24" i="3"/>
  <c r="M14" i="3"/>
  <c r="E33" i="3"/>
  <c r="F28" i="3"/>
  <c r="E10" i="3"/>
  <c r="L14" i="3"/>
  <c r="I31" i="3"/>
  <c r="F15" i="3"/>
  <c r="D32" i="3"/>
  <c r="M19" i="3"/>
  <c r="C16" i="3"/>
  <c r="J30" i="3"/>
  <c r="E13" i="3"/>
  <c r="M33" i="3"/>
  <c r="M25" i="3"/>
  <c r="D11" i="3"/>
  <c r="G9" i="3"/>
  <c r="J14" i="3"/>
  <c r="L24" i="3"/>
  <c r="F16" i="3"/>
  <c r="B4" i="3"/>
  <c r="E14" i="3"/>
  <c r="G22" i="3"/>
  <c r="B19" i="3"/>
  <c r="F30" i="3"/>
  <c r="K26" i="3"/>
  <c r="K13" i="3"/>
  <c r="D27" i="3"/>
  <c r="H21" i="3"/>
  <c r="G4" i="3"/>
  <c r="M15" i="3"/>
  <c r="L7" i="3"/>
  <c r="C22" i="3"/>
  <c r="M32" i="3"/>
  <c r="I20" i="3"/>
  <c r="I24" i="3"/>
  <c r="H27" i="3"/>
  <c r="E29" i="3"/>
  <c r="E34" i="3"/>
  <c r="D13" i="3"/>
  <c r="K27" i="3"/>
  <c r="E11" i="3"/>
  <c r="F25" i="3"/>
  <c r="G16" i="3"/>
  <c r="B34" i="3"/>
  <c r="F23" i="3"/>
  <c r="D15" i="3"/>
  <c r="C32" i="3"/>
  <c r="C21" i="3"/>
  <c r="D34" i="3"/>
  <c r="H14" i="3"/>
  <c r="B6" i="3"/>
  <c r="L29" i="3"/>
  <c r="G6" i="3"/>
  <c r="M20" i="3"/>
  <c r="B13" i="3"/>
  <c r="G33" i="3"/>
  <c r="C31" i="3"/>
  <c r="E23" i="3"/>
  <c r="L26" i="3"/>
  <c r="K9" i="3"/>
  <c r="L34" i="3"/>
  <c r="M31" i="3"/>
  <c r="B12" i="3"/>
  <c r="I19" i="3"/>
  <c r="K29" i="3"/>
  <c r="F21" i="3"/>
  <c r="D26" i="3"/>
  <c r="C33" i="3"/>
  <c r="G26" i="3"/>
  <c r="F5" i="3"/>
  <c r="C4" i="3"/>
  <c r="L18" i="3"/>
  <c r="M21" i="3"/>
  <c r="E16" i="3"/>
  <c r="H15" i="3"/>
  <c r="I12" i="3"/>
  <c r="I30" i="3"/>
  <c r="F12" i="3"/>
  <c r="F26" i="3"/>
  <c r="L32" i="3"/>
  <c r="G27" i="3"/>
  <c r="J12" i="3"/>
  <c r="M26" i="3"/>
  <c r="D23" i="3"/>
  <c r="J21" i="3"/>
  <c r="B16" i="3"/>
  <c r="K22" i="3"/>
  <c r="D6" i="3"/>
  <c r="E22" i="3"/>
  <c r="B7" i="3"/>
  <c r="F7" i="3"/>
  <c r="G23" i="3"/>
  <c r="L23" i="3"/>
  <c r="D21" i="3"/>
  <c r="J31" i="3"/>
  <c r="L16" i="3"/>
  <c r="L27" i="3"/>
  <c r="I18" i="3"/>
  <c r="K23" i="3"/>
  <c r="D33" i="3"/>
  <c r="D22" i="3"/>
  <c r="J18" i="3"/>
  <c r="E21" i="3"/>
  <c r="E27" i="3"/>
  <c r="E20" i="3"/>
  <c r="D29" i="3"/>
  <c r="G15" i="3"/>
  <c r="D9" i="3"/>
  <c r="E19" i="3"/>
  <c r="L5" i="3"/>
  <c r="L22" i="3"/>
  <c r="C11" i="3"/>
  <c r="G19" i="3"/>
  <c r="E6" i="3"/>
  <c r="I13" i="3"/>
  <c r="F18" i="3"/>
  <c r="J22" i="3"/>
  <c r="L9" i="3"/>
  <c r="L12" i="3"/>
  <c r="C26" i="3"/>
  <c r="H18" i="3"/>
  <c r="B22" i="3"/>
  <c r="G31" i="3"/>
  <c r="D10" i="3"/>
  <c r="C24" i="3"/>
  <c r="M6" i="3"/>
  <c r="I34" i="3"/>
  <c r="K5" i="3"/>
  <c r="D24" i="3"/>
  <c r="E15" i="3"/>
  <c r="G32" i="3"/>
  <c r="C18" i="3"/>
  <c r="K25" i="3"/>
  <c r="D7" i="3"/>
  <c r="I29" i="3"/>
  <c r="H5" i="3"/>
  <c r="G20" i="3"/>
  <c r="E8" i="3"/>
  <c r="K28" i="3"/>
  <c r="C9" i="3"/>
  <c r="K14" i="3"/>
  <c r="D8" i="3"/>
  <c r="M7" i="3"/>
  <c r="G17" i="3"/>
  <c r="B14" i="3"/>
  <c r="E24" i="3"/>
  <c r="K18" i="3"/>
  <c r="J32" i="3"/>
  <c r="K33" i="3"/>
  <c r="E12" i="3"/>
  <c r="L13" i="3"/>
  <c r="M13" i="3"/>
  <c r="B30" i="3"/>
  <c r="B31" i="3"/>
  <c r="G21" i="3"/>
  <c r="M9" i="3"/>
  <c r="B26" i="3"/>
  <c r="B5" i="3"/>
  <c r="K12" i="3"/>
  <c r="H32" i="3"/>
  <c r="J10" i="3"/>
  <c r="J16" i="3"/>
  <c r="L30" i="3"/>
  <c r="F19" i="3"/>
  <c r="H9" i="3"/>
  <c r="C15" i="3"/>
  <c r="K4" i="3"/>
  <c r="G34" i="3"/>
  <c r="B23" i="3"/>
  <c r="L6" i="3"/>
  <c r="I22" i="3"/>
  <c r="G14" i="3"/>
  <c r="K21" i="3"/>
  <c r="J27" i="3"/>
  <c r="G30" i="3"/>
  <c r="F13" i="3"/>
  <c r="F20" i="3"/>
  <c r="E31" i="3"/>
  <c r="F22" i="3"/>
  <c r="H25" i="3"/>
  <c r="E28" i="3"/>
  <c r="I8" i="3"/>
  <c r="H6" i="3"/>
  <c r="I9" i="3"/>
  <c r="H11" i="3"/>
  <c r="E4" i="3"/>
  <c r="I26" i="3"/>
  <c r="B29" i="3"/>
  <c r="J11" i="3"/>
  <c r="C20" i="3"/>
  <c r="M24" i="3"/>
  <c r="G18" i="3"/>
  <c r="G25" i="3"/>
  <c r="F10" i="3"/>
  <c r="G5" i="3"/>
  <c r="J4" i="3"/>
  <c r="L21" i="3"/>
  <c r="M8" i="3"/>
  <c r="H23" i="3"/>
  <c r="L10" i="3"/>
  <c r="D5" i="3"/>
  <c r="E7" i="3"/>
  <c r="B9" i="3"/>
  <c r="L25" i="3"/>
  <c r="E26" i="3"/>
  <c r="F24" i="3"/>
  <c r="B20" i="3"/>
  <c r="B25" i="3"/>
  <c r="F31" i="3"/>
  <c r="I4" i="3"/>
  <c r="D17" i="3"/>
  <c r="L33" i="3"/>
  <c r="L19" i="3"/>
  <c r="L17" i="3"/>
  <c r="C25" i="3"/>
  <c r="H7" i="3"/>
  <c r="K31" i="3"/>
  <c r="H28" i="3"/>
  <c r="H13" i="3"/>
  <c r="M30" i="3"/>
  <c r="B32" i="3"/>
  <c r="M18" i="3"/>
  <c r="J33" i="3"/>
  <c r="I21" i="3"/>
  <c r="I27" i="3"/>
  <c r="B17" i="3"/>
  <c r="B27" i="3"/>
  <c r="K20" i="3"/>
  <c r="H33" i="3"/>
  <c r="H20" i="3"/>
  <c r="I17" i="3"/>
  <c r="H31" i="3"/>
  <c r="D25" i="3"/>
  <c r="D19" i="3"/>
  <c r="D16" i="3"/>
  <c r="E9" i="3"/>
  <c r="K8" i="3"/>
  <c r="D14" i="3"/>
  <c r="K24" i="3"/>
  <c r="C6" i="3"/>
  <c r="I10" i="3"/>
  <c r="L31" i="3"/>
  <c r="G29" i="3"/>
  <c r="H17" i="3"/>
  <c r="J8" i="3"/>
  <c r="E5" i="3"/>
  <c r="C5" i="3"/>
  <c r="J7" i="3"/>
  <c r="H24" i="3"/>
  <c r="I6" i="3"/>
  <c r="K15" i="3"/>
  <c r="H26" i="3"/>
  <c r="F11" i="3"/>
  <c r="F32" i="3"/>
  <c r="M10" i="3"/>
  <c r="C23" i="3"/>
  <c r="D4" i="3"/>
  <c r="B24" i="3"/>
  <c r="E32" i="3"/>
  <c r="K16" i="3"/>
  <c r="B33" i="3"/>
  <c r="B11" i="3"/>
  <c r="B10" i="3"/>
  <c r="J28" i="3"/>
  <c r="D20" i="3"/>
  <c r="K19" i="3"/>
  <c r="I25" i="3"/>
  <c r="C19" i="3"/>
  <c r="J15" i="3"/>
  <c r="G11" i="3"/>
  <c r="I15" i="3"/>
  <c r="J13" i="3"/>
  <c r="L20" i="3"/>
  <c r="J19" i="3"/>
  <c r="C10" i="3"/>
  <c r="M27" i="3"/>
  <c r="H22" i="3"/>
  <c r="G8" i="3"/>
  <c r="J17" i="3"/>
  <c r="J26" i="3"/>
  <c r="I7" i="3"/>
  <c r="C13" i="3"/>
  <c r="B18" i="3"/>
  <c r="C28" i="3"/>
  <c r="D28" i="3"/>
  <c r="G13" i="3"/>
  <c r="M28" i="3"/>
  <c r="J25" i="3"/>
  <c r="C17" i="3"/>
  <c r="M29" i="3"/>
  <c r="C29" i="3"/>
  <c r="I32" i="3"/>
  <c r="F17" i="3"/>
  <c r="D18" i="3"/>
  <c r="J29" i="3"/>
  <c r="L11" i="3"/>
  <c r="K6" i="3"/>
  <c r="L15" i="3"/>
  <c r="J20" i="3"/>
  <c r="M22" i="3"/>
  <c r="K7" i="3"/>
  <c r="K11" i="3"/>
  <c r="E18" i="3"/>
  <c r="K32" i="3"/>
  <c r="F9" i="3"/>
  <c r="C12" i="3"/>
  <c r="K17" i="3"/>
  <c r="D31" i="3"/>
  <c r="I33" i="3"/>
  <c r="M23" i="3"/>
  <c r="M17" i="3"/>
  <c r="I28" i="3"/>
  <c r="G37" i="3" l="1"/>
  <c r="G35" i="3"/>
  <c r="G38" i="3"/>
  <c r="D35" i="3"/>
  <c r="D37" i="3"/>
  <c r="D38" i="3"/>
  <c r="E37" i="3"/>
  <c r="E35" i="3"/>
  <c r="E38" i="3"/>
  <c r="K38" i="3"/>
  <c r="K35" i="3"/>
  <c r="K37" i="3"/>
  <c r="I37" i="3"/>
  <c r="I38" i="3"/>
  <c r="I35" i="3"/>
  <c r="C38" i="3"/>
  <c r="C37" i="3"/>
  <c r="C35" i="3"/>
  <c r="M37" i="3"/>
  <c r="M35" i="3"/>
  <c r="M38" i="3"/>
  <c r="L35" i="3"/>
  <c r="L38" i="3"/>
  <c r="L37" i="3"/>
  <c r="B35" i="3"/>
  <c r="B38" i="3"/>
  <c r="D40" i="3"/>
  <c r="B37" i="3"/>
  <c r="J35" i="3"/>
  <c r="J37" i="3"/>
  <c r="J38" i="3"/>
  <c r="F38" i="3"/>
  <c r="F37" i="3"/>
  <c r="F35" i="3"/>
  <c r="D42" i="3"/>
  <c r="H37" i="3"/>
  <c r="H38" i="3"/>
  <c r="H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<sst xmlns="http://schemas.openxmlformats.org/spreadsheetml/2006/main" count="338" uniqueCount="127">
  <si>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</si>
  <si>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</si>
  <si>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</si>
  <si>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</si>
  <si>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</si>
  <si>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</si>
  <si>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</si>
  <si>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</si>
  <si>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</si>
  <si>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</si>
  <si>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</si>
  <si>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</si>
  <si>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</si>
  <si>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</si>
  <si>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</si>
  <si>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</si>
  <si>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</si>
  <si>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</si>
  <si>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</si>
  <si>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</si>
  <si>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</si>
  <si>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</si>
  <si>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</si>
  <si>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</si>
  <si>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</si>
  <si>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</si>
  <si>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</si>
  <si>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</si>
  <si>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</si>
  <si>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</si>
  <si>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</si>
  <si>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</si>
  <si>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</si>
  <si>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</si>
  <si>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</si>
  <si>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</si>
  <si>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</si>
  <si>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</si>
  <si>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</si>
  <si>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</si>
  <si>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</si>
  <si>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</si>
  <si>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</si>
  <si>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</si>
  <si>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</si>
  <si>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</si>
  <si>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</si>
  <si>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</si>
  <si>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</si>
  <si>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</si>
  <si>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</si>
  <si>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</si>
  <si>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</si>
  <si>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</si>
  <si>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</si>
  <si>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</si>
  <si>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</si>
  <si>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</si>
  <si>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</si>
  <si>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</si>
  <si>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</si>
  <si>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</si>
  <si>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</si>
  <si>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</si>
  <si>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</si>
  <si>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</si>
  <si>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</si>
  <si>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</si>
  <si>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</si>
  <si>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</si>
  <si>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</si>
  <si>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</si>
  <si>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</si>
  <si>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</si>
  <si>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</si>
  <si>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Hesperus Wash</t>
  </si>
  <si>
    <t>Rain</t>
  </si>
  <si>
    <t>Fountain Hills</t>
  </si>
  <si>
    <t>2,305 ft.</t>
  </si>
  <si>
    <t>Location: Near Dixie Mine on east side of McDowell Mtns.</t>
  </si>
  <si>
    <t>Repeater</t>
  </si>
  <si>
    <t>Assigned 1mm to 12/13</t>
  </si>
  <si>
    <t>Transmitter</t>
  </si>
  <si>
    <t>No rain fell</t>
  </si>
  <si>
    <t>Unknown</t>
  </si>
  <si>
    <t>Battery</t>
  </si>
  <si>
    <t>Tipping bucket</t>
  </si>
  <si>
    <t>Assigned 2mm to 3/14 and 4mm to 3/15</t>
  </si>
  <si>
    <t>Assigned 1mm to 12/01</t>
  </si>
  <si>
    <t>Station installed on 3/10/1997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</si>
  <si>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</si>
  <si>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</si>
  <si>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</si>
  <si>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</si>
  <si>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</si>
  <si>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</si>
  <si>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</si>
  <si>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</si>
  <si>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</si>
  <si>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</si>
  <si>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</si>
  <si>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Plugged funnel</t>
  </si>
  <si>
    <t>Dec. &amp; Jan. totals inaccurate</t>
  </si>
  <si>
    <t>01/17; 12/16</t>
  </si>
  <si>
    <t>Hesperus Wash # 79300</t>
  </si>
  <si>
    <t>Gage ID # History:</t>
  </si>
  <si>
    <r>
      <rPr>
        <b/>
        <sz val="11"/>
        <color theme="1"/>
        <rFont val="Calibri"/>
        <family val="2"/>
        <scheme val="minor"/>
      </rPr>
      <t>79300</t>
    </r>
    <r>
      <rPr>
        <sz val="11"/>
        <color theme="1"/>
        <rFont val="Calibri"/>
        <family val="2"/>
        <scheme val="minor"/>
      </rPr>
      <t>; 5995 prior to 1/31/2018</t>
    </r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</si>
  <si>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</si>
  <si>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</si>
  <si>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Depth - Duration - Frequency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</si>
  <si>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</si>
  <si>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</si>
  <si>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</si>
  <si>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</si>
  <si>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</si>
  <si>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</si>
  <si>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</si>
  <si>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</si>
  <si>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</si>
  <si>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</si>
  <si>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r>
      <t>33</t>
    </r>
    <r>
      <rPr>
        <sz val="11"/>
        <color theme="1"/>
        <rFont val="Calibri"/>
        <family val="2"/>
      </rPr>
      <t>° 39’ 15.6”</t>
    </r>
  </si>
  <si>
    <r>
      <t>111</t>
    </r>
    <r>
      <rPr>
        <sz val="11"/>
        <color theme="1"/>
        <rFont val="Calibri"/>
        <family val="2"/>
      </rPr>
      <t>° 47’ 10.0”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</si>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</sst>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0" borderId="0" xfId="0" applyFont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2" fontId="35" fillId="0" borderId="3" xfId="0" applyNumberFormat="1" applyFont="1" applyBorder="1"/>
    <xf numFmtId="0" fontId="32" fillId="14" borderId="7" xfId="0" applyFont="1" applyFill="1" applyBorder="1" applyAlignment="1">
      <alignment horizontal="center"/>
    </xf>
    <xf numFmtId="2" fontId="32" fillId="14" borderId="16" xfId="0" applyNumberFormat="1" applyFont="1" applyFill="1" applyBorder="1" applyAlignment="1">
      <alignment horizontal="center"/>
    </xf>
    <xf numFmtId="2" fontId="32" fillId="14" borderId="7" xfId="0" applyNumberFormat="1" applyFont="1" applyFill="1" applyBorder="1" applyAlignment="1">
      <alignment horizontal="center"/>
    </xf>
    <xf numFmtId="2" fontId="32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1" fillId="14" borderId="17" xfId="0" applyFont="1" applyFill="1" applyBorder="1" applyAlignment="1">
      <alignment horizontal="center"/>
    </xf>
    <xf numFmtId="2" fontId="31" fillId="14" borderId="16" xfId="0" applyNumberFormat="1" applyFont="1" applyFill="1" applyBorder="1" applyAlignment="1">
      <alignment horizontal="center"/>
    </xf>
    <xf numFmtId="14" fontId="36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2" fillId="3" borderId="0" xfId="0" applyFont="1" applyFill="1" applyAlignment="1">
      <alignment horizontal="center"/>
    </xf>
    <xf numFmtId="2" fontId="32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7" fillId="0" borderId="0" xfId="0" applyFont="1"/>
    <xf numFmtId="3" fontId="37" fillId="0" borderId="0" xfId="0" applyNumberFormat="1" applyFont="1"/>
    <xf numFmtId="2" fontId="37" fillId="0" borderId="0" xfId="0" applyNumberFormat="1" applyFont="1"/>
    <xf numFmtId="0" fontId="38" fillId="0" borderId="27" xfId="0" applyFont="1" applyBorder="1" applyAlignment="1">
      <alignment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1">
                  <c:v>16.181069999999998</c:v>
                </c:pt>
                <c:pt idx="2">
                  <c:v>9.6062799999999964</c:v>
                </c:pt>
                <c:pt idx="3">
                  <c:v>5.7086499999999996</c:v>
                </c:pt>
                <c:pt idx="4">
                  <c:v>13.110209999999995</c:v>
                </c:pt>
                <c:pt idx="5">
                  <c:v>4.8425099999999999</c:v>
                </c:pt>
                <c:pt idx="6">
                  <c:v>11.141709999999998</c:v>
                </c:pt>
                <c:pt idx="7">
                  <c:v>12.322809999999995</c:v>
                </c:pt>
                <c:pt idx="8">
                  <c:v>19.251929999999998</c:v>
                </c:pt>
                <c:pt idx="9">
                  <c:v>7.4802999999999997</c:v>
                </c:pt>
                <c:pt idx="10">
                  <c:v>6.0236099999999997</c:v>
                </c:pt>
                <c:pt idx="11">
                  <c:v>16.220439999999993</c:v>
                </c:pt>
                <c:pt idx="12">
                  <c:v>8.3464399999999994</c:v>
                </c:pt>
                <c:pt idx="13">
                  <c:v>10.039349999999995</c:v>
                </c:pt>
                <c:pt idx="14">
                  <c:v>8.188959999999998</c:v>
                </c:pt>
                <c:pt idx="15">
                  <c:v>9.3306899999999988</c:v>
                </c:pt>
                <c:pt idx="16">
                  <c:v>10.472419999999996</c:v>
                </c:pt>
                <c:pt idx="17">
                  <c:v>13.385799999999994</c:v>
                </c:pt>
                <c:pt idx="18">
                  <c:v>9.7637599999999942</c:v>
                </c:pt>
                <c:pt idx="19">
                  <c:v>7.1259700000000006</c:v>
                </c:pt>
                <c:pt idx="21">
                  <c:v>7.5590399999999978</c:v>
                </c:pt>
                <c:pt idx="22">
                  <c:v>17.204689999999996</c:v>
                </c:pt>
                <c:pt idx="23">
                  <c:v>11.614149999999997</c:v>
                </c:pt>
                <c:pt idx="24">
                  <c:v>12.362179999999999</c:v>
                </c:pt>
                <c:pt idx="25">
                  <c:v>10.196829999999997</c:v>
                </c:pt>
                <c:pt idx="26">
                  <c:v>10.157459999999995</c:v>
                </c:pt>
                <c:pt idx="27">
                  <c:v>9.6850199999999997</c:v>
                </c:pt>
                <c:pt idx="28">
                  <c:v>6.3385699999999989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4-4CAD-91E0-628B150AFDC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2.7559</c:v>
                </c:pt>
                <c:pt idx="1">
                  <c:v>2.3228299999999993</c:v>
                </c:pt>
                <c:pt idx="2">
                  <c:v>3.8188899999999997</c:v>
                </c:pt>
                <c:pt idx="3">
                  <c:v>2.0472399999999999</c:v>
                </c:pt>
                <c:pt idx="4">
                  <c:v>1.6141700000000001</c:v>
                </c:pt>
                <c:pt idx="5">
                  <c:v>3.2283399999999998</c:v>
                </c:pt>
                <c:pt idx="6">
                  <c:v>1.5354299999999999</c:v>
                </c:pt>
                <c:pt idx="7">
                  <c:v>1.6141700000000001</c:v>
                </c:pt>
                <c:pt idx="8">
                  <c:v>4.4094399999999991</c:v>
                </c:pt>
                <c:pt idx="9">
                  <c:v>4.6062899999999996</c:v>
                </c:pt>
                <c:pt idx="10">
                  <c:v>1.85039</c:v>
                </c:pt>
                <c:pt idx="11">
                  <c:v>4.8425099999999999</c:v>
                </c:pt>
                <c:pt idx="12">
                  <c:v>1.29921</c:v>
                </c:pt>
                <c:pt idx="13">
                  <c:v>1.1023599999999998</c:v>
                </c:pt>
                <c:pt idx="14">
                  <c:v>2.0866099999999999</c:v>
                </c:pt>
                <c:pt idx="15">
                  <c:v>3.7795199999999998</c:v>
                </c:pt>
                <c:pt idx="16">
                  <c:v>2.1259800000000002</c:v>
                </c:pt>
                <c:pt idx="17">
                  <c:v>8.1495899999999981</c:v>
                </c:pt>
                <c:pt idx="18">
                  <c:v>1.6141700000000001</c:v>
                </c:pt>
                <c:pt idx="19">
                  <c:v>1.2204699999999999</c:v>
                </c:pt>
                <c:pt idx="20">
                  <c:v>1.3385799999999999</c:v>
                </c:pt>
                <c:pt idx="21">
                  <c:v>6.1023499999999986</c:v>
                </c:pt>
                <c:pt idx="22">
                  <c:v>3.5432999999999999</c:v>
                </c:pt>
                <c:pt idx="23">
                  <c:v>0</c:v>
                </c:pt>
                <c:pt idx="24">
                  <c:v>10.157459999999999</c:v>
                </c:pt>
                <c:pt idx="25">
                  <c:v>4.9999900000000004</c:v>
                </c:pt>
                <c:pt idx="26">
                  <c:v>0.98425000000000007</c:v>
                </c:pt>
                <c:pt idx="27">
                  <c:v>0.62992000000000004</c:v>
                </c:pt>
                <c:pt idx="28">
                  <c:v>2.7952699999999999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4-4CAD-91E0-628B150AF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6306184"/>
        <c:axId val="866306576"/>
      </c:barChart>
      <c:catAx>
        <c:axId val="866306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66306576"/>
        <c:crosses val="autoZero"/>
        <c:auto val="1"/>
        <c:lblAlgn val="ctr"/>
        <c:lblOffset val="100"/>
        <c:noMultiLvlLbl val="0"/>
      </c:catAx>
      <c:valAx>
        <c:axId val="866306576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66306184"/>
        <c:crosses val="autoZero"/>
        <c:crossBetween val="between"/>
        <c:majorUnit val="4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Hesperus Wash - 2,305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0369745077174006E-2"/>
                  <c:y val="2.8254602589196025E-2"/>
                </c:manualLayout>
              </c:layout>
              <c:tx>
                <c:rich>
                  <a:bodyPr/>
                  <a:lstStyle/>
                  <a:p>
                    <a:fld id="{5EAD37E5-4631-4447-A6D9-CB7B7BCF3C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6462-47CE-92A2-6CEAE0A94100}"/>
                </c:ext>
              </c:extLst>
            </c:dLbl>
            <c:dLbl>
              <c:idx val="1"/>
              <c:layout>
                <c:manualLayout>
                  <c:x val="-1.5993251084318271E-2"/>
                  <c:y val="2.8254602589195935E-2"/>
                </c:manualLayout>
              </c:layout>
              <c:tx>
                <c:rich>
                  <a:bodyPr/>
                  <a:lstStyle/>
                  <a:p>
                    <a:fld id="{A6199B74-7B85-4FA1-9089-593082BF6C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462-47CE-92A2-6CEAE0A9410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3176A30-BAE4-49FB-8470-A259F425D6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462-47CE-92A2-6CEAE0A9410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5FAFBB5-8014-4A03-BBBE-2296C36CE5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462-47CE-92A2-6CEAE0A9410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7E6A00B-9CA1-4B22-83B5-72CFDFBA01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462-47CE-92A2-6CEAE0A9410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28E83A6-6144-4D9F-A478-58B5E3DE5A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462-47CE-92A2-6CEAE0A9410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1.85</c:v>
                </c:pt>
                <c:pt idx="2">
                  <c:v>1.89</c:v>
                </c:pt>
                <c:pt idx="3">
                  <c:v>1.93</c:v>
                </c:pt>
                <c:pt idx="4">
                  <c:v>3.31</c:v>
                </c:pt>
                <c:pt idx="5">
                  <c:v>3.78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20</c:v>
                  </c:pt>
                  <c:pt idx="1">
                    <c:v>25</c:v>
                  </c:pt>
                  <c:pt idx="2">
                    <c:v>14</c:v>
                  </c:pt>
                  <c:pt idx="3">
                    <c:v>8</c:v>
                  </c:pt>
                  <c:pt idx="4">
                    <c:v>15</c:v>
                  </c:pt>
                  <c:pt idx="5">
                    <c:v>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462-47CE-92A2-6CEAE0A9410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1.41</c:v>
                </c:pt>
                <c:pt idx="1">
                  <c:v>2.35</c:v>
                </c:pt>
                <c:pt idx="2">
                  <c:v>2.78</c:v>
                </c:pt>
                <c:pt idx="3">
                  <c:v>3.08</c:v>
                </c:pt>
                <c:pt idx="4">
                  <c:v>5.0599999999999996</c:v>
                </c:pt>
                <c:pt idx="5">
                  <c:v>6.96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62-47CE-92A2-6CEAE0A94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713872"/>
        <c:axId val="522714656"/>
      </c:scatterChart>
      <c:valAx>
        <c:axId val="5227138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4656"/>
        <c:crosses val="autoZero"/>
        <c:crossBetween val="midCat"/>
      </c:valAx>
      <c:valAx>
        <c:axId val="522714656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38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Hesperus Wash: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9032278071747478"/>
                  <c:y val="-5.272206091183842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48</c:v>
                </c:pt>
                <c:pt idx="1">
                  <c:v>30</c:v>
                </c:pt>
                <c:pt idx="2">
                  <c:v>16</c:v>
                </c:pt>
                <c:pt idx="3">
                  <c:v>40</c:v>
                </c:pt>
                <c:pt idx="4">
                  <c:v>21</c:v>
                </c:pt>
                <c:pt idx="5">
                  <c:v>37</c:v>
                </c:pt>
                <c:pt idx="6">
                  <c:v>32</c:v>
                </c:pt>
                <c:pt idx="7">
                  <c:v>50</c:v>
                </c:pt>
                <c:pt idx="8">
                  <c:v>27</c:v>
                </c:pt>
                <c:pt idx="9">
                  <c:v>35</c:v>
                </c:pt>
                <c:pt idx="10">
                  <c:v>33</c:v>
                </c:pt>
                <c:pt idx="11">
                  <c:v>31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32</c:v>
                </c:pt>
                <c:pt idx="16">
                  <c:v>25</c:v>
                </c:pt>
                <c:pt idx="17">
                  <c:v>33</c:v>
                </c:pt>
                <c:pt idx="18">
                  <c:v>35</c:v>
                </c:pt>
                <c:pt idx="19">
                  <c:v>41</c:v>
                </c:pt>
                <c:pt idx="20">
                  <c:v>25</c:v>
                </c:pt>
                <c:pt idx="21">
                  <c:v>35</c:v>
                </c:pt>
                <c:pt idx="22">
                  <c:v>23</c:v>
                </c:pt>
                <c:pt idx="23">
                  <c:v>36</c:v>
                </c:pt>
                <c:pt idx="24">
                  <c:v>27</c:v>
                </c:pt>
                <c:pt idx="25">
                  <c:v>35</c:v>
                </c:pt>
                <c:pt idx="26">
                  <c:v>35</c:v>
                </c:pt>
                <c:pt idx="27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B-4A98-9E79-B52212225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75184527"/>
        <c:axId val="1225520895"/>
      </c:barChart>
      <c:catAx>
        <c:axId val="1175184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520895"/>
        <c:crosses val="autoZero"/>
        <c:auto val="1"/>
        <c:lblAlgn val="ctr"/>
        <c:lblOffset val="100"/>
        <c:noMultiLvlLbl val="0"/>
      </c:catAx>
      <c:valAx>
        <c:axId val="1225520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5184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9'15.6%22N+111%C2%B047'10.0%22W/@33.65434,-111.7862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34323"/>
          <a:ext cx="6582832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D97BAC-EF44-4C98-B9EA-C06EC129E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18</xdr:col>
      <xdr:colOff>613832</xdr:colOff>
      <xdr:row>25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62CCAD-9C28-46D1-87AE-BB0ADEA9F3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5434&amp;lon=-111.7862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0" t="s">
        <v>0</v>
      </c>
      <c r="B1" s="161"/>
      <c r="C1" s="161"/>
      <c r="D1" s="161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105</v>
      </c>
      <c r="B4" s="157" t="s">
        <v>106</v>
      </c>
      <c r="C4" s="158"/>
      <c r="D4" s="159"/>
      <c r="O4" s="2">
        <v>1997</v>
      </c>
      <c r="P4" s="127"/>
      <c r="Q4" s="91">
        <f>'1997'!C367</f>
        <v>2.7559</v>
      </c>
    </row>
    <row r="5" spans="1:17" ht="15" customHeight="1" thickBot="1" x14ac:dyDescent="0.3">
      <c r="A5" s="17"/>
      <c r="B5" s="158"/>
      <c r="C5" s="158"/>
      <c r="D5" s="159"/>
      <c r="O5" s="2">
        <v>1998</v>
      </c>
      <c r="P5" s="90">
        <f>'1998'!B367</f>
        <v>16.181069999999998</v>
      </c>
      <c r="Q5" s="91">
        <f>'1998'!C367</f>
        <v>2.3228299999999993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1999</v>
      </c>
      <c r="P6" s="90">
        <f>'1999'!B367</f>
        <v>9.6062799999999964</v>
      </c>
      <c r="Q6" s="91">
        <f>'1999'!C367</f>
        <v>3.8188899999999997</v>
      </c>
    </row>
    <row r="7" spans="1:17" ht="15.75" thickBot="1" x14ac:dyDescent="0.3">
      <c r="A7" s="17" t="s">
        <v>3</v>
      </c>
      <c r="B7" s="82">
        <f>(D7-B8)/365.25</f>
        <v>28.56125941136208</v>
      </c>
      <c r="C7" s="81" t="s">
        <v>72</v>
      </c>
      <c r="D7" s="80">
        <v>45931</v>
      </c>
      <c r="O7" s="2">
        <v>2000</v>
      </c>
      <c r="P7" s="90">
        <f>'2000'!B367</f>
        <v>5.7086499999999996</v>
      </c>
      <c r="Q7" s="91">
        <f>'2000'!C367</f>
        <v>2.0472399999999999</v>
      </c>
    </row>
    <row r="8" spans="1:17" ht="15.75" thickBot="1" x14ac:dyDescent="0.3">
      <c r="A8" s="18" t="s">
        <v>4</v>
      </c>
      <c r="B8" s="19">
        <v>35499</v>
      </c>
      <c r="C8" s="6"/>
      <c r="D8" s="16"/>
      <c r="O8" s="2">
        <v>2001</v>
      </c>
      <c r="P8" s="90">
        <f>'2001'!B367</f>
        <v>13.110209999999995</v>
      </c>
      <c r="Q8" s="91">
        <f>'2001'!C367</f>
        <v>1.6141700000000001</v>
      </c>
    </row>
    <row r="9" spans="1:17" ht="15.75" thickBot="1" x14ac:dyDescent="0.3">
      <c r="A9" s="17" t="s">
        <v>56</v>
      </c>
      <c r="B9" s="12" t="s">
        <v>77</v>
      </c>
      <c r="C9" s="12"/>
      <c r="D9" s="15"/>
      <c r="O9" s="2">
        <v>2002</v>
      </c>
      <c r="P9" s="90">
        <f>'2002'!B367</f>
        <v>4.8425099999999999</v>
      </c>
      <c r="Q9" s="91">
        <f>'2002'!C367</f>
        <v>3.2283399999999998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2003</v>
      </c>
      <c r="P10" s="90">
        <f>'2003'!B367</f>
        <v>11.141709999999998</v>
      </c>
      <c r="Q10" s="91">
        <f>'2003'!C367</f>
        <v>1.5354299999999999</v>
      </c>
    </row>
    <row r="11" spans="1:17" ht="15.75" thickBot="1" x14ac:dyDescent="0.3">
      <c r="A11" s="17" t="s">
        <v>7</v>
      </c>
      <c r="B11" s="12" t="s">
        <v>120</v>
      </c>
      <c r="C11" s="20">
        <v>33.654339999999998</v>
      </c>
      <c r="D11" s="15"/>
      <c r="O11" s="2">
        <v>2004</v>
      </c>
      <c r="P11" s="90">
        <f>'2004'!B367</f>
        <v>12.322809999999995</v>
      </c>
      <c r="Q11" s="91">
        <f>'2004'!C367</f>
        <v>1.6141700000000001</v>
      </c>
    </row>
    <row r="12" spans="1:17" ht="15.75" thickBot="1" x14ac:dyDescent="0.3">
      <c r="A12" s="17" t="s">
        <v>8</v>
      </c>
      <c r="B12" s="12" t="s">
        <v>121</v>
      </c>
      <c r="C12" s="20">
        <v>-111.78624000000001</v>
      </c>
      <c r="D12" s="15"/>
      <c r="O12" s="2">
        <v>2005</v>
      </c>
      <c r="P12" s="90">
        <f>'2005'!B367</f>
        <v>19.251929999999998</v>
      </c>
      <c r="Q12" s="91">
        <f>'2005'!C367</f>
        <v>4.4094399999999991</v>
      </c>
    </row>
    <row r="13" spans="1:17" ht="15.75" thickBot="1" x14ac:dyDescent="0.3">
      <c r="A13" s="17" t="s">
        <v>9</v>
      </c>
      <c r="B13" s="12" t="s">
        <v>78</v>
      </c>
      <c r="C13" s="12"/>
      <c r="D13" s="15"/>
      <c r="O13" s="2">
        <v>2006</v>
      </c>
      <c r="P13" s="90">
        <f>'2006'!B367</f>
        <v>7.4802999999999997</v>
      </c>
      <c r="Q13" s="91">
        <f>'2006'!C367</f>
        <v>4.6062899999999996</v>
      </c>
    </row>
    <row r="14" spans="1:17" ht="15.75" thickBot="1" x14ac:dyDescent="0.3">
      <c r="A14" s="167" t="s">
        <v>79</v>
      </c>
      <c r="B14" s="168"/>
      <c r="C14" s="168"/>
      <c r="D14" s="169"/>
      <c r="O14" s="2">
        <v>2007</v>
      </c>
      <c r="P14" s="90">
        <f>'2007'!B367</f>
        <v>6.0236099999999997</v>
      </c>
      <c r="Q14" s="91">
        <f>'2007'!C367</f>
        <v>1.85039</v>
      </c>
    </row>
    <row r="15" spans="1:17" ht="15.75" thickBot="1" x14ac:dyDescent="0.3">
      <c r="A15" s="83" t="s">
        <v>124</v>
      </c>
      <c r="B15" s="12"/>
      <c r="C15" s="12"/>
      <c r="D15" s="62">
        <f>AVERAGE(P4:P34)</f>
        <v>10.505957407407406</v>
      </c>
      <c r="O15" s="2">
        <v>2008</v>
      </c>
      <c r="P15" s="90">
        <f>'2008'!B367</f>
        <v>16.220439999999993</v>
      </c>
      <c r="Q15" s="91">
        <f>'2008'!C367</f>
        <v>4.8425099999999999</v>
      </c>
    </row>
    <row r="16" spans="1:17" ht="15.75" thickBot="1" x14ac:dyDescent="0.3">
      <c r="A16" s="17" t="s">
        <v>10</v>
      </c>
      <c r="B16" s="12" t="s">
        <v>103</v>
      </c>
      <c r="C16" s="12"/>
      <c r="D16" s="15"/>
      <c r="O16" s="2">
        <v>2009</v>
      </c>
      <c r="P16" s="90">
        <f>'2009'!B367</f>
        <v>8.3464399999999994</v>
      </c>
      <c r="Q16" s="91">
        <f>'2009'!C367</f>
        <v>1.29921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2010</v>
      </c>
      <c r="P17" s="90">
        <f>'2010'!B367</f>
        <v>10.039349999999995</v>
      </c>
      <c r="Q17" s="91">
        <f>'2010'!C367</f>
        <v>1.1023599999999998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2011</v>
      </c>
      <c r="P18" s="90">
        <f>'2011'!B367</f>
        <v>8.188959999999998</v>
      </c>
      <c r="Q18" s="91">
        <f>'2011'!C367</f>
        <v>2.0866099999999999</v>
      </c>
    </row>
    <row r="19" spans="1:17" ht="15.75" thickBot="1" x14ac:dyDescent="0.3">
      <c r="O19" s="2">
        <v>2012</v>
      </c>
      <c r="P19" s="90">
        <f>'2012'!B367</f>
        <v>9.3306899999999988</v>
      </c>
      <c r="Q19" s="91">
        <f>'2012'!C367</f>
        <v>3.7795199999999998</v>
      </c>
    </row>
    <row r="20" spans="1:17" ht="15.75" thickBot="1" x14ac:dyDescent="0.3">
      <c r="A20" s="84" t="s">
        <v>15</v>
      </c>
      <c r="B20" s="30"/>
      <c r="C20" s="30"/>
      <c r="D20" s="31"/>
      <c r="O20" s="2">
        <v>2013</v>
      </c>
      <c r="P20" s="90">
        <f>'2013'!B367</f>
        <v>10.472419999999996</v>
      </c>
      <c r="Q20" s="91">
        <f>'2013'!C367</f>
        <v>2.1259800000000002</v>
      </c>
    </row>
    <row r="21" spans="1:17" ht="15.75" thickBot="1" x14ac:dyDescent="0.3">
      <c r="A21" s="32" t="s">
        <v>54</v>
      </c>
      <c r="B21" s="33"/>
      <c r="C21" s="33"/>
      <c r="D21" s="34"/>
      <c r="O21" s="2">
        <v>2014</v>
      </c>
      <c r="P21" s="90">
        <f>'2014'!B367</f>
        <v>13.385799999999994</v>
      </c>
      <c r="Q21" s="91">
        <f>'2014'!C367</f>
        <v>8.1495899999999981</v>
      </c>
    </row>
    <row r="22" spans="1:17" ht="15.75" thickBot="1" x14ac:dyDescent="0.3">
      <c r="A22" s="35" t="s">
        <v>55</v>
      </c>
      <c r="B22" s="36"/>
      <c r="C22" s="36"/>
      <c r="D22" s="37"/>
      <c r="O22" s="2">
        <v>2015</v>
      </c>
      <c r="P22" s="90">
        <f>'2015'!B367</f>
        <v>9.7637599999999942</v>
      </c>
      <c r="Q22" s="91">
        <f>'2015'!C367</f>
        <v>1.6141700000000001</v>
      </c>
    </row>
    <row r="23" spans="1:17" ht="15.75" thickBot="1" x14ac:dyDescent="0.3">
      <c r="O23" s="2">
        <v>2016</v>
      </c>
      <c r="P23" s="90">
        <f>'2016'!B367</f>
        <v>7.1259700000000006</v>
      </c>
      <c r="Q23" s="91">
        <f>'2016'!C367</f>
        <v>1.2204699999999999</v>
      </c>
    </row>
    <row r="24" spans="1:17" ht="15.75" thickBot="1" x14ac:dyDescent="0.3">
      <c r="A24" s="38" t="s">
        <v>53</v>
      </c>
      <c r="B24" s="54"/>
      <c r="C24" s="54"/>
      <c r="D24" s="39"/>
      <c r="O24" s="2">
        <v>2017</v>
      </c>
      <c r="P24" s="127"/>
      <c r="Q24" s="91">
        <f>'2017'!C367</f>
        <v>1.3385799999999999</v>
      </c>
    </row>
    <row r="25" spans="1:17" ht="15.75" thickBot="1" x14ac:dyDescent="0.3">
      <c r="A25" s="40"/>
      <c r="B25" s="40" t="s">
        <v>50</v>
      </c>
      <c r="C25" s="55">
        <v>75</v>
      </c>
      <c r="D25" s="57"/>
      <c r="O25" s="2">
        <v>2018</v>
      </c>
      <c r="P25" s="90">
        <f>'2018'!B367</f>
        <v>7.5590399999999978</v>
      </c>
      <c r="Q25" s="91">
        <f>'2018'!C367</f>
        <v>6.1023499999999986</v>
      </c>
    </row>
    <row r="26" spans="1:17" ht="15.75" thickBot="1" x14ac:dyDescent="0.3">
      <c r="A26" s="40"/>
      <c r="B26" s="40" t="s">
        <v>51</v>
      </c>
      <c r="C26" s="55">
        <v>13</v>
      </c>
      <c r="D26" s="57"/>
      <c r="O26" s="2">
        <v>2019</v>
      </c>
      <c r="P26" s="90">
        <f>'2019'!B367</f>
        <v>17.204689999999996</v>
      </c>
      <c r="Q26" s="91">
        <f>'2019'!C367</f>
        <v>3.5432999999999999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2020</v>
      </c>
      <c r="P27" s="90">
        <f>'2020'!B367</f>
        <v>11.614149999999997</v>
      </c>
      <c r="Q27" s="91">
        <f>'2020'!C367</f>
        <v>0</v>
      </c>
    </row>
    <row r="28" spans="1:17" ht="15.75" thickBot="1" x14ac:dyDescent="0.3">
      <c r="O28" s="2">
        <v>2021</v>
      </c>
      <c r="P28" s="90">
        <f>'2021'!B367</f>
        <v>12.362179999999999</v>
      </c>
      <c r="Q28" s="91">
        <f>'2021'!C367</f>
        <v>10.157459999999999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2022</v>
      </c>
      <c r="P29" s="90">
        <f>'2022'!B367</f>
        <v>10.196829999999997</v>
      </c>
      <c r="Q29" s="91">
        <f>'2022'!C367</f>
        <v>4.9999900000000004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2023</v>
      </c>
      <c r="P30" s="90">
        <f>'2023'!B367</f>
        <v>10.157459999999995</v>
      </c>
      <c r="Q30" s="91">
        <f>'2023'!C367</f>
        <v>0.98425000000000007</v>
      </c>
    </row>
    <row r="31" spans="1:17" ht="15.75" thickBot="1" x14ac:dyDescent="0.3">
      <c r="A31" s="44" t="s">
        <v>17</v>
      </c>
      <c r="B31" s="45">
        <f>FREQ!$B$33</f>
        <v>1.06</v>
      </c>
      <c r="C31" s="121">
        <f>FREQ!$C$33</f>
        <v>43295</v>
      </c>
      <c r="D31" s="46">
        <v>20</v>
      </c>
      <c r="O31" s="2">
        <v>2024</v>
      </c>
      <c r="P31" s="90">
        <f>'2024'!B367</f>
        <v>9.6850199999999997</v>
      </c>
      <c r="Q31" s="91">
        <f>'2024'!C367</f>
        <v>0.62992000000000004</v>
      </c>
    </row>
    <row r="32" spans="1:17" ht="15.75" thickBot="1" x14ac:dyDescent="0.3">
      <c r="A32" s="44" t="s">
        <v>18</v>
      </c>
      <c r="B32" s="45">
        <f>FREQ!$D$33</f>
        <v>1.85</v>
      </c>
      <c r="C32" s="121">
        <f>FREQ!$E$33</f>
        <v>43320</v>
      </c>
      <c r="D32" s="46">
        <v>25</v>
      </c>
      <c r="O32" s="2">
        <v>2025</v>
      </c>
      <c r="P32" s="90">
        <f>'2025'!B367</f>
        <v>6.3385699999999989</v>
      </c>
      <c r="Q32" s="91">
        <f>'2025'!C367</f>
        <v>2.7952699999999999</v>
      </c>
    </row>
    <row r="33" spans="1:17" ht="15.75" thickBot="1" x14ac:dyDescent="0.3">
      <c r="A33" s="44" t="s">
        <v>19</v>
      </c>
      <c r="B33" s="45">
        <f>FREQ!$F$33</f>
        <v>1.89</v>
      </c>
      <c r="C33" s="121">
        <f>FREQ!$G$33</f>
        <v>43320</v>
      </c>
      <c r="D33" s="46">
        <v>14</v>
      </c>
      <c r="O33" s="2">
        <v>2026</v>
      </c>
      <c r="P33" s="90"/>
      <c r="Q33" s="91"/>
    </row>
    <row r="34" spans="1:17" ht="15.75" customHeight="1" thickBot="1" x14ac:dyDescent="0.3">
      <c r="A34" s="44" t="s">
        <v>20</v>
      </c>
      <c r="B34" s="45">
        <f>FREQ!$H$33</f>
        <v>1.93</v>
      </c>
      <c r="C34" s="121">
        <f>FREQ!$I$33</f>
        <v>38051</v>
      </c>
      <c r="D34" s="46">
        <v>8</v>
      </c>
      <c r="O34" s="2">
        <v>2027</v>
      </c>
      <c r="P34" s="90"/>
      <c r="Q34" s="91"/>
    </row>
    <row r="35" spans="1:17" x14ac:dyDescent="0.25">
      <c r="A35" s="44" t="s">
        <v>21</v>
      </c>
      <c r="B35" s="45">
        <f>FREQ!$J$33</f>
        <v>3.31</v>
      </c>
      <c r="C35" s="121">
        <f>FREQ!$K$33</f>
        <v>39474</v>
      </c>
      <c r="D35" s="46">
        <v>15</v>
      </c>
      <c r="O35" s="164" t="s">
        <v>108</v>
      </c>
      <c r="P35" s="165"/>
      <c r="Q35" s="165"/>
    </row>
    <row r="36" spans="1:17" x14ac:dyDescent="0.25">
      <c r="A36" s="47" t="s">
        <v>22</v>
      </c>
      <c r="B36" s="48">
        <f>FREQ!$L$33</f>
        <v>3.78</v>
      </c>
      <c r="C36" s="122">
        <f>FREQ!$M$33</f>
        <v>40199</v>
      </c>
      <c r="D36" s="49">
        <v>7</v>
      </c>
      <c r="O36" s="166"/>
      <c r="P36" s="166"/>
      <c r="Q36" s="166"/>
    </row>
    <row r="38" spans="1:17" ht="15.75" x14ac:dyDescent="0.25">
      <c r="A38" s="162" t="s">
        <v>71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</row>
  </sheetData>
  <sheetProtection algorithmName="SHA-512" hashValue="uiXzI8KWBqkls4HR3klcPX7C6d8DuFZdtIGKB35lak9afMW9/WnrKBm0Jw2r4bz3mbuJknpaeLgnhrF95V0snQ==" saltValue="4sLd5QC6AlggQ/1DNGVjVQ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B4:D5"/>
    <mergeCell ref="A1:D1"/>
    <mergeCell ref="A38:Q38"/>
    <mergeCell ref="O35:Q36"/>
    <mergeCell ref="A14:D14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0.47244000000000003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0.23622000000000001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0.51180999999999999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1.2598400000000001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0.31496000000000002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0.27559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7.8740000000000004E-2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1.8110200000000001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3.9370000000000002E-2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0.23622000000000004</v>
      </c>
      <c r="C35" s="71">
        <f ca="1">SUM(C4:C34)</f>
        <v>0.31496000000000002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3.9370000000000002E-2</v>
      </c>
      <c r="G35" s="71">
        <f t="shared" ca="1" si="0"/>
        <v>2.0472399999999999</v>
      </c>
      <c r="H35" s="71">
        <f t="shared" ca="1" si="0"/>
        <v>0.27559</v>
      </c>
      <c r="I35" s="71">
        <f t="shared" ca="1" si="0"/>
        <v>0</v>
      </c>
      <c r="J35" s="71">
        <f t="shared" ref="J35" ca="1" si="1">SUM(J4:J34)</f>
        <v>0.59055000000000002</v>
      </c>
      <c r="K35" s="71">
        <f t="shared" ref="K35" ca="1" si="2">SUM(K4:K34)</f>
        <v>7.8740000000000004E-2</v>
      </c>
      <c r="L35" s="71">
        <f t="shared" ref="L35" ca="1" si="3">SUM(L4:L34)</f>
        <v>0.27559</v>
      </c>
      <c r="M35" s="71">
        <f t="shared" ref="M35" ca="1" si="4">SUM(M4:M34)</f>
        <v>2.4409399999999999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0.23622000000000004</v>
      </c>
      <c r="C36" s="73">
        <f ca="1">B36+C35</f>
        <v>0.55118</v>
      </c>
      <c r="D36" s="73">
        <f t="shared" ref="D36:M36" ca="1" si="5">C36+D35</f>
        <v>0.55118</v>
      </c>
      <c r="E36" s="73">
        <f t="shared" ca="1" si="5"/>
        <v>0.59055000000000002</v>
      </c>
      <c r="F36" s="73">
        <f t="shared" ca="1" si="5"/>
        <v>0.62992000000000004</v>
      </c>
      <c r="G36" s="73">
        <f t="shared" ca="1" si="5"/>
        <v>2.6771599999999998</v>
      </c>
      <c r="H36" s="73">
        <f t="shared" ca="1" si="5"/>
        <v>2.95275</v>
      </c>
      <c r="I36" s="73">
        <f t="shared" ca="1" si="5"/>
        <v>2.95275</v>
      </c>
      <c r="J36" s="73">
        <f t="shared" ca="1" si="5"/>
        <v>3.5432999999999999</v>
      </c>
      <c r="K36" s="73">
        <f t="shared" ca="1" si="5"/>
        <v>3.6220399999999997</v>
      </c>
      <c r="L36" s="73">
        <f t="shared" ca="1" si="5"/>
        <v>3.8976299999999995</v>
      </c>
      <c r="M36" s="73">
        <f t="shared" ca="1" si="5"/>
        <v>6.3385699999999989</v>
      </c>
    </row>
    <row r="37" spans="1:22" ht="14.45" customHeight="1" x14ac:dyDescent="0.25">
      <c r="A37" s="72" t="s">
        <v>42</v>
      </c>
      <c r="B37" s="73">
        <f t="shared" ref="B37:M37" ca="1" si="6">MAX(B4:B34)</f>
        <v>7.8740000000000004E-2</v>
      </c>
      <c r="C37" s="73">
        <f t="shared" ca="1" si="6"/>
        <v>0.23622000000000001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3.9370000000000002E-2</v>
      </c>
      <c r="G37" s="73">
        <f t="shared" ca="1" si="6"/>
        <v>1.2598400000000001</v>
      </c>
      <c r="H37" s="73">
        <f t="shared" ca="1" si="6"/>
        <v>0.27559</v>
      </c>
      <c r="I37" s="73">
        <f t="shared" ca="1" si="6"/>
        <v>0</v>
      </c>
      <c r="J37" s="73">
        <f t="shared" ca="1" si="6"/>
        <v>0.51180999999999999</v>
      </c>
      <c r="K37" s="73">
        <f t="shared" ca="1" si="6"/>
        <v>7.8740000000000004E-2</v>
      </c>
      <c r="L37" s="73">
        <f ca="1">MAX(L4:L34)</f>
        <v>0.19685</v>
      </c>
      <c r="M37" s="73">
        <f t="shared" ca="1" si="6"/>
        <v>1.8110200000000001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4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5</v>
      </c>
    </row>
    <row r="40" spans="1:22" ht="15.75" x14ac:dyDescent="0.25">
      <c r="A40" s="75" t="s">
        <v>45</v>
      </c>
      <c r="B40" s="76"/>
      <c r="C40" s="76"/>
      <c r="D40" s="77">
        <f ca="1">MAX(B4:M34)</f>
        <v>1.8110200000000001</v>
      </c>
    </row>
    <row r="41" spans="1:22" ht="15.75" x14ac:dyDescent="0.25">
      <c r="A41" s="75" t="s">
        <v>46</v>
      </c>
      <c r="B41" s="76"/>
      <c r="C41" s="76"/>
      <c r="D41" s="77">
        <f ca="1">MAX(B35:M35)</f>
        <v>2.4409399999999999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2.7952699999999995</v>
      </c>
    </row>
    <row r="43" spans="1:22" ht="15.75" x14ac:dyDescent="0.25">
      <c r="A43" s="75" t="s">
        <v>69</v>
      </c>
      <c r="B43" s="76"/>
      <c r="C43" s="76"/>
      <c r="D43" s="77">
        <f ca="1">M36</f>
        <v>6.3385699999999989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0.60333102012491324</v>
      </c>
    </row>
    <row r="45" spans="1:22" ht="15.75" x14ac:dyDescent="0.25">
      <c r="A45" s="75" t="s">
        <v>47</v>
      </c>
      <c r="B45" s="76"/>
      <c r="C45" s="76"/>
      <c r="D45" s="79">
        <f ca="1">SUM(B38:M38)</f>
        <v>25</v>
      </c>
    </row>
    <row r="47" spans="1:22" ht="15.75" x14ac:dyDescent="0.25">
      <c r="A47" s="162" t="s">
        <v>71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1997</formula>
    </cfRule>
    <cfRule type="cellIs" dxfId="6" priority="2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I25" sqref="I2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23">
        <v>79300</v>
      </c>
      <c r="B2" s="124">
        <v>45668.5</v>
      </c>
      <c r="C2" s="123" t="s">
        <v>125</v>
      </c>
      <c r="D2" s="124">
        <v>45670.5</v>
      </c>
      <c r="E2" s="123" t="s">
        <v>125</v>
      </c>
      <c r="F2" s="125">
        <f>D2-B2</f>
        <v>2</v>
      </c>
      <c r="G2" s="126" t="s">
        <v>126</v>
      </c>
      <c r="H2" s="126" t="s">
        <v>83</v>
      </c>
      <c r="I2" s="123">
        <v>1</v>
      </c>
    </row>
    <row r="3" spans="1:9" x14ac:dyDescent="0.25">
      <c r="A3" s="123">
        <v>79300</v>
      </c>
      <c r="B3" s="124">
        <v>44502.5</v>
      </c>
      <c r="C3" s="123">
        <v>3</v>
      </c>
      <c r="D3" s="124">
        <v>44508.491666666669</v>
      </c>
      <c r="E3" s="123">
        <v>3</v>
      </c>
      <c r="F3" s="125">
        <f>D3-B3</f>
        <v>5.9916666666686069</v>
      </c>
      <c r="G3" s="126" t="s">
        <v>84</v>
      </c>
      <c r="H3" s="126" t="s">
        <v>83</v>
      </c>
      <c r="I3" s="123">
        <v>1</v>
      </c>
    </row>
    <row r="4" spans="1:9" x14ac:dyDescent="0.25">
      <c r="A4" s="21">
        <v>79300</v>
      </c>
      <c r="B4" s="22">
        <v>43867</v>
      </c>
      <c r="C4" s="21">
        <v>141</v>
      </c>
      <c r="D4" s="22">
        <v>43871.5</v>
      </c>
      <c r="E4" s="21">
        <v>141</v>
      </c>
      <c r="F4" s="23">
        <f>D4-B4</f>
        <v>4.5</v>
      </c>
      <c r="G4" s="24" t="s">
        <v>80</v>
      </c>
      <c r="H4" s="24" t="s">
        <v>83</v>
      </c>
      <c r="I4" s="21">
        <v>1</v>
      </c>
    </row>
    <row r="5" spans="1:9" x14ac:dyDescent="0.25">
      <c r="A5" s="117">
        <v>79300</v>
      </c>
      <c r="B5" s="118">
        <v>42756.5</v>
      </c>
      <c r="C5" s="117">
        <v>0</v>
      </c>
      <c r="D5" s="118">
        <v>42758.5</v>
      </c>
      <c r="E5" s="117">
        <v>0</v>
      </c>
      <c r="F5" s="119">
        <f>D5-B5</f>
        <v>2</v>
      </c>
      <c r="G5" s="120" t="s">
        <v>101</v>
      </c>
      <c r="H5" s="120" t="s">
        <v>102</v>
      </c>
      <c r="I5" s="117">
        <v>2</v>
      </c>
    </row>
    <row r="6" spans="1:9" x14ac:dyDescent="0.25">
      <c r="A6" s="21">
        <v>79300</v>
      </c>
      <c r="B6" s="22">
        <v>40157.497222222199</v>
      </c>
      <c r="C6" s="21">
        <v>23</v>
      </c>
      <c r="D6" s="22">
        <v>40162.363888888904</v>
      </c>
      <c r="E6" s="21">
        <v>24</v>
      </c>
      <c r="F6" s="23">
        <v>4.87</v>
      </c>
      <c r="G6" s="24" t="s">
        <v>80</v>
      </c>
      <c r="H6" s="24" t="s">
        <v>81</v>
      </c>
      <c r="I6" s="21">
        <v>1</v>
      </c>
    </row>
    <row r="7" spans="1:9" x14ac:dyDescent="0.25">
      <c r="A7" s="21">
        <v>79300</v>
      </c>
      <c r="B7" s="22">
        <v>39951.6027777778</v>
      </c>
      <c r="C7" s="21">
        <v>163</v>
      </c>
      <c r="D7" s="22">
        <v>39953.388888888898</v>
      </c>
      <c r="E7" s="21">
        <v>163</v>
      </c>
      <c r="F7" s="23">
        <v>1.79</v>
      </c>
      <c r="G7" s="24" t="s">
        <v>82</v>
      </c>
      <c r="H7" s="24" t="s">
        <v>83</v>
      </c>
      <c r="I7" s="21">
        <v>1</v>
      </c>
    </row>
    <row r="8" spans="1:9" x14ac:dyDescent="0.25">
      <c r="A8" s="21">
        <v>79300</v>
      </c>
      <c r="B8" s="22">
        <v>38135.573611111096</v>
      </c>
      <c r="C8" s="21">
        <v>272</v>
      </c>
      <c r="D8" s="22">
        <v>38138.573611111096</v>
      </c>
      <c r="E8" s="21">
        <v>272</v>
      </c>
      <c r="F8" s="23">
        <v>3</v>
      </c>
      <c r="G8" s="24" t="s">
        <v>84</v>
      </c>
      <c r="H8" s="24" t="s">
        <v>83</v>
      </c>
      <c r="I8" s="21">
        <v>1</v>
      </c>
    </row>
    <row r="9" spans="1:9" x14ac:dyDescent="0.25">
      <c r="A9" s="21">
        <v>79300</v>
      </c>
      <c r="B9" s="22">
        <v>37981.558333333298</v>
      </c>
      <c r="C9" s="21">
        <v>69</v>
      </c>
      <c r="D9" s="22">
        <v>37984.395138888904</v>
      </c>
      <c r="E9" s="21">
        <v>69</v>
      </c>
      <c r="F9" s="23">
        <v>2.84</v>
      </c>
      <c r="G9" s="24" t="s">
        <v>85</v>
      </c>
      <c r="H9" s="24" t="s">
        <v>83</v>
      </c>
      <c r="I9" s="21">
        <v>1</v>
      </c>
    </row>
    <row r="10" spans="1:9" x14ac:dyDescent="0.25">
      <c r="A10" s="21">
        <v>79300</v>
      </c>
      <c r="B10" s="22">
        <v>37823.731249999997</v>
      </c>
      <c r="C10" s="21">
        <v>245</v>
      </c>
      <c r="D10" s="22">
        <v>37826.3972222222</v>
      </c>
      <c r="E10" s="21">
        <v>245</v>
      </c>
      <c r="F10" s="23">
        <v>2.67</v>
      </c>
      <c r="G10" s="24" t="s">
        <v>86</v>
      </c>
      <c r="H10" s="24" t="s">
        <v>83</v>
      </c>
      <c r="I10" s="21">
        <v>1</v>
      </c>
    </row>
    <row r="11" spans="1:9" x14ac:dyDescent="0.25">
      <c r="A11" s="21">
        <v>79300</v>
      </c>
      <c r="B11" s="22">
        <v>36566.595138888901</v>
      </c>
      <c r="C11" s="21">
        <v>4</v>
      </c>
      <c r="D11" s="22">
        <v>36570.595138888901</v>
      </c>
      <c r="E11" s="21">
        <v>4</v>
      </c>
      <c r="F11" s="23">
        <v>4</v>
      </c>
      <c r="G11" s="24" t="s">
        <v>80</v>
      </c>
      <c r="H11" s="24" t="s">
        <v>83</v>
      </c>
      <c r="I11" s="21">
        <v>1</v>
      </c>
    </row>
    <row r="12" spans="1:9" x14ac:dyDescent="0.25">
      <c r="A12" s="21">
        <v>79300</v>
      </c>
      <c r="B12" s="22">
        <v>35867.890277777798</v>
      </c>
      <c r="C12" s="21">
        <v>262</v>
      </c>
      <c r="D12" s="22">
        <v>35872.088194444397</v>
      </c>
      <c r="E12" s="21">
        <v>268</v>
      </c>
      <c r="F12" s="23">
        <v>4.2</v>
      </c>
      <c r="G12" s="24" t="s">
        <v>84</v>
      </c>
      <c r="H12" s="24" t="s">
        <v>87</v>
      </c>
      <c r="I12" s="21">
        <v>1</v>
      </c>
    </row>
    <row r="13" spans="1:9" x14ac:dyDescent="0.25">
      <c r="A13" s="21">
        <v>79300</v>
      </c>
      <c r="B13" s="22">
        <v>35761.729861111096</v>
      </c>
      <c r="C13" s="21">
        <v>12</v>
      </c>
      <c r="D13" s="22">
        <v>35765.827083333301</v>
      </c>
      <c r="E13" s="21">
        <v>13</v>
      </c>
      <c r="F13" s="23">
        <v>4.0999999999999996</v>
      </c>
      <c r="G13" s="24" t="s">
        <v>82</v>
      </c>
      <c r="H13" s="24" t="s">
        <v>88</v>
      </c>
      <c r="I13" s="21">
        <v>1</v>
      </c>
    </row>
    <row r="14" spans="1:9" x14ac:dyDescent="0.25">
      <c r="A14" s="21">
        <v>79300</v>
      </c>
      <c r="B14" s="22">
        <v>35523.675694444399</v>
      </c>
      <c r="C14" s="21">
        <v>6</v>
      </c>
      <c r="D14" s="22">
        <v>35527.887499999997</v>
      </c>
      <c r="E14" s="21">
        <v>6</v>
      </c>
      <c r="F14" s="102">
        <v>4.21</v>
      </c>
      <c r="G14" s="24" t="s">
        <v>80</v>
      </c>
      <c r="H14" s="24" t="s">
        <v>83</v>
      </c>
      <c r="I14" s="21">
        <v>1</v>
      </c>
    </row>
    <row r="15" spans="1:9" x14ac:dyDescent="0.25">
      <c r="A15" s="21"/>
      <c r="B15" s="22"/>
      <c r="C15" s="21"/>
      <c r="D15" s="22"/>
      <c r="E15" s="21"/>
      <c r="F15" s="101">
        <f>SUM($F2:$F14)</f>
        <v>46.171666666668614</v>
      </c>
      <c r="G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I16" s="21"/>
    </row>
    <row r="17" spans="3:8" x14ac:dyDescent="0.25">
      <c r="C17" s="151" t="s">
        <v>122</v>
      </c>
      <c r="D17" s="151"/>
      <c r="E17" s="152">
        <f>Meta_Stats!B7*365.25</f>
        <v>10432</v>
      </c>
      <c r="F17" s="153">
        <f>100-(F15/E17)*100</f>
        <v>99.557403502044977</v>
      </c>
      <c r="G17" s="154" t="s">
        <v>123</v>
      </c>
      <c r="H17" s="24" t="s">
        <v>89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7"/>
  <sheetViews>
    <sheetView workbookViewId="0">
      <pane ySplit="2" topLeftCell="A3" activePane="bottomLeft" state="frozen"/>
      <selection pane="bottomLeft" activeCell="P35" sqref="P35"/>
    </sheetView>
  </sheetViews>
  <sheetFormatPr defaultRowHeight="15" x14ac:dyDescent="0.2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 x14ac:dyDescent="0.4">
      <c r="A1" s="103"/>
      <c r="B1" s="104"/>
      <c r="C1" s="105"/>
      <c r="D1" s="106" t="s">
        <v>91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 x14ac:dyDescent="0.3">
      <c r="A2" s="108" t="s">
        <v>92</v>
      </c>
      <c r="B2" s="109" t="s">
        <v>93</v>
      </c>
      <c r="C2" s="110" t="s">
        <v>94</v>
      </c>
      <c r="D2" s="109" t="s">
        <v>95</v>
      </c>
      <c r="E2" s="110" t="s">
        <v>94</v>
      </c>
      <c r="F2" s="109" t="s">
        <v>96</v>
      </c>
      <c r="G2" s="110" t="s">
        <v>94</v>
      </c>
      <c r="H2" s="109" t="s">
        <v>97</v>
      </c>
      <c r="I2" s="110" t="s">
        <v>94</v>
      </c>
      <c r="J2" s="109" t="s">
        <v>98</v>
      </c>
      <c r="K2" s="110" t="s">
        <v>94</v>
      </c>
      <c r="L2" s="109" t="s">
        <v>99</v>
      </c>
      <c r="M2" s="110" t="s">
        <v>94</v>
      </c>
      <c r="N2" s="111"/>
      <c r="O2" s="111"/>
      <c r="P2" s="111"/>
    </row>
    <row r="3" spans="1:16" x14ac:dyDescent="0.25">
      <c r="A3" s="108">
        <v>1997</v>
      </c>
      <c r="B3" s="112">
        <v>0.51</v>
      </c>
      <c r="C3" s="155">
        <v>35684</v>
      </c>
      <c r="D3" s="112">
        <v>0.71</v>
      </c>
      <c r="E3" s="155">
        <v>35684</v>
      </c>
      <c r="F3" s="112">
        <v>0.79</v>
      </c>
      <c r="G3" s="155">
        <v>35684</v>
      </c>
      <c r="H3" s="112">
        <v>0.79</v>
      </c>
      <c r="I3" s="155">
        <v>35684</v>
      </c>
      <c r="J3" s="112">
        <v>0.79</v>
      </c>
      <c r="K3" s="155">
        <v>35685</v>
      </c>
      <c r="L3" s="112">
        <v>0.79</v>
      </c>
      <c r="M3" s="155">
        <v>35687</v>
      </c>
      <c r="N3" s="111"/>
      <c r="O3" s="111"/>
      <c r="P3" s="111"/>
    </row>
    <row r="4" spans="1:16" x14ac:dyDescent="0.25">
      <c r="A4" s="108">
        <v>1998</v>
      </c>
      <c r="B4" s="113">
        <v>0.71</v>
      </c>
      <c r="C4" s="155">
        <v>36022</v>
      </c>
      <c r="D4" s="113">
        <v>1.26</v>
      </c>
      <c r="E4" s="155">
        <v>36022</v>
      </c>
      <c r="F4" s="113">
        <v>1.26</v>
      </c>
      <c r="G4" s="155">
        <v>36022</v>
      </c>
      <c r="H4" s="113">
        <v>1.38</v>
      </c>
      <c r="I4" s="155">
        <v>35830</v>
      </c>
      <c r="J4" s="113">
        <v>2.2400000000000002</v>
      </c>
      <c r="K4" s="155">
        <v>35830</v>
      </c>
      <c r="L4" s="113">
        <v>2.2400000000000002</v>
      </c>
      <c r="M4" s="155">
        <v>35832</v>
      </c>
      <c r="N4" s="111"/>
      <c r="O4" s="111"/>
      <c r="P4" s="111"/>
    </row>
    <row r="5" spans="1:16" x14ac:dyDescent="0.25">
      <c r="A5" s="108">
        <v>1999</v>
      </c>
      <c r="B5" s="113">
        <v>0.55000000000000004</v>
      </c>
      <c r="C5" s="155">
        <v>36403</v>
      </c>
      <c r="D5" s="113">
        <v>0.63</v>
      </c>
      <c r="E5" s="155">
        <v>36403</v>
      </c>
      <c r="F5" s="113">
        <v>0.71</v>
      </c>
      <c r="G5" s="155">
        <v>36403</v>
      </c>
      <c r="H5" s="113">
        <v>0.71</v>
      </c>
      <c r="I5" s="155">
        <v>36403</v>
      </c>
      <c r="J5" s="113">
        <v>1.34</v>
      </c>
      <c r="K5" s="155">
        <v>36252</v>
      </c>
      <c r="L5" s="113">
        <v>1.97</v>
      </c>
      <c r="M5" s="155">
        <v>36254</v>
      </c>
      <c r="N5" s="111"/>
      <c r="O5" s="111"/>
      <c r="P5" s="111"/>
    </row>
    <row r="6" spans="1:16" x14ac:dyDescent="0.25">
      <c r="A6" s="108">
        <v>2000</v>
      </c>
      <c r="B6" s="113">
        <v>0.28000000000000003</v>
      </c>
      <c r="C6" s="155">
        <v>36700</v>
      </c>
      <c r="D6" s="113">
        <v>0.43</v>
      </c>
      <c r="E6" s="155">
        <v>36705</v>
      </c>
      <c r="F6" s="113">
        <v>0.79</v>
      </c>
      <c r="G6" s="155">
        <v>36591</v>
      </c>
      <c r="H6" s="113">
        <v>1.22</v>
      </c>
      <c r="I6" s="155">
        <v>36591</v>
      </c>
      <c r="J6" s="113">
        <v>2.2000000000000002</v>
      </c>
      <c r="K6" s="155">
        <v>36591</v>
      </c>
      <c r="L6" s="113">
        <v>3.23</v>
      </c>
      <c r="M6" s="155">
        <v>36592</v>
      </c>
    </row>
    <row r="7" spans="1:16" x14ac:dyDescent="0.25">
      <c r="A7" s="108">
        <v>2001</v>
      </c>
      <c r="B7" s="113">
        <v>0.39</v>
      </c>
      <c r="C7" s="155">
        <v>36826</v>
      </c>
      <c r="D7" s="113">
        <v>0.59</v>
      </c>
      <c r="E7" s="155">
        <v>37101</v>
      </c>
      <c r="F7" s="113">
        <v>0.75</v>
      </c>
      <c r="G7" s="155">
        <v>36957</v>
      </c>
      <c r="H7" s="113">
        <v>0.94</v>
      </c>
      <c r="I7" s="155">
        <v>36957</v>
      </c>
      <c r="J7" s="113">
        <v>1.22</v>
      </c>
      <c r="K7" s="155">
        <v>36958</v>
      </c>
      <c r="L7" s="113">
        <v>1.5</v>
      </c>
      <c r="M7" s="155">
        <v>36823</v>
      </c>
    </row>
    <row r="8" spans="1:16" x14ac:dyDescent="0.25">
      <c r="A8" s="108">
        <v>2002</v>
      </c>
      <c r="B8" s="113">
        <v>0.87</v>
      </c>
      <c r="C8" s="155">
        <v>37509</v>
      </c>
      <c r="D8" s="113">
        <v>0.91</v>
      </c>
      <c r="E8" s="155">
        <v>37460</v>
      </c>
      <c r="F8" s="113">
        <v>0.94</v>
      </c>
      <c r="G8" s="155">
        <v>37460</v>
      </c>
      <c r="H8" s="113">
        <v>0.98</v>
      </c>
      <c r="I8" s="155">
        <v>37461</v>
      </c>
      <c r="J8" s="113">
        <v>0.98</v>
      </c>
      <c r="K8" s="155">
        <v>37461</v>
      </c>
      <c r="L8" s="113">
        <v>1.42</v>
      </c>
      <c r="M8" s="155">
        <v>37509</v>
      </c>
    </row>
    <row r="9" spans="1:16" x14ac:dyDescent="0.25">
      <c r="A9" s="108">
        <v>2003</v>
      </c>
      <c r="B9" s="113">
        <v>0.39</v>
      </c>
      <c r="C9" s="155">
        <v>37677</v>
      </c>
      <c r="D9" s="113">
        <v>0.43</v>
      </c>
      <c r="E9" s="155">
        <v>37677</v>
      </c>
      <c r="F9" s="113">
        <v>0.83</v>
      </c>
      <c r="G9" s="155">
        <v>37666</v>
      </c>
      <c r="H9" s="113">
        <v>1.02</v>
      </c>
      <c r="I9" s="155">
        <v>37666</v>
      </c>
      <c r="J9" s="113">
        <v>2.2799999999999998</v>
      </c>
      <c r="K9" s="155">
        <v>37666</v>
      </c>
      <c r="L9" s="113">
        <v>2.6</v>
      </c>
      <c r="M9" s="155">
        <v>37667</v>
      </c>
    </row>
    <row r="10" spans="1:16" x14ac:dyDescent="0.25">
      <c r="A10" s="108">
        <v>2004</v>
      </c>
      <c r="B10" s="113">
        <v>0.47</v>
      </c>
      <c r="C10" s="155">
        <v>37904</v>
      </c>
      <c r="D10" s="113">
        <v>1.06</v>
      </c>
      <c r="E10" s="155">
        <v>37904</v>
      </c>
      <c r="F10" s="113">
        <v>1.57</v>
      </c>
      <c r="G10" s="155">
        <v>38051</v>
      </c>
      <c r="H10" s="113">
        <v>1.93</v>
      </c>
      <c r="I10" s="155">
        <v>38051</v>
      </c>
      <c r="J10" s="113">
        <v>2.8</v>
      </c>
      <c r="K10" s="155">
        <v>38051</v>
      </c>
      <c r="L10" s="113">
        <v>2.83</v>
      </c>
      <c r="M10" s="155">
        <v>38053</v>
      </c>
    </row>
    <row r="11" spans="1:16" x14ac:dyDescent="0.25">
      <c r="A11" s="108">
        <v>2005</v>
      </c>
      <c r="B11" s="113">
        <v>0.47</v>
      </c>
      <c r="C11" s="155">
        <v>38559</v>
      </c>
      <c r="D11" s="113">
        <v>1.3</v>
      </c>
      <c r="E11" s="155">
        <v>38564</v>
      </c>
      <c r="F11" s="113">
        <v>1.34</v>
      </c>
      <c r="G11" s="155">
        <v>38564</v>
      </c>
      <c r="H11" s="113">
        <v>1.34</v>
      </c>
      <c r="I11" s="155">
        <v>38564</v>
      </c>
      <c r="J11" s="113">
        <v>2.3199999999999998</v>
      </c>
      <c r="K11" s="155">
        <v>38395</v>
      </c>
      <c r="L11" s="113">
        <v>3.15</v>
      </c>
      <c r="M11" s="155">
        <v>38396</v>
      </c>
    </row>
    <row r="12" spans="1:16" x14ac:dyDescent="0.25">
      <c r="A12" s="108">
        <v>2006</v>
      </c>
      <c r="B12" s="113">
        <v>0.35</v>
      </c>
      <c r="C12" s="155">
        <v>38927</v>
      </c>
      <c r="D12" s="113">
        <v>0.55000000000000004</v>
      </c>
      <c r="E12" s="155">
        <v>38928</v>
      </c>
      <c r="F12" s="113">
        <v>0.83</v>
      </c>
      <c r="G12" s="155">
        <v>38928</v>
      </c>
      <c r="H12" s="113">
        <v>0.98</v>
      </c>
      <c r="I12" s="155">
        <v>38928</v>
      </c>
      <c r="J12" s="113">
        <v>1.69</v>
      </c>
      <c r="K12" s="155">
        <v>38788</v>
      </c>
      <c r="L12" s="113">
        <v>1.89</v>
      </c>
      <c r="M12" s="155">
        <v>38789</v>
      </c>
    </row>
    <row r="13" spans="1:16" x14ac:dyDescent="0.25">
      <c r="A13" s="108">
        <v>2007</v>
      </c>
      <c r="B13" s="113">
        <v>0.43</v>
      </c>
      <c r="C13" s="155">
        <v>39297</v>
      </c>
      <c r="D13" s="113">
        <v>0.51</v>
      </c>
      <c r="E13" s="155">
        <v>39297</v>
      </c>
      <c r="F13" s="113">
        <v>0.55000000000000004</v>
      </c>
      <c r="G13" s="155">
        <v>39297</v>
      </c>
      <c r="H13" s="113">
        <v>0.55000000000000004</v>
      </c>
      <c r="I13" s="155">
        <v>39298</v>
      </c>
      <c r="J13" s="113">
        <v>0.79</v>
      </c>
      <c r="K13" s="155">
        <v>39164</v>
      </c>
      <c r="L13" s="113">
        <v>0.91</v>
      </c>
      <c r="M13" s="155">
        <v>39166</v>
      </c>
    </row>
    <row r="14" spans="1:16" x14ac:dyDescent="0.25">
      <c r="A14" s="108">
        <v>2008</v>
      </c>
      <c r="B14" s="113">
        <v>0.43</v>
      </c>
      <c r="C14" s="155">
        <v>39688</v>
      </c>
      <c r="D14" s="113">
        <v>0.83</v>
      </c>
      <c r="E14" s="155">
        <v>39633</v>
      </c>
      <c r="F14" s="113">
        <v>1.1000000000000001</v>
      </c>
      <c r="G14" s="155">
        <v>39686</v>
      </c>
      <c r="H14" s="113">
        <v>1.26</v>
      </c>
      <c r="I14" s="155">
        <v>39416</v>
      </c>
      <c r="J14" s="113">
        <v>3.31</v>
      </c>
      <c r="K14" s="155">
        <v>39474</v>
      </c>
      <c r="L14" s="113">
        <v>3.31</v>
      </c>
      <c r="M14" s="155">
        <v>39477</v>
      </c>
    </row>
    <row r="15" spans="1:16" x14ac:dyDescent="0.25">
      <c r="A15" s="108">
        <v>2009</v>
      </c>
      <c r="B15" s="113">
        <v>0.35</v>
      </c>
      <c r="C15" s="155">
        <v>40046</v>
      </c>
      <c r="D15" s="113">
        <v>0.47</v>
      </c>
      <c r="E15" s="155">
        <v>39853</v>
      </c>
      <c r="F15" s="113">
        <v>0.94</v>
      </c>
      <c r="G15" s="155">
        <v>39853</v>
      </c>
      <c r="H15" s="113">
        <v>1.1399999999999999</v>
      </c>
      <c r="I15" s="155">
        <v>39853</v>
      </c>
      <c r="J15" s="113">
        <v>1.3</v>
      </c>
      <c r="K15" s="155">
        <v>39853</v>
      </c>
      <c r="L15" s="113">
        <v>2.52</v>
      </c>
      <c r="M15" s="155">
        <v>39854</v>
      </c>
    </row>
    <row r="16" spans="1:16" x14ac:dyDescent="0.25">
      <c r="A16" s="108">
        <v>2010</v>
      </c>
      <c r="B16" s="113">
        <v>0.39</v>
      </c>
      <c r="C16" s="155">
        <v>40199</v>
      </c>
      <c r="D16" s="113">
        <v>0.71</v>
      </c>
      <c r="E16" s="155">
        <v>40199</v>
      </c>
      <c r="F16" s="113">
        <v>0.94</v>
      </c>
      <c r="G16" s="155">
        <v>40199</v>
      </c>
      <c r="H16" s="113">
        <v>1.1000000000000001</v>
      </c>
      <c r="I16" s="155">
        <v>40197</v>
      </c>
      <c r="J16" s="113">
        <v>2.2799999999999998</v>
      </c>
      <c r="K16" s="155">
        <v>40199</v>
      </c>
      <c r="L16" s="113">
        <v>3.78</v>
      </c>
      <c r="M16" s="155">
        <v>40199</v>
      </c>
    </row>
    <row r="17" spans="1:13" x14ac:dyDescent="0.25">
      <c r="A17" s="108">
        <v>2011</v>
      </c>
      <c r="B17" s="113">
        <v>0.51</v>
      </c>
      <c r="C17" s="155">
        <v>40748</v>
      </c>
      <c r="D17" s="113">
        <v>0.55000000000000004</v>
      </c>
      <c r="E17" s="155">
        <v>40748</v>
      </c>
      <c r="F17" s="113">
        <v>0.71</v>
      </c>
      <c r="G17" s="155">
        <v>40456</v>
      </c>
      <c r="H17" s="113">
        <v>1.06</v>
      </c>
      <c r="I17" s="155">
        <v>40456</v>
      </c>
      <c r="J17" s="113">
        <v>1.38</v>
      </c>
      <c r="K17" s="155">
        <v>40457</v>
      </c>
      <c r="L17" s="113">
        <v>1.38</v>
      </c>
      <c r="M17" s="155">
        <v>40459</v>
      </c>
    </row>
    <row r="18" spans="1:13" x14ac:dyDescent="0.25">
      <c r="A18" s="108">
        <v>2012</v>
      </c>
      <c r="B18" s="113">
        <v>0.51</v>
      </c>
      <c r="C18" s="155">
        <v>41159</v>
      </c>
      <c r="D18" s="113">
        <v>0.79</v>
      </c>
      <c r="E18" s="155">
        <v>41159</v>
      </c>
      <c r="F18" s="113">
        <v>0.94</v>
      </c>
      <c r="G18" s="155">
        <v>41159</v>
      </c>
      <c r="H18" s="113">
        <v>0.94</v>
      </c>
      <c r="I18" s="155">
        <v>41159</v>
      </c>
      <c r="J18" s="113">
        <v>1.22</v>
      </c>
      <c r="K18" s="155">
        <v>40890</v>
      </c>
      <c r="L18" s="113">
        <v>1.85</v>
      </c>
      <c r="M18" s="155">
        <v>40892</v>
      </c>
    </row>
    <row r="19" spans="1:13" x14ac:dyDescent="0.25">
      <c r="A19" s="108">
        <v>2013</v>
      </c>
      <c r="B19" s="113">
        <v>0.28000000000000003</v>
      </c>
      <c r="C19" s="155">
        <v>41475</v>
      </c>
      <c r="D19" s="113">
        <v>0.43</v>
      </c>
      <c r="E19" s="155">
        <v>41258</v>
      </c>
      <c r="F19" s="113">
        <v>0.71</v>
      </c>
      <c r="G19" s="155">
        <v>41325</v>
      </c>
      <c r="H19" s="113">
        <v>1.1399999999999999</v>
      </c>
      <c r="I19" s="155">
        <v>41300</v>
      </c>
      <c r="J19" s="113">
        <v>2.2400000000000002</v>
      </c>
      <c r="K19" s="155">
        <v>41301</v>
      </c>
      <c r="L19" s="113">
        <v>2.64</v>
      </c>
      <c r="M19" s="155">
        <v>41302</v>
      </c>
    </row>
    <row r="20" spans="1:13" x14ac:dyDescent="0.25">
      <c r="A20" s="108">
        <v>2014</v>
      </c>
      <c r="B20" s="113">
        <v>0.59</v>
      </c>
      <c r="C20" s="155">
        <v>41909</v>
      </c>
      <c r="D20" s="113">
        <v>1.1399999999999999</v>
      </c>
      <c r="E20" s="155">
        <v>41828</v>
      </c>
      <c r="F20" s="113">
        <v>1.69</v>
      </c>
      <c r="G20" s="155">
        <v>41909</v>
      </c>
      <c r="H20" s="113">
        <v>1.69</v>
      </c>
      <c r="I20" s="155">
        <v>41909</v>
      </c>
      <c r="J20" s="113">
        <v>1.77</v>
      </c>
      <c r="K20" s="155">
        <v>41890</v>
      </c>
      <c r="L20" s="113">
        <v>2.44</v>
      </c>
      <c r="M20" s="155">
        <v>41602</v>
      </c>
    </row>
    <row r="21" spans="1:13" x14ac:dyDescent="0.25">
      <c r="A21" s="108">
        <v>2015</v>
      </c>
      <c r="B21" s="113">
        <v>0.75</v>
      </c>
      <c r="C21" s="155">
        <v>42128</v>
      </c>
      <c r="D21" s="113">
        <v>0.91</v>
      </c>
      <c r="E21" s="155">
        <v>42128</v>
      </c>
      <c r="F21" s="113">
        <v>1.02</v>
      </c>
      <c r="G21" s="155">
        <v>42128</v>
      </c>
      <c r="H21" s="113">
        <v>1.1000000000000001</v>
      </c>
      <c r="I21" s="155">
        <v>42128</v>
      </c>
      <c r="J21" s="113">
        <v>1.61</v>
      </c>
      <c r="K21" s="155">
        <v>42034</v>
      </c>
      <c r="L21" s="113">
        <v>1.61</v>
      </c>
      <c r="M21" s="155">
        <v>42034</v>
      </c>
    </row>
    <row r="22" spans="1:13" x14ac:dyDescent="0.25">
      <c r="A22" s="108">
        <v>2016</v>
      </c>
      <c r="B22" s="113">
        <v>0.28000000000000003</v>
      </c>
      <c r="C22" s="155">
        <v>42376</v>
      </c>
      <c r="D22" s="113">
        <v>0.47</v>
      </c>
      <c r="E22" s="155">
        <v>42376</v>
      </c>
      <c r="F22" s="113">
        <v>0.87</v>
      </c>
      <c r="G22" s="155">
        <v>42376</v>
      </c>
      <c r="H22" s="113">
        <v>1.06</v>
      </c>
      <c r="I22" s="155">
        <v>42376</v>
      </c>
      <c r="J22" s="113">
        <v>1.42</v>
      </c>
      <c r="K22" s="155">
        <v>42376</v>
      </c>
      <c r="L22" s="113">
        <v>3.03</v>
      </c>
      <c r="M22" s="155">
        <v>42376</v>
      </c>
    </row>
    <row r="23" spans="1:13" x14ac:dyDescent="0.25">
      <c r="A23" s="108">
        <v>2017</v>
      </c>
      <c r="B23" s="113">
        <v>0.28000000000000003</v>
      </c>
      <c r="C23" s="155">
        <v>42940</v>
      </c>
      <c r="D23" s="113">
        <v>0.43</v>
      </c>
      <c r="E23" s="155">
        <v>42940</v>
      </c>
      <c r="F23" s="113">
        <v>0.51</v>
      </c>
      <c r="G23" s="155">
        <v>42755</v>
      </c>
      <c r="H23" s="113">
        <v>0.83</v>
      </c>
      <c r="I23" s="155">
        <v>42755</v>
      </c>
      <c r="J23" s="113">
        <v>1.34</v>
      </c>
      <c r="K23" s="155">
        <v>42784</v>
      </c>
      <c r="L23" s="113">
        <v>1.46</v>
      </c>
      <c r="M23" s="155">
        <v>42784</v>
      </c>
    </row>
    <row r="24" spans="1:13" x14ac:dyDescent="0.25">
      <c r="A24" s="108">
        <v>2018</v>
      </c>
      <c r="B24" s="113">
        <v>1.06</v>
      </c>
      <c r="C24" s="155">
        <v>43295</v>
      </c>
      <c r="D24" s="113">
        <v>1.85</v>
      </c>
      <c r="E24" s="155">
        <v>43320</v>
      </c>
      <c r="F24" s="113">
        <v>1.89</v>
      </c>
      <c r="G24" s="155">
        <v>43320</v>
      </c>
      <c r="H24" s="113">
        <v>1.89</v>
      </c>
      <c r="I24" s="155">
        <v>43320</v>
      </c>
      <c r="J24" s="113">
        <v>1.93</v>
      </c>
      <c r="K24" s="155">
        <v>43320</v>
      </c>
      <c r="L24" s="113">
        <v>2.3199999999999998</v>
      </c>
      <c r="M24" s="155">
        <v>43322</v>
      </c>
    </row>
    <row r="25" spans="1:13" x14ac:dyDescent="0.25">
      <c r="A25" s="108">
        <v>2019</v>
      </c>
      <c r="B25" s="113">
        <v>0.55000000000000004</v>
      </c>
      <c r="C25" s="155">
        <v>43731</v>
      </c>
      <c r="D25" s="113">
        <v>0.79</v>
      </c>
      <c r="E25" s="155">
        <v>43731</v>
      </c>
      <c r="F25" s="113">
        <v>1.02</v>
      </c>
      <c r="G25" s="155">
        <v>43731</v>
      </c>
      <c r="H25" s="113">
        <v>1.54</v>
      </c>
      <c r="I25" s="155">
        <v>43731</v>
      </c>
      <c r="J25" s="113">
        <v>2.76</v>
      </c>
      <c r="K25" s="155">
        <v>43375</v>
      </c>
      <c r="L25" s="113">
        <v>3.03</v>
      </c>
      <c r="M25" s="155">
        <v>43375</v>
      </c>
    </row>
    <row r="26" spans="1:13" x14ac:dyDescent="0.25">
      <c r="A26" s="108">
        <v>2020</v>
      </c>
      <c r="B26" s="113">
        <v>0.24</v>
      </c>
      <c r="C26" s="155">
        <v>43871</v>
      </c>
      <c r="D26" s="113">
        <v>0.59</v>
      </c>
      <c r="E26" s="155">
        <v>43902</v>
      </c>
      <c r="F26" s="113">
        <v>0.94</v>
      </c>
      <c r="G26" s="155">
        <v>43789</v>
      </c>
      <c r="H26" s="113">
        <v>1.18</v>
      </c>
      <c r="I26" s="155">
        <v>43883</v>
      </c>
      <c r="J26" s="113">
        <v>1.61</v>
      </c>
      <c r="K26" s="155">
        <v>43883</v>
      </c>
      <c r="L26" s="113">
        <v>2.56</v>
      </c>
      <c r="M26" s="155">
        <v>43902</v>
      </c>
    </row>
    <row r="27" spans="1:13" x14ac:dyDescent="0.25">
      <c r="A27" s="108">
        <v>2021</v>
      </c>
      <c r="B27" s="113">
        <v>0.87</v>
      </c>
      <c r="C27" s="155">
        <v>44421</v>
      </c>
      <c r="D27" s="113">
        <v>1.38</v>
      </c>
      <c r="E27" s="155">
        <v>44421</v>
      </c>
      <c r="F27" s="113">
        <v>1.46</v>
      </c>
      <c r="G27" s="155">
        <v>44421</v>
      </c>
      <c r="H27" s="113">
        <v>1.77</v>
      </c>
      <c r="I27" s="155">
        <v>44421</v>
      </c>
      <c r="J27" s="113">
        <v>1.85</v>
      </c>
      <c r="K27" s="155">
        <v>44421</v>
      </c>
      <c r="L27" s="113">
        <v>2.56</v>
      </c>
      <c r="M27" s="155">
        <v>44421</v>
      </c>
    </row>
    <row r="28" spans="1:13" x14ac:dyDescent="0.25">
      <c r="A28" s="108">
        <v>2022</v>
      </c>
      <c r="B28" s="113">
        <v>0.87</v>
      </c>
      <c r="C28" s="155">
        <v>44772</v>
      </c>
      <c r="D28" s="113">
        <v>1.26</v>
      </c>
      <c r="E28" s="155">
        <v>44772</v>
      </c>
      <c r="F28" s="113">
        <v>1.38</v>
      </c>
      <c r="G28" s="155">
        <v>44772</v>
      </c>
      <c r="H28" s="113">
        <v>1.42</v>
      </c>
      <c r="I28" s="155">
        <v>44772</v>
      </c>
      <c r="J28" s="113">
        <v>2.0499999999999998</v>
      </c>
      <c r="K28" s="155">
        <v>44554</v>
      </c>
      <c r="L28" s="113">
        <v>2.0499999999999998</v>
      </c>
      <c r="M28" s="155">
        <v>44554</v>
      </c>
    </row>
    <row r="29" spans="1:13" x14ac:dyDescent="0.25">
      <c r="A29" s="108">
        <v>2023</v>
      </c>
      <c r="B29" s="113">
        <v>0.2</v>
      </c>
      <c r="C29" s="155">
        <v>44868</v>
      </c>
      <c r="D29" s="113">
        <v>0.55000000000000004</v>
      </c>
      <c r="E29" s="155">
        <v>44986</v>
      </c>
      <c r="F29" s="113">
        <v>0.98</v>
      </c>
      <c r="G29" s="155">
        <v>44986</v>
      </c>
      <c r="H29" s="113">
        <v>1.02</v>
      </c>
      <c r="I29" s="155">
        <v>44986</v>
      </c>
      <c r="J29" s="113">
        <v>1.38</v>
      </c>
      <c r="K29" s="155">
        <v>44927</v>
      </c>
      <c r="L29" s="113">
        <v>1.42</v>
      </c>
      <c r="M29" s="155">
        <v>44927</v>
      </c>
    </row>
    <row r="30" spans="1:13" x14ac:dyDescent="0.25">
      <c r="A30" s="108">
        <v>2024</v>
      </c>
      <c r="B30" s="113">
        <v>0.2</v>
      </c>
      <c r="C30" s="155">
        <v>45383</v>
      </c>
      <c r="D30" s="113">
        <v>0.39</v>
      </c>
      <c r="E30" s="155">
        <v>45324</v>
      </c>
      <c r="F30" s="113">
        <v>0.71</v>
      </c>
      <c r="G30" s="155">
        <v>45324</v>
      </c>
      <c r="H30" s="113">
        <v>1.06</v>
      </c>
      <c r="I30" s="155">
        <v>45324</v>
      </c>
      <c r="J30" s="113">
        <v>1.34</v>
      </c>
      <c r="K30" s="155">
        <v>45314</v>
      </c>
      <c r="L30" s="113">
        <v>1.5</v>
      </c>
      <c r="M30" s="155">
        <v>45331</v>
      </c>
    </row>
    <row r="31" spans="1:13" ht="15.75" thickBot="1" x14ac:dyDescent="0.3">
      <c r="A31" s="108">
        <v>2025</v>
      </c>
      <c r="B31" s="114">
        <v>0.63</v>
      </c>
      <c r="C31" s="155">
        <v>45926</v>
      </c>
      <c r="D31" s="114">
        <v>1.1000000000000001</v>
      </c>
      <c r="E31" s="155">
        <v>45926</v>
      </c>
      <c r="F31" s="114">
        <v>1.61</v>
      </c>
      <c r="G31" s="155">
        <v>45926</v>
      </c>
      <c r="H31" s="114">
        <v>1.81</v>
      </c>
      <c r="I31" s="155">
        <v>45926</v>
      </c>
      <c r="J31" s="114">
        <v>1.89</v>
      </c>
      <c r="K31" s="155">
        <v>45927</v>
      </c>
      <c r="L31" s="114">
        <v>1.89</v>
      </c>
      <c r="M31" s="155">
        <v>45929</v>
      </c>
    </row>
    <row r="32" spans="1:13" x14ac:dyDescent="0.25">
      <c r="A32" s="115"/>
      <c r="B32" s="116"/>
      <c r="C32" s="155"/>
      <c r="D32" s="116"/>
      <c r="E32" s="155"/>
      <c r="F32" s="116"/>
      <c r="G32" s="155"/>
      <c r="H32" s="116"/>
      <c r="I32" s="155"/>
      <c r="J32" s="116"/>
      <c r="K32" s="155"/>
      <c r="L32" s="116"/>
      <c r="M32" s="155"/>
    </row>
    <row r="33" spans="1:13" x14ac:dyDescent="0.25">
      <c r="A33" s="108" t="s">
        <v>100</v>
      </c>
      <c r="B33" s="109">
        <f>MAX(B3:B31)</f>
        <v>1.06</v>
      </c>
      <c r="C33" s="156">
        <f>VLOOKUP(MAX($B$3:$B$31), $B$3:$C$31, 2, FALSE)</f>
        <v>43295</v>
      </c>
      <c r="D33" s="109">
        <f>MAX(D3:D31)</f>
        <v>1.85</v>
      </c>
      <c r="E33" s="156">
        <f>VLOOKUP(MAX($D$3:$D$31), $D$3:$E$31, 2, FALSE)</f>
        <v>43320</v>
      </c>
      <c r="F33" s="109">
        <f>MAX(F3:F31)</f>
        <v>1.89</v>
      </c>
      <c r="G33" s="156">
        <f>VLOOKUP(MAX($F$3:$F$31), $F$3:$G$31, 2, FALSE)</f>
        <v>43320</v>
      </c>
      <c r="H33" s="109">
        <f>MAX(H3:H31)</f>
        <v>1.93</v>
      </c>
      <c r="I33" s="156">
        <f>VLOOKUP(MAX($H$3:$H$31), $H$3:$I$31, 2, FALSE)</f>
        <v>38051</v>
      </c>
      <c r="J33" s="109">
        <f>MAX(J3:J31)</f>
        <v>3.31</v>
      </c>
      <c r="K33" s="156">
        <f>VLOOKUP(MAX($J$3:$J$31), $J$3:$K$31, 2, FALSE)</f>
        <v>39474</v>
      </c>
      <c r="L33" s="109">
        <f>MAX(L3:L31)</f>
        <v>3.78</v>
      </c>
      <c r="M33" s="156">
        <f>VLOOKUP(MAX($L$3:$L$31), $L$3:$M$31, 2, FALSE)</f>
        <v>40199</v>
      </c>
    </row>
    <row r="35" spans="1:13" x14ac:dyDescent="0.25">
      <c r="A35" s="138" t="s">
        <v>115</v>
      </c>
      <c r="B35" s="139">
        <f>AVERAGE(B3:B30)</f>
        <v>0.49214285714285699</v>
      </c>
      <c r="C35" s="140"/>
      <c r="D35" s="139">
        <f>AVERAGE(D3:D30)</f>
        <v>0.78285714285714292</v>
      </c>
      <c r="E35" s="140"/>
      <c r="F35" s="139">
        <f>AVERAGE(F3:F30)</f>
        <v>1.0060714285714287</v>
      </c>
      <c r="G35" s="140"/>
      <c r="H35" s="139">
        <f>AVERAGE(H3:H30)</f>
        <v>1.18</v>
      </c>
      <c r="I35" s="140"/>
      <c r="J35" s="139">
        <f>AVERAGE(J3:J30)</f>
        <v>1.7657142857142858</v>
      </c>
      <c r="K35" s="140"/>
      <c r="L35" s="141">
        <f>AVERAGE(L3:L30)</f>
        <v>2.2139285714285717</v>
      </c>
      <c r="M35" s="142" t="s">
        <v>116</v>
      </c>
    </row>
    <row r="36" spans="1:13" x14ac:dyDescent="0.25">
      <c r="A36" s="143" t="s">
        <v>117</v>
      </c>
      <c r="B36" s="144">
        <f>STDEV(B3:B30)</f>
        <v>0.22580485089526045</v>
      </c>
      <c r="C36" s="145"/>
      <c r="D36" s="144">
        <f>STDEV(D3:D30)</f>
        <v>0.36771423226978389</v>
      </c>
      <c r="E36" s="145"/>
      <c r="F36" s="144">
        <f>STDEV(F3:F30)</f>
        <v>0.34237016231314255</v>
      </c>
      <c r="G36" s="145"/>
      <c r="H36" s="144">
        <f>STDEV(H3:H30)</f>
        <v>0.34067471179889414</v>
      </c>
      <c r="I36" s="145"/>
      <c r="J36" s="144">
        <f>STDEV(J3:J30)</f>
        <v>0.62008618619259581</v>
      </c>
      <c r="K36" s="145"/>
      <c r="L36" s="144">
        <f>STDEV(L3:L30)</f>
        <v>0.76886322670268181</v>
      </c>
      <c r="M36" s="146"/>
    </row>
    <row r="37" spans="1:13" ht="18" x14ac:dyDescent="0.35">
      <c r="A37" s="147" t="s">
        <v>118</v>
      </c>
      <c r="B37" s="148">
        <v>1.41</v>
      </c>
      <c r="C37" s="149"/>
      <c r="D37" s="148">
        <v>2.35</v>
      </c>
      <c r="E37" s="149"/>
      <c r="F37" s="148">
        <v>2.78</v>
      </c>
      <c r="G37" s="149"/>
      <c r="H37" s="148">
        <v>3.08</v>
      </c>
      <c r="I37" s="149"/>
      <c r="J37" s="148">
        <v>5.0599999999999996</v>
      </c>
      <c r="K37" s="149"/>
      <c r="L37" s="148">
        <v>6.96</v>
      </c>
      <c r="M37" s="150" t="s">
        <v>119</v>
      </c>
    </row>
  </sheetData>
  <conditionalFormatting sqref="B3:B31">
    <cfRule type="top10" dxfId="5" priority="6" rank="1"/>
  </conditionalFormatting>
  <conditionalFormatting sqref="D3:D31">
    <cfRule type="top10" dxfId="4" priority="5" rank="1"/>
  </conditionalFormatting>
  <conditionalFormatting sqref="F3:F31">
    <cfRule type="top10" dxfId="3" priority="4" rank="1"/>
  </conditionalFormatting>
  <conditionalFormatting sqref="H3:H31">
    <cfRule type="top10" dxfId="2" priority="3" rank="1"/>
  </conditionalFormatting>
  <conditionalFormatting sqref="J3:J31">
    <cfRule type="top10" dxfId="1" priority="2" rank="1"/>
  </conditionalFormatting>
  <conditionalFormatting sqref="L3:L3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E1295-2EF9-4F2E-B86C-74DFB375DEE1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0" t="s">
        <v>109</v>
      </c>
      <c r="B1" s="170"/>
      <c r="C1" s="170"/>
      <c r="D1" s="170"/>
      <c r="E1" s="170"/>
    </row>
    <row r="2" spans="1:12" ht="18.75" thickBot="1" x14ac:dyDescent="0.4">
      <c r="A2" s="129" t="s">
        <v>110</v>
      </c>
      <c r="B2" s="130" t="s">
        <v>111</v>
      </c>
      <c r="C2" s="130" t="s">
        <v>112</v>
      </c>
      <c r="D2" s="131" t="s">
        <v>113</v>
      </c>
      <c r="E2" s="132" t="s">
        <v>114</v>
      </c>
      <c r="G2" s="115"/>
      <c r="H2" s="115"/>
      <c r="I2" s="115"/>
      <c r="J2" s="115"/>
      <c r="K2" s="115"/>
      <c r="L2" s="115"/>
    </row>
    <row r="3" spans="1:12" x14ac:dyDescent="0.25">
      <c r="A3" s="133">
        <v>0.25</v>
      </c>
      <c r="B3" s="134">
        <f>FREQ!B33</f>
        <v>1.06</v>
      </c>
      <c r="C3" s="128">
        <f>Meta_Stats!D31</f>
        <v>20</v>
      </c>
      <c r="D3" s="135">
        <f>LOG(C3)</f>
        <v>1.3010299956639813</v>
      </c>
      <c r="E3" s="136">
        <f>FREQ!B37</f>
        <v>1.41</v>
      </c>
    </row>
    <row r="4" spans="1:12" x14ac:dyDescent="0.25">
      <c r="A4" s="133">
        <v>1</v>
      </c>
      <c r="B4" s="134">
        <f>FREQ!D33</f>
        <v>1.85</v>
      </c>
      <c r="C4" s="128">
        <f>Meta_Stats!D32</f>
        <v>25</v>
      </c>
      <c r="D4" s="135">
        <f t="shared" ref="D4:D8" si="0">LOG(C4)</f>
        <v>1.3979400086720377</v>
      </c>
      <c r="E4" s="136">
        <f>FREQ!D37</f>
        <v>2.35</v>
      </c>
    </row>
    <row r="5" spans="1:12" x14ac:dyDescent="0.25">
      <c r="A5" s="133">
        <v>3</v>
      </c>
      <c r="B5" s="134">
        <f>FREQ!F33</f>
        <v>1.89</v>
      </c>
      <c r="C5" s="128">
        <f>Meta_Stats!D33</f>
        <v>14</v>
      </c>
      <c r="D5" s="135">
        <f t="shared" si="0"/>
        <v>1.146128035678238</v>
      </c>
      <c r="E5" s="136">
        <f>FREQ!F37</f>
        <v>2.78</v>
      </c>
    </row>
    <row r="6" spans="1:12" x14ac:dyDescent="0.25">
      <c r="A6" s="133">
        <v>6</v>
      </c>
      <c r="B6" s="134">
        <f>FREQ!H33</f>
        <v>1.93</v>
      </c>
      <c r="C6" s="128">
        <f>Meta_Stats!D34</f>
        <v>8</v>
      </c>
      <c r="D6" s="135">
        <f t="shared" si="0"/>
        <v>0.90308998699194354</v>
      </c>
      <c r="E6" s="136">
        <f>FREQ!H37</f>
        <v>3.08</v>
      </c>
    </row>
    <row r="7" spans="1:12" x14ac:dyDescent="0.25">
      <c r="A7" s="133">
        <v>24</v>
      </c>
      <c r="B7" s="134">
        <f>FREQ!J33</f>
        <v>3.31</v>
      </c>
      <c r="C7" s="128">
        <f>Meta_Stats!D35</f>
        <v>15</v>
      </c>
      <c r="D7" s="135">
        <f t="shared" si="0"/>
        <v>1.1760912590556813</v>
      </c>
      <c r="E7" s="136">
        <f>FREQ!J37</f>
        <v>5.0599999999999996</v>
      </c>
    </row>
    <row r="8" spans="1:12" x14ac:dyDescent="0.25">
      <c r="A8" s="133">
        <v>72</v>
      </c>
      <c r="B8" s="134">
        <f>FREQ!L33</f>
        <v>3.78</v>
      </c>
      <c r="C8" s="128">
        <f>Meta_Stats!D36</f>
        <v>7</v>
      </c>
      <c r="D8" s="137">
        <f t="shared" si="0"/>
        <v>0.84509804001425681</v>
      </c>
      <c r="E8" s="136">
        <f>FREQ!L37</f>
        <v>6.96</v>
      </c>
    </row>
    <row r="9" spans="1:12" x14ac:dyDescent="0.25">
      <c r="D9" s="134">
        <f>10^(AVERAGE(D3:D8))</f>
        <v>13.434748918922972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30"/>
  <sheetViews>
    <sheetView zoomScale="90" zoomScaleNormal="90" workbookViewId="0">
      <selection activeCell="G30" sqref="G30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1" t="s">
        <v>107</v>
      </c>
      <c r="D2" s="171"/>
    </row>
    <row r="3" spans="1:4" x14ac:dyDescent="0.25">
      <c r="A3">
        <v>2023</v>
      </c>
      <c r="C3">
        <v>1998</v>
      </c>
      <c r="D3">
        <f>COUNTIF('1998'!$B1:$B366,"&gt;.01")</f>
        <v>48</v>
      </c>
    </row>
    <row r="4" spans="1:4" x14ac:dyDescent="0.25">
      <c r="A4">
        <v>2022</v>
      </c>
      <c r="C4">
        <v>1999</v>
      </c>
      <c r="D4">
        <f>COUNTIF('1999'!$B1:$B366,"&gt;.01")</f>
        <v>30</v>
      </c>
    </row>
    <row r="5" spans="1:4" x14ac:dyDescent="0.25">
      <c r="A5">
        <v>2021</v>
      </c>
      <c r="C5">
        <v>2000</v>
      </c>
      <c r="D5">
        <f>COUNTIF('2000'!$B1:$B366,"&gt;.01")</f>
        <v>16</v>
      </c>
    </row>
    <row r="6" spans="1:4" x14ac:dyDescent="0.25">
      <c r="A6">
        <v>2020</v>
      </c>
      <c r="C6">
        <v>2001</v>
      </c>
      <c r="D6">
        <f>COUNTIF('2001'!$B1:$B366,"&gt;.01")</f>
        <v>40</v>
      </c>
    </row>
    <row r="7" spans="1:4" x14ac:dyDescent="0.25">
      <c r="A7">
        <v>2019</v>
      </c>
      <c r="C7">
        <v>2002</v>
      </c>
      <c r="D7">
        <f>COUNTIF('2002'!$B1:$B366,"&gt;.01")</f>
        <v>21</v>
      </c>
    </row>
    <row r="8" spans="1:4" x14ac:dyDescent="0.25">
      <c r="A8">
        <v>2018</v>
      </c>
      <c r="C8">
        <v>2003</v>
      </c>
      <c r="D8">
        <f>COUNTIF('2003'!$B1:$B366,"&gt;.01")</f>
        <v>37</v>
      </c>
    </row>
    <row r="9" spans="1:4" x14ac:dyDescent="0.25">
      <c r="A9">
        <v>2017</v>
      </c>
      <c r="C9">
        <v>2004</v>
      </c>
      <c r="D9">
        <f>COUNTIF('2004'!$B1:$B366,"&gt;.01")</f>
        <v>32</v>
      </c>
    </row>
    <row r="10" spans="1:4" x14ac:dyDescent="0.25">
      <c r="A10">
        <v>2016</v>
      </c>
      <c r="C10">
        <v>2005</v>
      </c>
      <c r="D10">
        <f>COUNTIF('2005'!$B1:$B366,"&gt;.01")</f>
        <v>50</v>
      </c>
    </row>
    <row r="11" spans="1:4" x14ac:dyDescent="0.25">
      <c r="A11">
        <v>2015</v>
      </c>
      <c r="C11">
        <v>2006</v>
      </c>
      <c r="D11">
        <f>COUNTIF('2006'!$B1:$B366,"&gt;.01")</f>
        <v>27</v>
      </c>
    </row>
    <row r="12" spans="1:4" x14ac:dyDescent="0.25">
      <c r="A12">
        <v>2014</v>
      </c>
      <c r="C12">
        <v>2007</v>
      </c>
      <c r="D12">
        <f>COUNTIF('2007'!$B1:$B366,"&gt;.01")</f>
        <v>35</v>
      </c>
    </row>
    <row r="13" spans="1:4" x14ac:dyDescent="0.25">
      <c r="A13">
        <v>2013</v>
      </c>
      <c r="C13">
        <v>2008</v>
      </c>
      <c r="D13">
        <f>COUNTIF('2008'!$B1:$B366,"&gt;.01")</f>
        <v>33</v>
      </c>
    </row>
    <row r="14" spans="1:4" x14ac:dyDescent="0.25">
      <c r="A14">
        <v>2012</v>
      </c>
      <c r="C14">
        <v>2009</v>
      </c>
      <c r="D14">
        <f>COUNTIF('2009'!$B1:$B366,"&gt;.01")</f>
        <v>31</v>
      </c>
    </row>
    <row r="15" spans="1:4" x14ac:dyDescent="0.25">
      <c r="A15">
        <v>2011</v>
      </c>
      <c r="C15">
        <v>2010</v>
      </c>
      <c r="D15">
        <f>COUNTIF('2010'!$B1:$B366,"&gt;.01")</f>
        <v>30</v>
      </c>
    </row>
    <row r="16" spans="1:4" x14ac:dyDescent="0.25">
      <c r="A16">
        <v>2010</v>
      </c>
      <c r="C16">
        <v>2011</v>
      </c>
      <c r="D16">
        <f>COUNTIF('2011'!$B1:$B366,"&gt;.01")</f>
        <v>30</v>
      </c>
    </row>
    <row r="17" spans="1:4" x14ac:dyDescent="0.25">
      <c r="A17">
        <v>2009</v>
      </c>
      <c r="C17">
        <v>2012</v>
      </c>
      <c r="D17">
        <f>COUNTIF('2012'!$B1:$B366,"&gt;.01")</f>
        <v>30</v>
      </c>
    </row>
    <row r="18" spans="1:4" x14ac:dyDescent="0.25">
      <c r="A18">
        <v>2008</v>
      </c>
      <c r="C18">
        <v>2013</v>
      </c>
      <c r="D18">
        <f>COUNTIF('2013'!$B1:$B366,"&gt;.01")</f>
        <v>32</v>
      </c>
    </row>
    <row r="19" spans="1:4" x14ac:dyDescent="0.25">
      <c r="A19">
        <v>2007</v>
      </c>
      <c r="C19">
        <v>2014</v>
      </c>
      <c r="D19">
        <f>COUNTIF('2014'!$B1:$B366,"&gt;.01")</f>
        <v>25</v>
      </c>
    </row>
    <row r="20" spans="1:4" x14ac:dyDescent="0.25">
      <c r="A20">
        <v>2006</v>
      </c>
      <c r="C20">
        <v>2015</v>
      </c>
      <c r="D20">
        <f>COUNTIF('2015'!$B1:$B366,"&gt;.01")</f>
        <v>33</v>
      </c>
    </row>
    <row r="21" spans="1:4" x14ac:dyDescent="0.25">
      <c r="A21">
        <v>2005</v>
      </c>
      <c r="C21">
        <v>2016</v>
      </c>
      <c r="D21">
        <f>COUNTIF('2016'!$B1:$B366,"&gt;.01")</f>
        <v>35</v>
      </c>
    </row>
    <row r="22" spans="1:4" x14ac:dyDescent="0.25">
      <c r="A22">
        <v>2004</v>
      </c>
      <c r="C22">
        <v>2017</v>
      </c>
      <c r="D22">
        <f>COUNTIF('2017'!$B1:$B366,"&gt;.01")</f>
        <v>41</v>
      </c>
    </row>
    <row r="23" spans="1:4" x14ac:dyDescent="0.25">
      <c r="A23">
        <v>2003</v>
      </c>
      <c r="C23">
        <v>2018</v>
      </c>
      <c r="D23">
        <f>COUNTIF('2018'!$B1:$B366,"&gt;.01")</f>
        <v>25</v>
      </c>
    </row>
    <row r="24" spans="1:4" x14ac:dyDescent="0.25">
      <c r="A24">
        <v>2002</v>
      </c>
      <c r="C24">
        <v>2019</v>
      </c>
      <c r="D24">
        <f>COUNTIF('2019'!$B1:$B366,"&gt;.01")</f>
        <v>35</v>
      </c>
    </row>
    <row r="25" spans="1:4" x14ac:dyDescent="0.25">
      <c r="A25">
        <v>2001</v>
      </c>
      <c r="C25">
        <v>2020</v>
      </c>
      <c r="D25">
        <f>COUNTIF('2020'!$B1:$B366,"&gt;.01")</f>
        <v>23</v>
      </c>
    </row>
    <row r="26" spans="1:4" x14ac:dyDescent="0.25">
      <c r="A26">
        <v>2000</v>
      </c>
      <c r="C26">
        <v>2021</v>
      </c>
      <c r="D26">
        <f>COUNTIF('2021'!$B1:$B366,"&gt;.01")</f>
        <v>36</v>
      </c>
    </row>
    <row r="27" spans="1:4" x14ac:dyDescent="0.25">
      <c r="A27">
        <v>1999</v>
      </c>
      <c r="C27">
        <v>2022</v>
      </c>
      <c r="D27">
        <f>COUNTIF('2022'!$B1:$B366,"&gt;.01")</f>
        <v>27</v>
      </c>
    </row>
    <row r="28" spans="1:4" x14ac:dyDescent="0.25">
      <c r="A28">
        <v>1998</v>
      </c>
      <c r="C28">
        <v>2023</v>
      </c>
      <c r="D28">
        <f>COUNTIF('2023'!$B1:$B366,"&gt;.01")</f>
        <v>35</v>
      </c>
    </row>
    <row r="29" spans="1:4" x14ac:dyDescent="0.25">
      <c r="A29">
        <v>1997</v>
      </c>
      <c r="C29">
        <v>2024</v>
      </c>
      <c r="D29">
        <f>COUNTIF('2024'!$B1:$B366,"&gt;.01")</f>
        <v>35</v>
      </c>
    </row>
    <row r="30" spans="1:4" x14ac:dyDescent="0.25">
      <c r="C30">
        <v>2025</v>
      </c>
      <c r="D30">
        <f>COUNTIF('2025'!$B1:$B366,"&gt;.01")</f>
        <v>25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2D61-43D8-4F56-994A-7589726A8B19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7.8740000000000004E-2</v>
      </c>
      <c r="C18" s="99"/>
    </row>
    <row r="19" spans="1:3" ht="15" customHeight="1" x14ac:dyDescent="0.25">
      <c r="A19" s="97">
        <v>44853</v>
      </c>
      <c r="B19" s="3">
        <v>7.8740000000000004E-2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3.9370000000000002E-2</v>
      </c>
      <c r="C28" s="99"/>
    </row>
    <row r="29" spans="1:3" ht="15" customHeight="1" x14ac:dyDescent="0.25">
      <c r="A29" s="97">
        <v>44863</v>
      </c>
      <c r="B29" s="3">
        <v>3.9370000000000002E-2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0.23622000000000001</v>
      </c>
      <c r="C33" s="99"/>
    </row>
    <row r="34" spans="1:3" ht="15" customHeight="1" x14ac:dyDescent="0.25">
      <c r="A34" s="97">
        <v>44868</v>
      </c>
      <c r="B34" s="3">
        <v>7.8740000000000004E-2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3.9370000000000002E-2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1.2598400000000001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0.31496000000000002</v>
      </c>
      <c r="C163" s="99"/>
    </row>
    <row r="164" spans="1:3" ht="15" customHeight="1" x14ac:dyDescent="0.25">
      <c r="A164" s="97">
        <v>44997</v>
      </c>
      <c r="B164" s="3">
        <v>0.11811000000000001</v>
      </c>
      <c r="C164" s="99"/>
    </row>
    <row r="165" spans="1:3" ht="15" customHeight="1" x14ac:dyDescent="0.25">
      <c r="A165" s="97">
        <v>44998</v>
      </c>
      <c r="B165" s="3">
        <v>0.23622000000000001</v>
      </c>
      <c r="C165" s="99"/>
    </row>
    <row r="166" spans="1:3" ht="15" customHeight="1" x14ac:dyDescent="0.25">
      <c r="A166" s="97">
        <v>44999</v>
      </c>
      <c r="B166" s="3">
        <v>7.8740000000000004E-2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0.27559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7.8740000000000004E-2</v>
      </c>
      <c r="C245" s="99"/>
    </row>
    <row r="246" spans="1:3" ht="15" customHeight="1" x14ac:dyDescent="0.25">
      <c r="A246" s="97">
        <v>45079</v>
      </c>
      <c r="B246" s="3">
        <v>0.51180999999999999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0.19685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7.8740000000000004E-2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0.47244000000000003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3.9370000000000002E-2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1.8110200000000001</v>
      </c>
      <c r="C362" s="99"/>
    </row>
    <row r="363" spans="1:3" ht="15" customHeight="1" x14ac:dyDescent="0.25">
      <c r="A363" s="97">
        <v>45196</v>
      </c>
      <c r="B363" s="3">
        <v>7.8740000000000004E-2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6.3385699999999989</v>
      </c>
      <c r="C367" s="93">
        <f>SUM(B260:B366)</f>
        <v>2.7952699999999999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DE9B5-FF5B-4F9A-80E7-6D92D834678D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7.8740000000000004E-2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0.74802999999999997</v>
      </c>
      <c r="C83" s="99"/>
    </row>
    <row r="84" spans="1:3" ht="15" customHeight="1" x14ac:dyDescent="0.25">
      <c r="A84" s="97">
        <v>45283</v>
      </c>
      <c r="B84" s="98">
        <v>0.19685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0.43307000000000001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1.10236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0.70865999999999996</v>
      </c>
      <c r="C124" s="99"/>
    </row>
    <row r="125" spans="1:3" ht="15" customHeight="1" x14ac:dyDescent="0.25">
      <c r="A125" s="97">
        <v>45324</v>
      </c>
      <c r="B125" s="98">
        <v>0.35432999999999998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0.51180999999999999</v>
      </c>
      <c r="C129" s="99"/>
    </row>
    <row r="130" spans="1:3" ht="15" customHeight="1" x14ac:dyDescent="0.25">
      <c r="A130" s="97">
        <v>45329</v>
      </c>
      <c r="B130" s="98">
        <v>0.31496000000000002</v>
      </c>
      <c r="C130" s="99"/>
    </row>
    <row r="131" spans="1:3" ht="15" customHeight="1" x14ac:dyDescent="0.25">
      <c r="A131" s="97">
        <v>45330</v>
      </c>
      <c r="B131" s="98">
        <v>0.66929000000000005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0.35432999999999998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0.19685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0.51180999999999999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0.19685</v>
      </c>
      <c r="C169" s="99"/>
    </row>
    <row r="170" spans="1:3" ht="15" customHeight="1" x14ac:dyDescent="0.25">
      <c r="A170" s="97">
        <v>45369</v>
      </c>
      <c r="B170" s="98">
        <v>3.9370000000000002E-2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0.66929000000000005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7.8740000000000004E-2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0.59055000000000002</v>
      </c>
      <c r="C183" s="99"/>
    </row>
    <row r="184" spans="1:3" ht="15" customHeight="1" x14ac:dyDescent="0.25">
      <c r="A184" s="97">
        <v>45383</v>
      </c>
      <c r="B184" s="98">
        <v>0.55118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3.9370000000000002E-2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7.8740000000000004E-2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3.9370000000000002E-2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3.9370000000000002E-2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7.8740000000000004E-2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0.27559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3.9370000000000002E-2</v>
      </c>
      <c r="C326" s="99"/>
    </row>
    <row r="327" spans="1:3" ht="15" customHeight="1" x14ac:dyDescent="0.25">
      <c r="A327" s="97">
        <v>45526</v>
      </c>
      <c r="B327" s="98">
        <v>3.9370000000000002E-2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3.9370000000000002E-2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9.6850199999999997</v>
      </c>
      <c r="C367" s="93">
        <f>SUM(B260:B366)</f>
        <v>0.62992000000000004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9D019-1EFE-4571-87C2-CC16D685434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0.62992000000000004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3.9370000000000002E-2</v>
      </c>
      <c r="C33" s="99"/>
    </row>
    <row r="34" spans="1:3" ht="15" customHeight="1" x14ac:dyDescent="0.25">
      <c r="A34" s="97">
        <v>44868</v>
      </c>
      <c r="B34" s="98">
        <v>0.27559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0.90551000000000004</v>
      </c>
      <c r="C64" s="99"/>
    </row>
    <row r="65" spans="1:3" ht="15" customHeight="1" x14ac:dyDescent="0.25">
      <c r="A65" s="97">
        <v>44899</v>
      </c>
      <c r="B65" s="98">
        <v>0.35432999999999998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0.55118</v>
      </c>
      <c r="C73" s="99"/>
    </row>
    <row r="74" spans="1:3" ht="15" customHeight="1" x14ac:dyDescent="0.25">
      <c r="A74" s="97">
        <v>44908</v>
      </c>
      <c r="B74" s="98">
        <v>7.8740000000000004E-2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0.70865999999999996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1.1417299999999999</v>
      </c>
      <c r="C93" s="99"/>
    </row>
    <row r="94" spans="1:3" ht="15" customHeight="1" x14ac:dyDescent="0.25">
      <c r="A94" s="97">
        <v>44928</v>
      </c>
      <c r="B94" s="98">
        <v>0.23622000000000001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0.39369999999999999</v>
      </c>
      <c r="C108" s="99"/>
    </row>
    <row r="109" spans="1:3" ht="15" customHeight="1" x14ac:dyDescent="0.25">
      <c r="A109" s="97">
        <v>44943</v>
      </c>
      <c r="B109" s="98">
        <v>0.23622000000000001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3.9370000000000002E-2</v>
      </c>
      <c r="C136" s="99"/>
    </row>
    <row r="137" spans="1:3" ht="15" customHeight="1" x14ac:dyDescent="0.25">
      <c r="A137" s="97">
        <v>44971</v>
      </c>
      <c r="B137" s="98">
        <v>0.43307000000000001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0.15748000000000001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0.39369999999999999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1.02362</v>
      </c>
      <c r="C153" s="99"/>
    </row>
    <row r="154" spans="1:3" ht="15" customHeight="1" x14ac:dyDescent="0.25">
      <c r="A154" s="97">
        <v>44987</v>
      </c>
      <c r="B154" s="98">
        <v>0.23622000000000001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0.74802999999999997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7.8740000000000004E-2</v>
      </c>
      <c r="C173" s="99"/>
    </row>
    <row r="174" spans="1:3" ht="15" customHeight="1" x14ac:dyDescent="0.25">
      <c r="A174" s="97">
        <v>45007</v>
      </c>
      <c r="B174" s="98">
        <v>0.11811000000000001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3.9370000000000002E-2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7.8740000000000004E-2</v>
      </c>
      <c r="C230" s="99"/>
    </row>
    <row r="231" spans="1:3" ht="15" customHeight="1" x14ac:dyDescent="0.25">
      <c r="A231" s="97">
        <v>45064</v>
      </c>
      <c r="B231" s="98">
        <v>3.9370000000000002E-2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3.9370000000000002E-2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0.15748000000000001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7.8740000000000004E-2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0.19685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0.15748000000000001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0.15748000000000001</v>
      </c>
      <c r="C348" s="99"/>
    </row>
    <row r="349" spans="1:3" ht="15" customHeight="1" x14ac:dyDescent="0.25">
      <c r="A349" s="97">
        <v>45182</v>
      </c>
      <c r="B349" s="98">
        <v>0.15748000000000001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10.157459999999995</v>
      </c>
      <c r="C367" s="93">
        <f>SUM(B260:B366)</f>
        <v>0.98425000000000007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F6B98-37B1-428A-AE9F-D2C112965F0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 t="s">
        <v>90</v>
      </c>
      <c r="C34" s="99"/>
    </row>
    <row r="35" spans="1:3" ht="15" customHeight="1" x14ac:dyDescent="0.25">
      <c r="A35" s="97">
        <v>44504</v>
      </c>
      <c r="B35" s="98" t="s">
        <v>90</v>
      </c>
      <c r="C35" s="99"/>
    </row>
    <row r="36" spans="1:3" ht="15" customHeight="1" x14ac:dyDescent="0.25">
      <c r="A36" s="97">
        <v>44505</v>
      </c>
      <c r="B36" s="98" t="s">
        <v>90</v>
      </c>
      <c r="C36" s="99"/>
    </row>
    <row r="37" spans="1:3" ht="15" customHeight="1" x14ac:dyDescent="0.25">
      <c r="A37" s="97">
        <v>44506</v>
      </c>
      <c r="B37" s="98" t="s">
        <v>90</v>
      </c>
      <c r="C37" s="99"/>
    </row>
    <row r="38" spans="1:3" ht="15" customHeight="1" x14ac:dyDescent="0.25">
      <c r="A38" s="97">
        <v>44507</v>
      </c>
      <c r="B38" s="98" t="s">
        <v>90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0.74802999999999997</v>
      </c>
      <c r="C70" s="99"/>
    </row>
    <row r="71" spans="1:3" ht="15" customHeight="1" x14ac:dyDescent="0.25">
      <c r="A71" s="97">
        <v>44540</v>
      </c>
      <c r="B71" s="98">
        <v>3.9370000000000002E-2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0.23622000000000001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2.00787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0.43307000000000001</v>
      </c>
      <c r="C89" s="99"/>
    </row>
    <row r="90" spans="1:3" ht="15" customHeight="1" x14ac:dyDescent="0.25">
      <c r="A90" s="97">
        <v>44559</v>
      </c>
      <c r="B90" s="98">
        <v>7.8740000000000004E-2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0.74802999999999997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7.8740000000000004E-2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3.9370000000000002E-2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7.8740000000000004E-2</v>
      </c>
      <c r="C180" s="99"/>
    </row>
    <row r="181" spans="1:3" ht="15" customHeight="1" x14ac:dyDescent="0.25">
      <c r="A181" s="97">
        <v>44649</v>
      </c>
      <c r="B181" s="98">
        <v>0.31496000000000002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1.02362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1.4173199999999999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0.82677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0.94488000000000005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0.15748000000000001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0.23622000000000001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7.8740000000000004E-2</v>
      </c>
      <c r="C346" s="99"/>
    </row>
    <row r="347" spans="1:3" ht="15" customHeight="1" x14ac:dyDescent="0.25">
      <c r="A347" s="97">
        <v>44815</v>
      </c>
      <c r="B347" s="98">
        <v>0.19685</v>
      </c>
      <c r="C347" s="99"/>
    </row>
    <row r="348" spans="1:3" ht="15" customHeight="1" x14ac:dyDescent="0.25">
      <c r="A348" s="97">
        <v>44816</v>
      </c>
      <c r="B348" s="98">
        <v>3.9370000000000002E-2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7.8740000000000004E-2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10.196829999999997</v>
      </c>
      <c r="C367" s="93">
        <f>SUM(B259:B366)</f>
        <v>4.9999900000000004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89E5-7B0E-4C7B-A484-20A73AAD4EC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3.9370000000000002E-2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3.9370000000000002E-2</v>
      </c>
      <c r="C70" s="99"/>
    </row>
    <row r="71" spans="1:3" ht="15" customHeight="1" x14ac:dyDescent="0.25">
      <c r="A71" s="97">
        <v>44175</v>
      </c>
      <c r="B71" s="98">
        <v>0.43307000000000001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0.31496000000000002</v>
      </c>
      <c r="C116" s="99"/>
    </row>
    <row r="117" spans="1:3" ht="15" customHeight="1" x14ac:dyDescent="0.25">
      <c r="A117" s="97">
        <v>44221</v>
      </c>
      <c r="B117" s="98">
        <v>0.62992000000000004</v>
      </c>
      <c r="C117" s="99"/>
    </row>
    <row r="118" spans="1:3" ht="15" customHeight="1" x14ac:dyDescent="0.25">
      <c r="A118" s="97">
        <v>44222</v>
      </c>
      <c r="B118" s="98">
        <v>0.19685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0.27559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7.8740000000000004E-2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3.9370000000000002E-2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3.9370000000000002E-2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3.9370000000000002E-2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0.74802999999999997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3.9370000000000002E-2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0.35432999999999998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0.19685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1.7716499999999999</v>
      </c>
      <c r="C297" s="99"/>
    </row>
    <row r="298" spans="1:3" ht="15" customHeight="1" x14ac:dyDescent="0.25">
      <c r="A298" s="97">
        <v>44401</v>
      </c>
      <c r="B298" s="98">
        <v>0.11811000000000001</v>
      </c>
      <c r="C298" s="99"/>
    </row>
    <row r="299" spans="1:3" ht="15" customHeight="1" x14ac:dyDescent="0.25">
      <c r="A299" s="97">
        <v>44402</v>
      </c>
      <c r="B299" s="98">
        <v>0.62992000000000004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0.19685</v>
      </c>
      <c r="C315" s="99"/>
    </row>
    <row r="316" spans="1:3" ht="15" customHeight="1" x14ac:dyDescent="0.25">
      <c r="A316" s="97">
        <v>44419</v>
      </c>
      <c r="B316" s="98">
        <v>0.62992000000000004</v>
      </c>
      <c r="C316" s="99"/>
    </row>
    <row r="317" spans="1:3" ht="15" customHeight="1" x14ac:dyDescent="0.25">
      <c r="A317" s="97">
        <v>44420</v>
      </c>
      <c r="B317" s="98">
        <v>0.15748000000000001</v>
      </c>
      <c r="C317" s="99"/>
    </row>
    <row r="318" spans="1:3" ht="15" customHeight="1" x14ac:dyDescent="0.25">
      <c r="A318" s="97">
        <v>44421</v>
      </c>
      <c r="B318" s="98">
        <v>1.4173199999999999</v>
      </c>
      <c r="C318" s="99"/>
    </row>
    <row r="319" spans="1:3" ht="15" customHeight="1" x14ac:dyDescent="0.25">
      <c r="A319" s="97">
        <v>44422</v>
      </c>
      <c r="B319" s="98">
        <v>0.43307000000000001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0.78739999999999999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0.59055000000000002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0.70865999999999996</v>
      </c>
      <c r="C336" s="99"/>
    </row>
    <row r="337" spans="1:3" ht="15" customHeight="1" x14ac:dyDescent="0.25">
      <c r="A337" s="97">
        <v>44440</v>
      </c>
      <c r="B337" s="98">
        <v>0.11811000000000001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0.15748000000000001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0.59055000000000002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0.19685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0.15748000000000001</v>
      </c>
      <c r="C366" s="99"/>
    </row>
    <row r="367" spans="1:3" x14ac:dyDescent="0.25">
      <c r="A367" s="92"/>
      <c r="B367" s="93">
        <f>SUM(B1:B366)</f>
        <v>12.362179999999999</v>
      </c>
      <c r="C367" s="93">
        <f>SUM(B261:B366)</f>
        <v>10.157459999999999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0.27559</v>
      </c>
      <c r="C50" s="99"/>
    </row>
    <row r="51" spans="1:3" ht="15" customHeight="1" x14ac:dyDescent="0.25">
      <c r="A51" s="97">
        <v>43789</v>
      </c>
      <c r="B51" s="98">
        <v>1.29921</v>
      </c>
      <c r="C51" s="99"/>
    </row>
    <row r="52" spans="1:3" ht="15" customHeight="1" x14ac:dyDescent="0.25">
      <c r="A52" s="97">
        <v>43790</v>
      </c>
      <c r="B52" s="98">
        <v>0.35432999999999998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0.11811000000000001</v>
      </c>
      <c r="C59" s="99"/>
    </row>
    <row r="60" spans="1:3" ht="15" customHeight="1" x14ac:dyDescent="0.25">
      <c r="A60" s="97">
        <v>43798</v>
      </c>
      <c r="B60" s="98">
        <v>1.1417299999999999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0.23622000000000001</v>
      </c>
      <c r="C68" s="99"/>
    </row>
    <row r="69" spans="1:3" ht="15" customHeight="1" x14ac:dyDescent="0.25">
      <c r="A69" s="97">
        <v>43807</v>
      </c>
      <c r="B69" s="98">
        <v>0.15748000000000001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0.62992000000000004</v>
      </c>
      <c r="C85" s="99"/>
    </row>
    <row r="86" spans="1:3" ht="15" customHeight="1" x14ac:dyDescent="0.25">
      <c r="A86" s="97">
        <v>43824</v>
      </c>
      <c r="B86" s="98">
        <v>0.31496000000000002</v>
      </c>
      <c r="C86" s="99"/>
    </row>
    <row r="87" spans="1:3" ht="15" customHeight="1" x14ac:dyDescent="0.25">
      <c r="A87" s="97">
        <v>43825</v>
      </c>
      <c r="B87" s="98">
        <v>0.39369999999999999</v>
      </c>
      <c r="C87" s="99"/>
    </row>
    <row r="88" spans="1:3" ht="15" customHeight="1" x14ac:dyDescent="0.25">
      <c r="A88" s="97">
        <v>43826</v>
      </c>
      <c r="B88" s="98">
        <v>0.47244000000000003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90</v>
      </c>
      <c r="C130" s="99"/>
    </row>
    <row r="131" spans="1:3" ht="15" customHeight="1" x14ac:dyDescent="0.25">
      <c r="A131" s="97">
        <v>43869</v>
      </c>
      <c r="B131" s="98" t="s">
        <v>90</v>
      </c>
      <c r="C131" s="99"/>
    </row>
    <row r="132" spans="1:3" ht="15" customHeight="1" x14ac:dyDescent="0.25">
      <c r="A132" s="97">
        <v>43870</v>
      </c>
      <c r="B132" s="98" t="s">
        <v>90</v>
      </c>
      <c r="C132" s="99"/>
    </row>
    <row r="133" spans="1:3" ht="15" customHeight="1" x14ac:dyDescent="0.25">
      <c r="A133" s="97">
        <v>43871</v>
      </c>
      <c r="B133" s="98">
        <v>0.82677</v>
      </c>
      <c r="C133" s="99"/>
    </row>
    <row r="134" spans="1:3" ht="15" customHeight="1" x14ac:dyDescent="0.25">
      <c r="A134" s="97">
        <v>43872</v>
      </c>
      <c r="B134" s="98">
        <v>0.35432999999999998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1.6141700000000001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7.8740000000000004E-2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0.27559</v>
      </c>
      <c r="C162" s="99"/>
    </row>
    <row r="163" spans="1:3" ht="15" customHeight="1" x14ac:dyDescent="0.25">
      <c r="A163" s="97">
        <v>43901</v>
      </c>
      <c r="B163" s="98">
        <v>0.98424999999999996</v>
      </c>
      <c r="C163" s="99"/>
    </row>
    <row r="164" spans="1:3" ht="15" customHeight="1" x14ac:dyDescent="0.25">
      <c r="A164" s="97">
        <v>43902</v>
      </c>
      <c r="B164" s="98">
        <v>0.27559</v>
      </c>
      <c r="C164" s="99"/>
    </row>
    <row r="165" spans="1:3" ht="15" customHeight="1" x14ac:dyDescent="0.25">
      <c r="A165" s="97">
        <v>43903</v>
      </c>
      <c r="B165" s="98">
        <v>1.02362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0.51180999999999999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0.11811000000000001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11.614149999999997</v>
      </c>
      <c r="C367" s="93">
        <f>SUM(B260:B366)</f>
        <v>0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0.27559</v>
      </c>
      <c r="C1" s="99"/>
    </row>
    <row r="2" spans="1:3" ht="15" customHeight="1" x14ac:dyDescent="0.25">
      <c r="A2" s="97">
        <v>43375</v>
      </c>
      <c r="B2" s="98">
        <v>2.7559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0.82677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1.10236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0.70865999999999996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0.55118</v>
      </c>
      <c r="C60" s="99"/>
    </row>
    <row r="61" spans="1:3" ht="15" customHeight="1" x14ac:dyDescent="0.25">
      <c r="A61" s="97">
        <v>43434</v>
      </c>
      <c r="B61" s="98">
        <v>0.11811000000000001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0.27559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0.78739999999999999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0.19685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0.70865999999999996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0.31496000000000002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0.47244000000000003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0.27559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1.1417299999999999</v>
      </c>
      <c r="C144" s="99"/>
    </row>
    <row r="145" spans="1:3" ht="15" customHeight="1" x14ac:dyDescent="0.25">
      <c r="A145" s="97">
        <v>43518</v>
      </c>
      <c r="B145" s="98">
        <v>1.0629900000000001</v>
      </c>
      <c r="C145" s="99"/>
    </row>
    <row r="146" spans="1:3" ht="15" customHeight="1" x14ac:dyDescent="0.25">
      <c r="A146" s="97">
        <v>43519</v>
      </c>
      <c r="B146" s="98">
        <v>0.19685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0.90551000000000004</v>
      </c>
      <c r="C164" s="99"/>
    </row>
    <row r="165" spans="1:3" ht="15" customHeight="1" x14ac:dyDescent="0.25">
      <c r="A165" s="97">
        <v>43537</v>
      </c>
      <c r="B165" s="98">
        <v>0.19685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3.9370000000000002E-2</v>
      </c>
      <c r="C220" s="99"/>
    </row>
    <row r="221" spans="1:3" ht="15" customHeight="1" x14ac:dyDescent="0.25">
      <c r="A221" s="97">
        <v>43593</v>
      </c>
      <c r="B221" s="98">
        <v>0.11811000000000001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0.27559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0.11811000000000001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0.11811000000000001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0.19685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0.35432999999999998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7.8740000000000004E-2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0.15748000000000001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2.6377899999999999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17.204689999999996</v>
      </c>
      <c r="C367" s="93">
        <f>SUM(B260:B366)</f>
        <v>3.5432999999999999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0.19685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0.11811000000000001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7.8740000000000004E-2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3.9370000000000002E-2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0.11811000000000001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0.59055000000000002</v>
      </c>
      <c r="C283" s="99"/>
    </row>
    <row r="284" spans="1:3" ht="15" customHeight="1" x14ac:dyDescent="0.25">
      <c r="A284" s="97">
        <v>43291</v>
      </c>
      <c r="B284" s="98">
        <v>0.11811000000000001</v>
      </c>
      <c r="C284" s="99"/>
    </row>
    <row r="285" spans="1:3" ht="15" customHeight="1" x14ac:dyDescent="0.25">
      <c r="A285" s="97">
        <v>43292</v>
      </c>
      <c r="B285" s="98">
        <v>7.8740000000000004E-2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1.1811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7.8740000000000004E-2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0.66929000000000005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3.9370000000000002E-2</v>
      </c>
      <c r="C312" s="99"/>
    </row>
    <row r="313" spans="1:3" ht="15" customHeight="1" x14ac:dyDescent="0.25">
      <c r="A313" s="97">
        <v>43320</v>
      </c>
      <c r="B313" s="98">
        <v>1.8897600000000001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0.31496000000000002</v>
      </c>
      <c r="C315" s="99"/>
    </row>
    <row r="316" spans="1:3" ht="15" customHeight="1" x14ac:dyDescent="0.25">
      <c r="A316" s="97">
        <v>43323</v>
      </c>
      <c r="B316" s="98">
        <v>0.11811000000000001</v>
      </c>
      <c r="C316" s="99"/>
    </row>
    <row r="317" spans="1:3" ht="15" customHeight="1" x14ac:dyDescent="0.25">
      <c r="A317" s="97">
        <v>43324</v>
      </c>
      <c r="B317" s="98">
        <v>0.15748000000000001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0.39369999999999999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0.15748000000000001</v>
      </c>
      <c r="C326" s="99"/>
    </row>
    <row r="327" spans="1:3" ht="15" customHeight="1" x14ac:dyDescent="0.25">
      <c r="A327" s="97">
        <v>43334</v>
      </c>
      <c r="B327" s="98">
        <v>3.9370000000000002E-2</v>
      </c>
      <c r="C327" s="99"/>
    </row>
    <row r="328" spans="1:3" ht="15" customHeight="1" x14ac:dyDescent="0.25">
      <c r="A328" s="97">
        <v>43335</v>
      </c>
      <c r="B328" s="98">
        <v>0.11811000000000001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7.5590399999999978</v>
      </c>
      <c r="C367" s="93">
        <f>SUM(B259:B366)</f>
        <v>6.1023499999999986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0.23622000000000001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3.9370000000000002E-2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0.31496000000000002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0.27559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0.31496000000000002</v>
      </c>
      <c r="C58" s="99"/>
    </row>
    <row r="59" spans="1:3" ht="15" customHeight="1" x14ac:dyDescent="0.25">
      <c r="A59" s="97">
        <v>42702</v>
      </c>
      <c r="B59" s="98">
        <v>0.19685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7.8740000000000004E-2</v>
      </c>
      <c r="C82" s="99"/>
    </row>
    <row r="83" spans="1:3" ht="15" customHeight="1" x14ac:dyDescent="0.25">
      <c r="A83" s="97">
        <v>42726</v>
      </c>
      <c r="B83" s="98">
        <v>0.66929000000000005</v>
      </c>
      <c r="C83" s="99"/>
    </row>
    <row r="84" spans="1:3" ht="15" customHeight="1" x14ac:dyDescent="0.25">
      <c r="A84" s="97">
        <v>42727</v>
      </c>
      <c r="B84" s="98">
        <v>0.31496000000000002</v>
      </c>
      <c r="C84" s="99"/>
    </row>
    <row r="85" spans="1:3" ht="15" customHeight="1" x14ac:dyDescent="0.25">
      <c r="A85" s="97">
        <v>42728</v>
      </c>
      <c r="B85" s="98">
        <v>3.9370000000000002E-2</v>
      </c>
      <c r="C85" s="99"/>
    </row>
    <row r="86" spans="1:3" ht="15" customHeight="1" x14ac:dyDescent="0.25">
      <c r="A86" s="97">
        <v>42729</v>
      </c>
      <c r="B86" s="98">
        <v>7.8740000000000004E-2</v>
      </c>
      <c r="C86" s="99"/>
    </row>
    <row r="87" spans="1:3" ht="15" customHeight="1" x14ac:dyDescent="0.25">
      <c r="A87" s="97">
        <v>42730</v>
      </c>
      <c r="B87" s="98">
        <v>3.9370000000000002E-2</v>
      </c>
      <c r="C87" s="99"/>
    </row>
    <row r="88" spans="1:3" ht="15" customHeight="1" x14ac:dyDescent="0.25">
      <c r="A88" s="97">
        <v>42731</v>
      </c>
      <c r="B88" s="98">
        <v>3.9370000000000002E-2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3.9370000000000002E-2</v>
      </c>
      <c r="C90" s="99"/>
    </row>
    <row r="91" spans="1:3" ht="15" customHeight="1" x14ac:dyDescent="0.25">
      <c r="A91" s="97">
        <v>42734</v>
      </c>
      <c r="B91" s="98">
        <v>0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3.9370000000000002E-2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3.9370000000000002E-2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3.9370000000000002E-2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3.9370000000000002E-2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3.9370000000000002E-2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3.9370000000000002E-2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3.9370000000000002E-2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0.82677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0.11811000000000001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0.66929000000000005</v>
      </c>
      <c r="C141" s="99"/>
    </row>
    <row r="142" spans="1:3" ht="15" customHeight="1" x14ac:dyDescent="0.25">
      <c r="A142" s="97">
        <v>42785</v>
      </c>
      <c r="B142" s="98">
        <v>0.78739999999999999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0.35432999999999998</v>
      </c>
      <c r="C150" s="99"/>
    </row>
    <row r="151" spans="1:3" ht="15" customHeight="1" x14ac:dyDescent="0.25">
      <c r="A151" s="97">
        <v>42794</v>
      </c>
      <c r="B151" s="98">
        <v>0.35432999999999998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3.9370000000000002E-2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3.9370000000000002E-2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7.8740000000000004E-2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0.11811000000000001</v>
      </c>
      <c r="C297" s="99"/>
    </row>
    <row r="298" spans="1:3" ht="15" customHeight="1" x14ac:dyDescent="0.25">
      <c r="A298" s="97">
        <v>42940</v>
      </c>
      <c r="B298" s="98">
        <v>0.70865999999999996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7.8740000000000004E-2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0.11811000000000001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7.8740000000000004E-2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7.8346299999999971</v>
      </c>
      <c r="C367" s="93">
        <f>SUM(B260:B366)</f>
        <v>1.3385799999999999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7.8740000000000004E-2</v>
      </c>
      <c r="C4" s="99"/>
    </row>
    <row r="5" spans="1:3" ht="15" customHeight="1" x14ac:dyDescent="0.25">
      <c r="A5" s="97">
        <v>42282</v>
      </c>
      <c r="B5" s="98">
        <v>7.8740000000000004E-2</v>
      </c>
      <c r="C5" s="99"/>
    </row>
    <row r="6" spans="1:3" ht="15" customHeight="1" x14ac:dyDescent="0.25">
      <c r="A6" s="97">
        <v>42283</v>
      </c>
      <c r="B6" s="98">
        <v>0.15748000000000001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0.11811000000000001</v>
      </c>
      <c r="C17" s="99"/>
    </row>
    <row r="18" spans="1:3" ht="15" customHeight="1" x14ac:dyDescent="0.25">
      <c r="A18" s="97">
        <v>42295</v>
      </c>
      <c r="B18" s="98">
        <v>0.11811000000000001</v>
      </c>
      <c r="C18" s="99"/>
    </row>
    <row r="19" spans="1:3" ht="15" customHeight="1" x14ac:dyDescent="0.25">
      <c r="A19" s="97">
        <v>42296</v>
      </c>
      <c r="B19" s="98">
        <v>3.9370000000000002E-2</v>
      </c>
      <c r="C19" s="99"/>
    </row>
    <row r="20" spans="1:3" ht="15" customHeight="1" x14ac:dyDescent="0.25">
      <c r="A20" s="97">
        <v>42297</v>
      </c>
      <c r="B20" s="98">
        <v>0.11811000000000001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0.19685</v>
      </c>
      <c r="C35" s="99"/>
    </row>
    <row r="36" spans="1:3" ht="15" customHeight="1" x14ac:dyDescent="0.25">
      <c r="A36" s="97">
        <v>42313</v>
      </c>
      <c r="B36" s="98">
        <v>3.9370000000000002E-2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0.19685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0.15748000000000001</v>
      </c>
      <c r="C72" s="99"/>
    </row>
    <row r="73" spans="1:3" ht="15" customHeight="1" x14ac:dyDescent="0.25">
      <c r="A73" s="97">
        <v>42350</v>
      </c>
      <c r="B73" s="98">
        <v>0.15748000000000001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0.27559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7.8740000000000004E-2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0.35432999999999998</v>
      </c>
      <c r="C96" s="99"/>
    </row>
    <row r="97" spans="1:3" ht="15" customHeight="1" x14ac:dyDescent="0.25">
      <c r="A97" s="97">
        <v>42374</v>
      </c>
      <c r="B97" s="98">
        <v>0.86614000000000002</v>
      </c>
      <c r="C97" s="99"/>
    </row>
    <row r="98" spans="1:3" ht="15" customHeight="1" x14ac:dyDescent="0.25">
      <c r="A98" s="97">
        <v>42375</v>
      </c>
      <c r="B98" s="98">
        <v>0.66929000000000005</v>
      </c>
      <c r="C98" s="99"/>
    </row>
    <row r="99" spans="1:3" ht="15" customHeight="1" x14ac:dyDescent="0.25">
      <c r="A99" s="97">
        <v>42376</v>
      </c>
      <c r="B99" s="98">
        <v>1.29921</v>
      </c>
      <c r="C99" s="99"/>
    </row>
    <row r="100" spans="1:3" ht="15" customHeight="1" x14ac:dyDescent="0.25">
      <c r="A100" s="97">
        <v>42377</v>
      </c>
      <c r="B100" s="98">
        <v>0.23622000000000001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7.8740000000000004E-2</v>
      </c>
      <c r="C123" s="99"/>
    </row>
    <row r="124" spans="1:3" ht="15" customHeight="1" x14ac:dyDescent="0.25">
      <c r="A124" s="97">
        <v>42401</v>
      </c>
      <c r="B124" s="98">
        <v>0.23622000000000001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0.19685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7.8740000000000004E-2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7.8740000000000004E-2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3.9370000000000002E-2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0.19685</v>
      </c>
      <c r="C307" s="99"/>
    </row>
    <row r="308" spans="1:3" ht="15" customHeight="1" x14ac:dyDescent="0.25">
      <c r="A308" s="97">
        <v>42585</v>
      </c>
      <c r="B308" s="98">
        <v>3.9370000000000002E-2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0.15748000000000001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0.23622000000000001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3.9370000000000002E-2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0.19685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0.11811000000000001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7.1259700000000006</v>
      </c>
      <c r="C367" s="93">
        <f>SUM(B259:B366)</f>
        <v>1.2204699999999999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7.8740000000000004E-2</v>
      </c>
      <c r="C8" s="99"/>
    </row>
    <row r="9" spans="1:3" ht="15" customHeight="1" x14ac:dyDescent="0.25">
      <c r="A9" s="97">
        <v>41921</v>
      </c>
      <c r="B9" s="98">
        <v>0.15748000000000001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0.70865999999999996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0.19685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0.55118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0.19685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0.15748000000000001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1.45669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3.9370000000000002E-2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0.55118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3.9370000000000002E-2</v>
      </c>
      <c r="C170" s="99"/>
    </row>
    <row r="171" spans="1:3" ht="15" customHeight="1" x14ac:dyDescent="0.25">
      <c r="A171" s="97">
        <v>42082</v>
      </c>
      <c r="B171" s="98">
        <v>0.39369999999999999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7.8740000000000004E-2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0.47244000000000003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1.10236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1.1417299999999999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0.27559</v>
      </c>
      <c r="C249" s="99"/>
    </row>
    <row r="250" spans="1:3" ht="15" customHeight="1" x14ac:dyDescent="0.25">
      <c r="A250" s="97">
        <v>42161</v>
      </c>
      <c r="B250" s="98">
        <v>7.8740000000000004E-2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0.23622000000000001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0.15748000000000001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0.23622000000000001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7.8740000000000004E-2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0.19685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0.11811000000000001</v>
      </c>
      <c r="C349" s="99"/>
    </row>
    <row r="350" spans="1:3" ht="15" customHeight="1" x14ac:dyDescent="0.25">
      <c r="A350" s="97">
        <v>42261</v>
      </c>
      <c r="B350" s="98">
        <v>0.27559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0.31496000000000002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9.7637599999999942</v>
      </c>
      <c r="C367" s="93">
        <f>SUM(B259:B366)</f>
        <v>1.6141700000000001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0.43307000000000001</v>
      </c>
      <c r="C52" s="99"/>
    </row>
    <row r="53" spans="1:3" x14ac:dyDescent="0.25">
      <c r="A53" s="100">
        <v>41600</v>
      </c>
      <c r="B53" s="98">
        <v>1.6141700000000001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0.15748000000000001</v>
      </c>
      <c r="C80" s="99"/>
    </row>
    <row r="81" spans="1:3" x14ac:dyDescent="0.25">
      <c r="A81" s="100">
        <v>41628</v>
      </c>
      <c r="B81" s="98">
        <v>1.02362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1.5354300000000001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1.2204699999999999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0.19685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0.11811000000000001</v>
      </c>
      <c r="C297" s="99"/>
    </row>
    <row r="298" spans="1:3" x14ac:dyDescent="0.25">
      <c r="A298" s="100">
        <v>41844</v>
      </c>
      <c r="B298" s="98">
        <v>0.11811000000000001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1.10236</v>
      </c>
      <c r="C307" s="99"/>
    </row>
    <row r="308" spans="1:3" x14ac:dyDescent="0.25">
      <c r="A308" s="100">
        <v>41854</v>
      </c>
      <c r="B308" s="98">
        <v>0.11811000000000001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0.27559</v>
      </c>
      <c r="C316" s="99"/>
    </row>
    <row r="317" spans="1:3" x14ac:dyDescent="0.25">
      <c r="A317" s="100">
        <v>41863</v>
      </c>
      <c r="B317" s="98">
        <v>7.8740000000000004E-2</v>
      </c>
      <c r="C317" s="99"/>
    </row>
    <row r="318" spans="1:3" x14ac:dyDescent="0.25">
      <c r="A318" s="100">
        <v>41864</v>
      </c>
      <c r="B318" s="98">
        <v>7.8740000000000004E-2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1.0629900000000001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1.7716499999999999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1.73228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13.385799999999994</v>
      </c>
      <c r="C367" s="93">
        <f>SUM(B259:B366)</f>
        <v>8.1495899999999981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0.15748000000000001</v>
      </c>
      <c r="C11" s="99"/>
    </row>
    <row r="12" spans="1:3" x14ac:dyDescent="0.25">
      <c r="A12" s="97">
        <v>41194</v>
      </c>
      <c r="B12" s="99">
        <v>3.9370000000000002E-2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0.27559</v>
      </c>
      <c r="C40" s="99"/>
    </row>
    <row r="41" spans="1:3" x14ac:dyDescent="0.25">
      <c r="A41" s="97">
        <v>41223</v>
      </c>
      <c r="B41" s="99">
        <v>3.9370000000000002E-2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0.70865999999999996</v>
      </c>
      <c r="C75" s="99"/>
    </row>
    <row r="76" spans="1:3" x14ac:dyDescent="0.25">
      <c r="A76" s="97">
        <v>41258</v>
      </c>
      <c r="B76" s="99">
        <v>1.02362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2.2440899999999999</v>
      </c>
      <c r="C118" s="99"/>
    </row>
    <row r="119" spans="1:3" x14ac:dyDescent="0.25">
      <c r="A119" s="97">
        <v>41301</v>
      </c>
      <c r="B119" s="99">
        <v>0.35432999999999998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0.15748000000000001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0.19685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1.10236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1.4173199999999999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0.11811000000000001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3.9370000000000002E-2</v>
      </c>
      <c r="C293" s="99"/>
    </row>
    <row r="294" spans="1:3" x14ac:dyDescent="0.25">
      <c r="A294" s="97">
        <v>41475</v>
      </c>
      <c r="B294" s="99">
        <v>0.35432999999999998</v>
      </c>
      <c r="C294" s="99"/>
    </row>
    <row r="295" spans="1:3" x14ac:dyDescent="0.25">
      <c r="A295" s="97">
        <v>41476</v>
      </c>
      <c r="B295" s="99">
        <v>0.31496000000000002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3.9370000000000002E-2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3.9370000000000002E-2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0.11811000000000001</v>
      </c>
      <c r="C332" s="99"/>
    </row>
    <row r="333" spans="1:3" x14ac:dyDescent="0.25">
      <c r="A333" s="97">
        <v>41514</v>
      </c>
      <c r="B333" s="99">
        <v>0.11811000000000001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0.47244000000000003</v>
      </c>
      <c r="C344" s="99"/>
    </row>
    <row r="345" spans="1:3" x14ac:dyDescent="0.25">
      <c r="A345" s="97">
        <v>41526</v>
      </c>
      <c r="B345" s="99">
        <v>0.47244000000000003</v>
      </c>
      <c r="C345" s="99"/>
    </row>
    <row r="346" spans="1:3" x14ac:dyDescent="0.25">
      <c r="A346" s="97">
        <v>41527</v>
      </c>
      <c r="B346" s="99">
        <v>7.8740000000000004E-2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10.472419999999996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>
      <selection sqref="A1:B366"/>
    </sheetView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3.9370000000000002E-2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0.11811000000000001</v>
      </c>
      <c r="C25" s="99"/>
    </row>
    <row r="26" spans="1:3" x14ac:dyDescent="0.25">
      <c r="A26" s="100">
        <v>40842</v>
      </c>
      <c r="B26" s="99">
        <v>3.9370000000000002E-2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0.47244000000000003</v>
      </c>
      <c r="C35" s="99"/>
    </row>
    <row r="36" spans="1:3" x14ac:dyDescent="0.25">
      <c r="A36" s="100">
        <v>40852</v>
      </c>
      <c r="B36" s="99">
        <v>0.39369999999999999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0.62992000000000004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0.27559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0.11811000000000001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0.43307000000000001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0.55118</v>
      </c>
      <c r="C73" s="99"/>
    </row>
    <row r="74" spans="1:3" x14ac:dyDescent="0.25">
      <c r="A74" s="100">
        <v>40890</v>
      </c>
      <c r="B74" s="99">
        <v>1.10236</v>
      </c>
      <c r="C74" s="99"/>
    </row>
    <row r="75" spans="1:3" x14ac:dyDescent="0.25">
      <c r="A75" s="100">
        <v>40891</v>
      </c>
      <c r="B75" s="99">
        <v>0.19685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0.15748000000000001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0.74802999999999997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7.8740000000000004E-2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0.47244000000000003</v>
      </c>
      <c r="C285" s="99"/>
    </row>
    <row r="286" spans="1:3" x14ac:dyDescent="0.25">
      <c r="A286" s="100">
        <v>41102</v>
      </c>
      <c r="B286" s="99">
        <v>0.43307000000000001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3.9370000000000002E-2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0.47244000000000003</v>
      </c>
      <c r="C302" s="99"/>
    </row>
    <row r="303" spans="1:3" x14ac:dyDescent="0.25">
      <c r="A303" s="100">
        <v>41119</v>
      </c>
      <c r="B303" s="99">
        <v>0.27559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0.35432999999999998</v>
      </c>
      <c r="C326" s="99"/>
    </row>
    <row r="327" spans="1:3" x14ac:dyDescent="0.25">
      <c r="A327" s="100">
        <v>41143</v>
      </c>
      <c r="B327" s="99">
        <v>0</v>
      </c>
      <c r="C327" s="99"/>
    </row>
    <row r="328" spans="1:3" x14ac:dyDescent="0.25">
      <c r="A328" s="100">
        <v>41144</v>
      </c>
      <c r="B328" s="99">
        <v>0.66929000000000005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0.94488000000000005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9.3306899999999988</v>
      </c>
      <c r="C367" s="95">
        <f>SUM(B259:B366)</f>
        <v>3.7795199999999998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1.1417299999999999</v>
      </c>
      <c r="C5" s="99"/>
    </row>
    <row r="6" spans="1:3" x14ac:dyDescent="0.25">
      <c r="A6" s="100">
        <v>40457</v>
      </c>
      <c r="B6" s="99">
        <v>0.23622000000000001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0.62992000000000004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0.31496000000000002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0.27559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0.86614000000000002</v>
      </c>
      <c r="C90" s="99"/>
    </row>
    <row r="91" spans="1:3" x14ac:dyDescent="0.25">
      <c r="A91" s="100">
        <v>40542</v>
      </c>
      <c r="B91" s="99">
        <v>0.15748000000000001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0.51180999999999999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0.82677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0.23622000000000001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0.51180999999999999</v>
      </c>
      <c r="C192" s="99"/>
    </row>
    <row r="193" spans="1:3" x14ac:dyDescent="0.25">
      <c r="A193" s="100">
        <v>40643</v>
      </c>
      <c r="B193" s="99">
        <v>3.9370000000000002E-2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3.9370000000000002E-2</v>
      </c>
      <c r="C276" s="99"/>
    </row>
    <row r="277" spans="1:3" x14ac:dyDescent="0.25">
      <c r="A277" s="100">
        <v>40727</v>
      </c>
      <c r="B277" s="99">
        <v>0.35432999999999998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3.9370000000000002E-2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0.35432999999999998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0.66929000000000005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0.27559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3.9370000000000002E-2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0.15748000000000001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3.9370000000000002E-2</v>
      </c>
      <c r="C345" s="99"/>
    </row>
    <row r="346" spans="1:3" x14ac:dyDescent="0.25">
      <c r="A346" s="100">
        <v>40796</v>
      </c>
      <c r="B346" s="99">
        <v>3.9370000000000002E-2</v>
      </c>
      <c r="C346" s="99"/>
    </row>
    <row r="347" spans="1:3" x14ac:dyDescent="0.25">
      <c r="A347" s="100">
        <v>40797</v>
      </c>
      <c r="B347" s="99">
        <v>3.9370000000000002E-2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8.188959999999998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0.90551000000000004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90</v>
      </c>
      <c r="C72" s="99"/>
    </row>
    <row r="73" spans="1:3" x14ac:dyDescent="0.25">
      <c r="A73" s="100">
        <v>40159</v>
      </c>
      <c r="B73" s="99" t="s">
        <v>90</v>
      </c>
      <c r="C73" s="99"/>
    </row>
    <row r="74" spans="1:3" x14ac:dyDescent="0.25">
      <c r="A74" s="100">
        <v>40160</v>
      </c>
      <c r="B74" s="99">
        <v>3.9370000000000002E-2</v>
      </c>
      <c r="C74" s="99"/>
    </row>
    <row r="75" spans="1:3" x14ac:dyDescent="0.25">
      <c r="A75" s="100">
        <v>40161</v>
      </c>
      <c r="B75" s="99" t="s">
        <v>90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0.15748000000000001</v>
      </c>
      <c r="C83" s="99"/>
    </row>
    <row r="84" spans="1:3" x14ac:dyDescent="0.25">
      <c r="A84" s="100">
        <v>40170</v>
      </c>
      <c r="B84" s="99">
        <v>3.9370000000000002E-2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1.1811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2.2834599999999998</v>
      </c>
      <c r="C113" s="99"/>
    </row>
    <row r="114" spans="1:3" x14ac:dyDescent="0.25">
      <c r="A114" s="100">
        <v>40200</v>
      </c>
      <c r="B114" s="99">
        <v>0.59055000000000002</v>
      </c>
      <c r="C114" s="99"/>
    </row>
    <row r="115" spans="1:3" x14ac:dyDescent="0.25">
      <c r="A115" s="100">
        <v>40201</v>
      </c>
      <c r="B115" s="99">
        <v>7.8740000000000004E-2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3.9370000000000002E-2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0.27559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0.23622000000000001</v>
      </c>
      <c r="C143" s="99"/>
    </row>
    <row r="144" spans="1:3" x14ac:dyDescent="0.25">
      <c r="A144" s="100">
        <v>40230</v>
      </c>
      <c r="B144" s="99">
        <v>0.35432999999999998</v>
      </c>
      <c r="C144" s="99"/>
    </row>
    <row r="145" spans="1:3" x14ac:dyDescent="0.25">
      <c r="A145" s="100">
        <v>40231</v>
      </c>
      <c r="B145" s="99">
        <v>0.43307000000000001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3.9370000000000002E-2</v>
      </c>
      <c r="C150" s="99"/>
    </row>
    <row r="151" spans="1:3" x14ac:dyDescent="0.25">
      <c r="A151" s="100">
        <v>40237</v>
      </c>
      <c r="B151" s="99">
        <v>0.74802999999999997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0.23622000000000001</v>
      </c>
      <c r="C158" s="99"/>
    </row>
    <row r="159" spans="1:3" x14ac:dyDescent="0.25">
      <c r="A159" s="100">
        <v>40244</v>
      </c>
      <c r="B159" s="99">
        <v>0.62992000000000004</v>
      </c>
      <c r="C159" s="99"/>
    </row>
    <row r="160" spans="1:3" x14ac:dyDescent="0.25">
      <c r="A160" s="100">
        <v>40245</v>
      </c>
      <c r="B160" s="99">
        <v>0.23622000000000001</v>
      </c>
      <c r="C160" s="99"/>
    </row>
    <row r="161" spans="1:3" x14ac:dyDescent="0.25">
      <c r="A161" s="100">
        <v>40246</v>
      </c>
      <c r="B161" s="99">
        <v>0.15748000000000001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0.15748000000000001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7.8740000000000004E-2</v>
      </c>
      <c r="C283" s="99"/>
    </row>
    <row r="284" spans="1:3" x14ac:dyDescent="0.25">
      <c r="A284" s="100">
        <v>40369</v>
      </c>
      <c r="B284" s="99">
        <v>3.9370000000000002E-2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0.35432999999999998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0.23622000000000001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7.8740000000000004E-2</v>
      </c>
      <c r="C326" s="99"/>
    </row>
    <row r="327" spans="1:3" x14ac:dyDescent="0.25">
      <c r="A327" s="100">
        <v>40412</v>
      </c>
      <c r="B327" s="99">
        <v>0.11811000000000001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0.11811000000000001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3.9370000000000002E-2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3.9370000000000002E-2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10.039349999999995</v>
      </c>
      <c r="C367" s="95">
        <f>SUM(B259:B366)</f>
        <v>1.1023599999999998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3.9370000000000002E-2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0.35432999999999998</v>
      </c>
      <c r="C57" s="99"/>
    </row>
    <row r="58" spans="1:3" x14ac:dyDescent="0.25">
      <c r="A58" s="100">
        <v>39779</v>
      </c>
      <c r="B58" s="99">
        <v>0.15748000000000001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0.31496000000000002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0.19685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3.9370000000000002E-2</v>
      </c>
      <c r="C85" s="99"/>
    </row>
    <row r="86" spans="1:3" x14ac:dyDescent="0.25">
      <c r="A86" s="100">
        <v>39807</v>
      </c>
      <c r="B86" s="99">
        <v>0.62992000000000004</v>
      </c>
      <c r="C86" s="99"/>
    </row>
    <row r="87" spans="1:3" x14ac:dyDescent="0.25">
      <c r="A87" s="100">
        <v>39808</v>
      </c>
      <c r="B87" s="99">
        <v>0.55118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0.19685</v>
      </c>
      <c r="C96" s="99"/>
    </row>
    <row r="97" spans="1:3" x14ac:dyDescent="0.25">
      <c r="A97" s="100">
        <v>39818</v>
      </c>
      <c r="B97" s="99">
        <v>3.9370000000000002E-2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0.19685</v>
      </c>
      <c r="C130" s="99"/>
    </row>
    <row r="131" spans="1:3" x14ac:dyDescent="0.25">
      <c r="A131" s="100">
        <v>39852</v>
      </c>
      <c r="B131" s="99">
        <v>1.10236</v>
      </c>
      <c r="C131" s="99"/>
    </row>
    <row r="132" spans="1:3" x14ac:dyDescent="0.25">
      <c r="A132" s="100">
        <v>39853</v>
      </c>
      <c r="B132" s="99">
        <v>1.2204699999999999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0.19685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0.62992000000000004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 t="s">
        <v>90</v>
      </c>
      <c r="C232" s="99"/>
    </row>
    <row r="233" spans="1:3" x14ac:dyDescent="0.25">
      <c r="A233" s="100">
        <v>39953</v>
      </c>
      <c r="B233" s="99">
        <v>0.11811000000000001</v>
      </c>
      <c r="C233" s="99"/>
    </row>
    <row r="234" spans="1:3" x14ac:dyDescent="0.25">
      <c r="A234" s="100">
        <v>39954</v>
      </c>
      <c r="B234" s="99">
        <v>0.27559</v>
      </c>
      <c r="C234" s="99"/>
    </row>
    <row r="235" spans="1:3" x14ac:dyDescent="0.25">
      <c r="A235" s="100">
        <v>39955</v>
      </c>
      <c r="B235" s="99">
        <v>0.23622000000000001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0.39369999999999999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3.9370000000000002E-2</v>
      </c>
      <c r="C297" s="99"/>
    </row>
    <row r="298" spans="1:3" x14ac:dyDescent="0.25">
      <c r="A298" s="100">
        <v>40018</v>
      </c>
      <c r="B298" s="99">
        <v>0.11811000000000001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0.11811000000000001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0.47244000000000003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3.9370000000000002E-2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3.9370000000000002E-2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7.8740000000000004E-2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8.3464399999999994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2.0866099999999999</v>
      </c>
      <c r="C61" s="99"/>
    </row>
    <row r="62" spans="1:3" x14ac:dyDescent="0.25">
      <c r="A62" s="100">
        <v>39417</v>
      </c>
      <c r="B62" s="99">
        <v>0.74802999999999997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0.94488000000000005</v>
      </c>
      <c r="C68" s="99"/>
    </row>
    <row r="69" spans="1:3" x14ac:dyDescent="0.25">
      <c r="A69" s="100">
        <v>39424</v>
      </c>
      <c r="B69" s="99">
        <v>1.02362</v>
      </c>
      <c r="C69" s="99"/>
    </row>
    <row r="70" spans="1:3" x14ac:dyDescent="0.25">
      <c r="A70" s="100">
        <v>39425</v>
      </c>
      <c r="B70" s="99">
        <v>3.9370000000000002E-2</v>
      </c>
      <c r="C70" s="99"/>
    </row>
    <row r="71" spans="1:3" x14ac:dyDescent="0.25">
      <c r="A71" s="100">
        <v>39426</v>
      </c>
      <c r="B71" s="99">
        <v>0.31496000000000002</v>
      </c>
      <c r="C71" s="99"/>
    </row>
    <row r="72" spans="1:3" x14ac:dyDescent="0.25">
      <c r="A72" s="100">
        <v>39427</v>
      </c>
      <c r="B72" s="99">
        <v>0.19685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0.15748000000000001</v>
      </c>
      <c r="C97" s="99"/>
    </row>
    <row r="98" spans="1:3" x14ac:dyDescent="0.25">
      <c r="A98" s="100">
        <v>39453</v>
      </c>
      <c r="B98" s="99">
        <v>0.31496000000000002</v>
      </c>
      <c r="C98" s="99"/>
    </row>
    <row r="99" spans="1:3" x14ac:dyDescent="0.25">
      <c r="A99" s="100">
        <v>39454</v>
      </c>
      <c r="B99" s="99">
        <v>0.78739999999999999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0.15748000000000001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2.5196800000000001</v>
      </c>
      <c r="C119" s="99"/>
    </row>
    <row r="120" spans="1:3" x14ac:dyDescent="0.25">
      <c r="A120" s="100">
        <v>39475</v>
      </c>
      <c r="B120" s="99">
        <v>0.78739999999999999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0.27559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3.9370000000000002E-2</v>
      </c>
      <c r="C137" s="99"/>
    </row>
    <row r="138" spans="1:3" x14ac:dyDescent="0.25">
      <c r="A138" s="100">
        <v>39493</v>
      </c>
      <c r="B138" s="99">
        <v>0.19685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0.23622000000000001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0.11811000000000001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0.11811000000000001</v>
      </c>
      <c r="C235" s="99"/>
    </row>
    <row r="236" spans="1:3" x14ac:dyDescent="0.25">
      <c r="A236" s="100">
        <v>39591</v>
      </c>
      <c r="B236" s="99">
        <v>0.27559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0.82677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0.47244000000000003</v>
      </c>
      <c r="C284" s="99"/>
    </row>
    <row r="285" spans="1:3" x14ac:dyDescent="0.25">
      <c r="A285" s="100">
        <v>39640</v>
      </c>
      <c r="B285" s="99">
        <v>0.31496000000000002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0.15748000000000001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0.43307000000000001</v>
      </c>
      <c r="C310" s="99"/>
    </row>
    <row r="311" spans="1:3" x14ac:dyDescent="0.25">
      <c r="A311" s="100">
        <v>39666</v>
      </c>
      <c r="B311" s="99">
        <v>0.11811000000000001</v>
      </c>
      <c r="C311" s="99"/>
    </row>
    <row r="312" spans="1:3" x14ac:dyDescent="0.25">
      <c r="A312" s="100">
        <v>39667</v>
      </c>
      <c r="B312" s="99">
        <v>0.11811000000000001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1.10236</v>
      </c>
      <c r="C330" s="99"/>
    </row>
    <row r="331" spans="1:3" x14ac:dyDescent="0.25">
      <c r="A331" s="100">
        <v>39686</v>
      </c>
      <c r="B331" s="99">
        <v>0.15748000000000001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0.90551000000000004</v>
      </c>
      <c r="C333" s="99"/>
    </row>
    <row r="334" spans="1:3" x14ac:dyDescent="0.25">
      <c r="A334" s="100">
        <v>39689</v>
      </c>
      <c r="B334" s="99">
        <v>7.8740000000000004E-2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0.15748000000000001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16.220439999999993</v>
      </c>
      <c r="C367" s="95">
        <f>SUM(B259:B366)</f>
        <v>4.8425099999999999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7.8740000000000004E-2</v>
      </c>
    </row>
    <row r="6" spans="1:2" x14ac:dyDescent="0.25">
      <c r="A6" s="1">
        <v>38996</v>
      </c>
      <c r="B6">
        <v>0.15748000000000001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0.11811000000000001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0.11811000000000001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0.11811000000000001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0.19685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3.9370000000000002E-2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7.8740000000000004E-2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0.35432999999999998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0.31496000000000002</v>
      </c>
    </row>
    <row r="114" spans="1:2" x14ac:dyDescent="0.25">
      <c r="A114" s="1">
        <v>39104</v>
      </c>
      <c r="B114">
        <v>7.8740000000000004E-2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0.11811000000000001</v>
      </c>
    </row>
    <row r="123" spans="1:2" x14ac:dyDescent="0.25">
      <c r="A123" s="1">
        <v>39113</v>
      </c>
      <c r="B123">
        <v>0.27559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0.11811000000000001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0.43307000000000001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3.9370000000000002E-2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0.15748000000000001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0.23622000000000001</v>
      </c>
    </row>
    <row r="196" spans="1:2" x14ac:dyDescent="0.25">
      <c r="A196" s="1">
        <v>39185</v>
      </c>
      <c r="B196">
        <v>0.15748000000000001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7.8740000000000004E-2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0.27559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0.23622000000000001</v>
      </c>
    </row>
    <row r="298" spans="1:2" x14ac:dyDescent="0.25">
      <c r="A298" s="1">
        <v>39287</v>
      </c>
      <c r="B298">
        <v>7.8740000000000004E-2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0.23622000000000001</v>
      </c>
    </row>
    <row r="305" spans="1:2" x14ac:dyDescent="0.25">
      <c r="A305" s="1">
        <v>39294</v>
      </c>
      <c r="B305">
        <v>3.9370000000000002E-2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0.19685</v>
      </c>
    </row>
    <row r="308" spans="1:2" x14ac:dyDescent="0.25">
      <c r="A308" s="1">
        <v>39297</v>
      </c>
      <c r="B308">
        <v>0.55118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3.9370000000000002E-2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0.11811000000000001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6.0236099999999997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0.11811000000000001</v>
      </c>
    </row>
    <row r="18" spans="1:2" x14ac:dyDescent="0.25">
      <c r="A18" s="1">
        <v>38643</v>
      </c>
      <c r="B18">
        <v>0.31496000000000002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1.2598400000000001</v>
      </c>
    </row>
    <row r="164" spans="1:2" x14ac:dyDescent="0.25">
      <c r="A164" s="1">
        <v>38788</v>
      </c>
      <c r="B164">
        <v>0.62992000000000004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0.31496000000000002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0.19685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7.8740000000000004E-2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7.8740000000000004E-2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0.31496000000000002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0.74802999999999997</v>
      </c>
    </row>
    <row r="300" spans="1:2" x14ac:dyDescent="0.25">
      <c r="A300" s="1">
        <v>38924</v>
      </c>
      <c r="B300">
        <v>0.15748000000000001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0.35432999999999998</v>
      </c>
    </row>
    <row r="304" spans="1:2" x14ac:dyDescent="0.25">
      <c r="A304" s="1">
        <v>38928</v>
      </c>
      <c r="B304">
        <v>0.66929000000000005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0.15748000000000001</v>
      </c>
    </row>
    <row r="317" spans="1:2" x14ac:dyDescent="0.25">
      <c r="A317" s="1">
        <v>38941</v>
      </c>
      <c r="B317">
        <v>0.43307000000000001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0.15748000000000001</v>
      </c>
    </row>
    <row r="320" spans="1:2" x14ac:dyDescent="0.25">
      <c r="A320" s="1">
        <v>38944</v>
      </c>
      <c r="B320">
        <v>3.9370000000000002E-2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3.9370000000000002E-2</v>
      </c>
    </row>
    <row r="329" spans="1:2" x14ac:dyDescent="0.25">
      <c r="A329" s="1">
        <v>38953</v>
      </c>
      <c r="B329">
        <v>0.23622000000000001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0.23622000000000001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0.23622000000000001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0.35432999999999998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0.19685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7.4802999999999997</v>
      </c>
      <c r="C367" s="95">
        <f>SUM(B259:B366)</f>
        <v>4.6062899999999996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0.59055000000000002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0.62992000000000004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3.9370000000000002E-2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0.11811000000000001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0.11811000000000001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0.62992000000000004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0.19685</v>
      </c>
    </row>
    <row r="90" spans="1:2" x14ac:dyDescent="0.25">
      <c r="A90" s="1">
        <v>38350</v>
      </c>
      <c r="B90">
        <v>0.94488000000000005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1.2598400000000001</v>
      </c>
    </row>
    <row r="96" spans="1:2" x14ac:dyDescent="0.25">
      <c r="A96" s="1">
        <v>38356</v>
      </c>
      <c r="B96">
        <v>0.78739999999999999</v>
      </c>
    </row>
    <row r="97" spans="1:2" x14ac:dyDescent="0.25">
      <c r="A97" s="1">
        <v>38357</v>
      </c>
      <c r="B97">
        <v>3.9370000000000002E-2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0.35432999999999998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0.51180999999999999</v>
      </c>
    </row>
    <row r="119" spans="1:2" x14ac:dyDescent="0.25">
      <c r="A119" s="1">
        <v>38379</v>
      </c>
      <c r="B119">
        <v>0.11811000000000001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0.27559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0.23622000000000001</v>
      </c>
    </row>
    <row r="134" spans="1:2" x14ac:dyDescent="0.25">
      <c r="A134" s="1">
        <v>38394</v>
      </c>
      <c r="B134">
        <v>1.85039</v>
      </c>
    </row>
    <row r="135" spans="1:2" x14ac:dyDescent="0.25">
      <c r="A135" s="1">
        <v>38395</v>
      </c>
      <c r="B135">
        <v>1.0629900000000001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0.19685</v>
      </c>
    </row>
    <row r="141" spans="1:2" x14ac:dyDescent="0.25">
      <c r="A141" s="1">
        <v>38401</v>
      </c>
      <c r="B141">
        <v>0.47244000000000003</v>
      </c>
    </row>
    <row r="142" spans="1:2" x14ac:dyDescent="0.25">
      <c r="A142" s="1">
        <v>38402</v>
      </c>
      <c r="B142">
        <v>1.02362</v>
      </c>
    </row>
    <row r="143" spans="1:2" x14ac:dyDescent="0.25">
      <c r="A143" s="1">
        <v>38403</v>
      </c>
      <c r="B143">
        <v>0.35432999999999998</v>
      </c>
    </row>
    <row r="144" spans="1:2" x14ac:dyDescent="0.25">
      <c r="A144" s="1">
        <v>38404</v>
      </c>
      <c r="B144">
        <v>0.19685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0.55118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7.8740000000000004E-2</v>
      </c>
    </row>
    <row r="177" spans="1:2" x14ac:dyDescent="0.25">
      <c r="A177" s="1">
        <v>38436</v>
      </c>
      <c r="B177">
        <v>0.19685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0.82677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0.47244000000000003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0.82677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7.8740000000000004E-2</v>
      </c>
    </row>
    <row r="305" spans="1:2" x14ac:dyDescent="0.25">
      <c r="A305" s="1">
        <v>38564</v>
      </c>
      <c r="B305">
        <v>1.3385800000000001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0.62992000000000004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0.31496000000000002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7.8740000000000004E-2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0.31496000000000002</v>
      </c>
    </row>
    <row r="317" spans="1:2" x14ac:dyDescent="0.25">
      <c r="A317" s="1">
        <v>38576</v>
      </c>
      <c r="B317">
        <v>7.8740000000000004E-2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0.11811000000000001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19.251929999999998</v>
      </c>
      <c r="C367" s="95">
        <f>SUM(B259:B366)</f>
        <v>4.4094399999999991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1.1417299999999999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0.98424999999999996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0.35432999999999998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0.19685</v>
      </c>
    </row>
    <row r="88" spans="1:2" x14ac:dyDescent="0.25">
      <c r="A88" s="1">
        <v>37982</v>
      </c>
      <c r="B88" t="s">
        <v>90</v>
      </c>
    </row>
    <row r="89" spans="1:2" x14ac:dyDescent="0.25">
      <c r="A89" s="1">
        <v>37983</v>
      </c>
      <c r="B89" t="s">
        <v>90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7.8740000000000004E-2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0.15748000000000001</v>
      </c>
    </row>
    <row r="114" spans="1:2" x14ac:dyDescent="0.25">
      <c r="A114" s="1">
        <v>38008</v>
      </c>
      <c r="B114">
        <v>0.39369999999999999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0.19685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0.11811000000000001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0.94488000000000005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0.86614000000000002</v>
      </c>
    </row>
    <row r="157" spans="1:2" x14ac:dyDescent="0.25">
      <c r="A157" s="1">
        <v>38051</v>
      </c>
      <c r="B157">
        <v>1.9684999999999999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0.66929000000000005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0.27559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0.27559</v>
      </c>
    </row>
    <row r="185" spans="1:2" x14ac:dyDescent="0.25">
      <c r="A185" s="1">
        <v>38079</v>
      </c>
      <c r="B185">
        <v>1.85039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3.9370000000000002E-2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 t="s">
        <v>90</v>
      </c>
    </row>
    <row r="243" spans="1:2" x14ac:dyDescent="0.25">
      <c r="A243" s="1">
        <v>38137</v>
      </c>
      <c r="B243" t="s">
        <v>90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7.8740000000000004E-2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0.11811000000000001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0.15748000000000001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3.9370000000000002E-2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0.23622000000000001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0.15748000000000001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0.15748000000000001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0.55118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12.322809999999995</v>
      </c>
      <c r="C367" s="95">
        <f>SUM(B259:B366)</f>
        <v>1.6141700000000001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7.8740000000000004E-2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0.11811000000000001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3.9370000000000002E-2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7.8740000000000004E-2</v>
      </c>
    </row>
    <row r="27" spans="1:2" x14ac:dyDescent="0.25">
      <c r="A27" s="1">
        <v>37556</v>
      </c>
      <c r="B27">
        <v>3.9370000000000002E-2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0.39369999999999999</v>
      </c>
    </row>
    <row r="61" spans="1:2" x14ac:dyDescent="0.25">
      <c r="A61" s="1">
        <v>37590</v>
      </c>
      <c r="B61">
        <v>0.11811000000000001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0.51180999999999999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0.39369999999999999</v>
      </c>
    </row>
    <row r="101" spans="1:2" x14ac:dyDescent="0.25">
      <c r="A101" s="1">
        <v>37630</v>
      </c>
      <c r="B101">
        <v>7.8740000000000004E-2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0.11811000000000001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0.11811000000000001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0.19685</v>
      </c>
    </row>
    <row r="136" spans="1:2" x14ac:dyDescent="0.25">
      <c r="A136" s="1">
        <v>37665</v>
      </c>
      <c r="B136">
        <v>1.9684999999999999</v>
      </c>
    </row>
    <row r="137" spans="1:2" x14ac:dyDescent="0.25">
      <c r="A137" s="1">
        <v>37666</v>
      </c>
      <c r="B137">
        <v>0.43307000000000001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1.37795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0.43307000000000001</v>
      </c>
    </row>
    <row r="151" spans="1:2" x14ac:dyDescent="0.25">
      <c r="A151" s="1">
        <v>37680</v>
      </c>
      <c r="B151">
        <v>0.27559</v>
      </c>
    </row>
    <row r="152" spans="1:2" x14ac:dyDescent="0.25">
      <c r="A152" s="1"/>
    </row>
    <row r="153" spans="1:2" x14ac:dyDescent="0.25">
      <c r="A153" s="1">
        <v>37681</v>
      </c>
      <c r="B153">
        <v>0.19685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0.74802999999999997</v>
      </c>
    </row>
    <row r="169" spans="1:2" x14ac:dyDescent="0.25">
      <c r="A169" s="1">
        <v>37697</v>
      </c>
      <c r="B169">
        <v>1.1811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0.31496000000000002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3.9370000000000002E-2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 t="s">
        <v>90</v>
      </c>
    </row>
    <row r="297" spans="1:2" x14ac:dyDescent="0.25">
      <c r="A297" s="1">
        <v>37825</v>
      </c>
      <c r="B297" t="s">
        <v>90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0.35432999999999998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0.47244000000000003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0.23622000000000001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0.15748000000000001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7.8740000000000004E-2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11.141709999999998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7.8740000000000004E-2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0.82677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7.8740000000000004E-2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0.27559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7.8740000000000004E-2</v>
      </c>
    </row>
    <row r="190" spans="1:2" x14ac:dyDescent="0.25">
      <c r="A190" s="1">
        <v>37353</v>
      </c>
      <c r="B190">
        <v>0.19685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0.11811000000000001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0.11811000000000001</v>
      </c>
    </row>
    <row r="292" spans="1:2" x14ac:dyDescent="0.25">
      <c r="A292" s="1">
        <v>37455</v>
      </c>
      <c r="B292">
        <v>0.15748000000000001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0.98424999999999996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0.11811000000000001</v>
      </c>
    </row>
    <row r="311" spans="1:2" x14ac:dyDescent="0.25">
      <c r="A311" s="1">
        <v>37474</v>
      </c>
      <c r="B311">
        <v>3.9370000000000002E-2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0.15748000000000001</v>
      </c>
    </row>
    <row r="343" spans="1:2" x14ac:dyDescent="0.25">
      <c r="A343" s="1">
        <v>37506</v>
      </c>
      <c r="B343">
        <v>0.39369999999999999</v>
      </c>
    </row>
    <row r="344" spans="1:2" x14ac:dyDescent="0.25">
      <c r="A344" s="1">
        <v>37507</v>
      </c>
      <c r="B344">
        <v>7.8740000000000004E-2</v>
      </c>
    </row>
    <row r="345" spans="1:2" x14ac:dyDescent="0.25">
      <c r="A345" s="1">
        <v>37508</v>
      </c>
      <c r="B345">
        <v>0.11811000000000001</v>
      </c>
    </row>
    <row r="346" spans="1:2" x14ac:dyDescent="0.25">
      <c r="A346" s="1">
        <v>37509</v>
      </c>
      <c r="B346">
        <v>0.86614000000000002</v>
      </c>
    </row>
    <row r="347" spans="1:2" x14ac:dyDescent="0.25">
      <c r="A347" s="1">
        <v>37510</v>
      </c>
      <c r="B347">
        <v>3.9370000000000002E-2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4.8425099999999999</v>
      </c>
      <c r="C367" s="95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0.35432999999999998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0.39369999999999999</v>
      </c>
    </row>
    <row r="11" spans="1:2" x14ac:dyDescent="0.25">
      <c r="A11" s="1">
        <v>36810</v>
      </c>
      <c r="B11">
        <v>0.27559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0.27559</v>
      </c>
    </row>
    <row r="22" spans="1:2" x14ac:dyDescent="0.25">
      <c r="A22" s="1">
        <v>36821</v>
      </c>
      <c r="B22">
        <v>0.86614000000000002</v>
      </c>
    </row>
    <row r="23" spans="1:2" x14ac:dyDescent="0.25">
      <c r="A23" s="1">
        <v>36822</v>
      </c>
      <c r="B23">
        <v>0.27559</v>
      </c>
    </row>
    <row r="24" spans="1:2" x14ac:dyDescent="0.25">
      <c r="A24" s="1">
        <v>36823</v>
      </c>
      <c r="B24">
        <v>7.8740000000000004E-2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1.02362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0.31496000000000002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0.23622000000000001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0.27559</v>
      </c>
    </row>
    <row r="101" spans="1:2" x14ac:dyDescent="0.25">
      <c r="A101" s="1">
        <v>36900</v>
      </c>
      <c r="B101">
        <v>0.55118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0.66929000000000005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0.15748000000000001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1.1417299999999999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0.15748000000000001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0.19685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0.19685</v>
      </c>
    </row>
    <row r="151" spans="1:2" x14ac:dyDescent="0.25">
      <c r="A151" s="1">
        <v>36950</v>
      </c>
      <c r="B151">
        <v>0.51180999999999999</v>
      </c>
    </row>
    <row r="152" spans="1:2" x14ac:dyDescent="0.25">
      <c r="A152" s="1"/>
    </row>
    <row r="153" spans="1:2" x14ac:dyDescent="0.25">
      <c r="A153" s="1">
        <v>36951</v>
      </c>
      <c r="B153">
        <v>3.9370000000000002E-2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1.2204699999999999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0.31496000000000002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0.74802999999999997</v>
      </c>
    </row>
    <row r="189" spans="1:2" x14ac:dyDescent="0.25">
      <c r="A189" s="1">
        <v>36987</v>
      </c>
      <c r="B189">
        <v>0.31496000000000002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0.27559</v>
      </c>
    </row>
    <row r="194" spans="1:2" x14ac:dyDescent="0.25">
      <c r="A194" s="1">
        <v>36992</v>
      </c>
      <c r="B194">
        <v>3.9370000000000002E-2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0.31496000000000002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7.8740000000000004E-2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7.8740000000000004E-2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3.9370000000000002E-2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7.8740000000000004E-2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0.62992000000000004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0.31496000000000002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7.8740000000000004E-2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0.23622000000000001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13.110209999999995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0.15748000000000001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90</v>
      </c>
    </row>
    <row r="135" spans="1:2" x14ac:dyDescent="0.25">
      <c r="A135" s="1">
        <v>36568</v>
      </c>
      <c r="B135" t="s">
        <v>90</v>
      </c>
    </row>
    <row r="136" spans="1:2" x14ac:dyDescent="0.25">
      <c r="A136" s="1">
        <v>36569</v>
      </c>
      <c r="B136" t="s">
        <v>90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7.8740000000000004E-2</v>
      </c>
    </row>
    <row r="157" spans="1:2" x14ac:dyDescent="0.25">
      <c r="A157" s="1">
        <v>36590</v>
      </c>
      <c r="B157">
        <v>1.1417299999999999</v>
      </c>
    </row>
    <row r="158" spans="1:2" x14ac:dyDescent="0.25">
      <c r="A158" s="1">
        <v>36591</v>
      </c>
      <c r="B158">
        <v>1.8110200000000001</v>
      </c>
    </row>
    <row r="159" spans="1:2" x14ac:dyDescent="0.25">
      <c r="A159" s="1">
        <v>36592</v>
      </c>
      <c r="B159">
        <v>0.19685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0.27559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0.31496000000000002</v>
      </c>
    </row>
    <row r="267" spans="1:2" x14ac:dyDescent="0.25">
      <c r="A267" s="1">
        <v>36700</v>
      </c>
      <c r="B267">
        <v>0.27559</v>
      </c>
    </row>
    <row r="268" spans="1:2" x14ac:dyDescent="0.25">
      <c r="A268" s="1">
        <v>36701</v>
      </c>
      <c r="B268">
        <v>0.31496000000000002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0.43307000000000001</v>
      </c>
    </row>
    <row r="273" spans="1:2" x14ac:dyDescent="0.25">
      <c r="A273" s="1">
        <v>36706</v>
      </c>
      <c r="B273">
        <v>0.19685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7.8740000000000004E-2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0.15748000000000001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3.9370000000000002E-2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7.8740000000000004E-2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0.15748000000000001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SUM(B1:B365)</f>
        <v>5.7086499999999996</v>
      </c>
      <c r="C367" s="95">
        <f>SUM(B258:B365)</f>
        <v>2.0472399999999999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0.27559</v>
      </c>
    </row>
    <row r="26" spans="1:2" x14ac:dyDescent="0.25">
      <c r="A26" s="1">
        <v>36094</v>
      </c>
      <c r="B26">
        <v>0.59055000000000002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0.35432999999999998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0.66929000000000005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0.47244000000000003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3.9370000000000002E-2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0.43307000000000001</v>
      </c>
    </row>
    <row r="128" spans="1:2" x14ac:dyDescent="0.25">
      <c r="A128" s="1">
        <v>36196</v>
      </c>
      <c r="B128">
        <v>0.11811000000000001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0.70865999999999996</v>
      </c>
    </row>
    <row r="185" spans="1:2" x14ac:dyDescent="0.25">
      <c r="A185" s="1">
        <v>36252</v>
      </c>
      <c r="B185">
        <v>1.02362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0.59055000000000002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0.11811000000000001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3.9370000000000002E-2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0.59055000000000002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0.55118</v>
      </c>
    </row>
    <row r="289" spans="1:2" x14ac:dyDescent="0.25">
      <c r="A289" s="1">
        <v>36356</v>
      </c>
      <c r="B289">
        <v>0.39369999999999999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3.9370000000000002E-2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0.15748000000000001</v>
      </c>
    </row>
    <row r="297" spans="1:2" x14ac:dyDescent="0.25">
      <c r="A297" s="1">
        <v>36364</v>
      </c>
      <c r="B297">
        <v>3.9370000000000002E-2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0.11811000000000001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0.15748000000000001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0.70865999999999996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0.31496000000000002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0.62992000000000004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9.6062799999999964</v>
      </c>
      <c r="C367" s="95">
        <f>SUM(B258:B366)</f>
        <v>3.8188899999999997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0.11811000000000001</v>
      </c>
    </row>
    <row r="22" spans="1:2" x14ac:dyDescent="0.25">
      <c r="A22" s="1">
        <v>35725</v>
      </c>
      <c r="B22">
        <v>7.8740000000000004E-2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3.9370000000000002E-2</v>
      </c>
    </row>
    <row r="43" spans="1:2" x14ac:dyDescent="0.25">
      <c r="A43" s="1">
        <v>35746</v>
      </c>
      <c r="B43">
        <v>7.8740000000000004E-2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0.11811000000000001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 t="s">
        <v>90</v>
      </c>
    </row>
    <row r="60" spans="1:2" x14ac:dyDescent="0.25">
      <c r="A60" s="1">
        <v>35763</v>
      </c>
      <c r="B60" t="s">
        <v>90</v>
      </c>
    </row>
    <row r="61" spans="1:2" x14ac:dyDescent="0.25">
      <c r="A61" s="1">
        <v>35764</v>
      </c>
      <c r="B61" t="s">
        <v>90</v>
      </c>
    </row>
    <row r="62" spans="1:2" x14ac:dyDescent="0.25">
      <c r="A62" s="1">
        <v>35765</v>
      </c>
      <c r="B62">
        <v>0.15748000000000001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0.15748000000000001</v>
      </c>
    </row>
    <row r="68" spans="1:2" x14ac:dyDescent="0.25">
      <c r="A68" s="1">
        <v>35771</v>
      </c>
      <c r="B68">
        <v>0.59055000000000002</v>
      </c>
    </row>
    <row r="69" spans="1:2" x14ac:dyDescent="0.25">
      <c r="A69" s="1">
        <v>35772</v>
      </c>
      <c r="B69">
        <v>0.62992000000000004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0.19685</v>
      </c>
    </row>
    <row r="83" spans="1:2" x14ac:dyDescent="0.25">
      <c r="A83" s="1">
        <v>35786</v>
      </c>
      <c r="B83">
        <v>0.74802999999999997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7.8740000000000004E-2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0.27559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3.9370000000000002E-2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2.20472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0.59055000000000002</v>
      </c>
    </row>
    <row r="132" spans="1:2" x14ac:dyDescent="0.25">
      <c r="A132" s="1">
        <v>35835</v>
      </c>
      <c r="B132">
        <v>0.55118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0.74802999999999997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1.2204699999999999</v>
      </c>
    </row>
    <row r="141" spans="1:2" x14ac:dyDescent="0.25">
      <c r="A141" s="1">
        <v>35844</v>
      </c>
      <c r="B141">
        <v>7.8740000000000004E-2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1.1811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0.15748000000000001</v>
      </c>
    </row>
    <row r="168" spans="1:2" x14ac:dyDescent="0.25">
      <c r="A168" s="1">
        <v>35870</v>
      </c>
      <c r="B168" t="s">
        <v>90</v>
      </c>
    </row>
    <row r="169" spans="1:2" x14ac:dyDescent="0.25">
      <c r="A169" s="1">
        <v>35871</v>
      </c>
      <c r="B169" t="s">
        <v>90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1.45669</v>
      </c>
    </row>
    <row r="179" spans="1:2" x14ac:dyDescent="0.25">
      <c r="A179" s="1">
        <v>35881</v>
      </c>
      <c r="B179">
        <v>3.9370000000000002E-2</v>
      </c>
    </row>
    <row r="180" spans="1:2" x14ac:dyDescent="0.25">
      <c r="A180" s="1">
        <v>35882</v>
      </c>
      <c r="B180">
        <v>0.55118</v>
      </c>
    </row>
    <row r="181" spans="1:2" x14ac:dyDescent="0.25">
      <c r="A181" s="1">
        <v>35883</v>
      </c>
      <c r="B181">
        <v>0.39369999999999999</v>
      </c>
    </row>
    <row r="182" spans="1:2" x14ac:dyDescent="0.25">
      <c r="A182" s="1">
        <v>35884</v>
      </c>
      <c r="B182">
        <v>3.9370000000000002E-2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0.51180999999999999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0.27559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3.9370000000000002E-2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3.9370000000000002E-2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1.29921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0.11811000000000001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0.27559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0.15748000000000001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3.9370000000000002E-2</v>
      </c>
    </row>
    <row r="345" spans="1:2" x14ac:dyDescent="0.25">
      <c r="A345" s="1">
        <v>36047</v>
      </c>
      <c r="B345">
        <v>7.8740000000000004E-2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7.8740000000000004E-2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7.8740000000000004E-2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16.181069999999998</v>
      </c>
      <c r="C367" s="95">
        <f>SUM(B259:B366)</f>
        <v>2.3228299999999993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 t="s">
        <v>90</v>
      </c>
    </row>
    <row r="2" spans="1:2" x14ac:dyDescent="0.25">
      <c r="A2" s="1">
        <v>35340</v>
      </c>
      <c r="B2" t="s">
        <v>90</v>
      </c>
    </row>
    <row r="3" spans="1:2" x14ac:dyDescent="0.25">
      <c r="A3" s="1">
        <v>35341</v>
      </c>
      <c r="B3" t="s">
        <v>90</v>
      </c>
    </row>
    <row r="4" spans="1:2" x14ac:dyDescent="0.25">
      <c r="A4" s="1">
        <v>35342</v>
      </c>
      <c r="B4" t="s">
        <v>90</v>
      </c>
    </row>
    <row r="5" spans="1:2" x14ac:dyDescent="0.25">
      <c r="A5" s="1">
        <v>35343</v>
      </c>
      <c r="B5" t="s">
        <v>90</v>
      </c>
    </row>
    <row r="6" spans="1:2" x14ac:dyDescent="0.25">
      <c r="A6" s="1">
        <v>35344</v>
      </c>
      <c r="B6" t="s">
        <v>90</v>
      </c>
    </row>
    <row r="7" spans="1:2" x14ac:dyDescent="0.25">
      <c r="A7" s="1">
        <v>35345</v>
      </c>
      <c r="B7" t="s">
        <v>90</v>
      </c>
    </row>
    <row r="8" spans="1:2" x14ac:dyDescent="0.25">
      <c r="A8" s="1">
        <v>35346</v>
      </c>
      <c r="B8" t="s">
        <v>90</v>
      </c>
    </row>
    <row r="9" spans="1:2" x14ac:dyDescent="0.25">
      <c r="A9" s="1">
        <v>35347</v>
      </c>
      <c r="B9" t="s">
        <v>90</v>
      </c>
    </row>
    <row r="10" spans="1:2" x14ac:dyDescent="0.25">
      <c r="A10" s="1">
        <v>35348</v>
      </c>
      <c r="B10" t="s">
        <v>90</v>
      </c>
    </row>
    <row r="11" spans="1:2" x14ac:dyDescent="0.25">
      <c r="A11" s="1">
        <v>35349</v>
      </c>
      <c r="B11" t="s">
        <v>90</v>
      </c>
    </row>
    <row r="12" spans="1:2" x14ac:dyDescent="0.25">
      <c r="A12" s="1">
        <v>35350</v>
      </c>
      <c r="B12" t="s">
        <v>90</v>
      </c>
    </row>
    <row r="13" spans="1:2" x14ac:dyDescent="0.25">
      <c r="A13" s="1">
        <v>35351</v>
      </c>
      <c r="B13" t="s">
        <v>90</v>
      </c>
    </row>
    <row r="14" spans="1:2" x14ac:dyDescent="0.25">
      <c r="A14" s="1">
        <v>35352</v>
      </c>
      <c r="B14" t="s">
        <v>90</v>
      </c>
    </row>
    <row r="15" spans="1:2" x14ac:dyDescent="0.25">
      <c r="A15" s="1">
        <v>35353</v>
      </c>
      <c r="B15" t="s">
        <v>90</v>
      </c>
    </row>
    <row r="16" spans="1:2" x14ac:dyDescent="0.25">
      <c r="A16" s="1">
        <v>35354</v>
      </c>
      <c r="B16" t="s">
        <v>90</v>
      </c>
    </row>
    <row r="17" spans="1:2" x14ac:dyDescent="0.25">
      <c r="A17" s="1">
        <v>35355</v>
      </c>
      <c r="B17" t="s">
        <v>90</v>
      </c>
    </row>
    <row r="18" spans="1:2" x14ac:dyDescent="0.25">
      <c r="A18" s="1">
        <v>35356</v>
      </c>
      <c r="B18" t="s">
        <v>90</v>
      </c>
    </row>
    <row r="19" spans="1:2" x14ac:dyDescent="0.25">
      <c r="A19" s="1">
        <v>35357</v>
      </c>
      <c r="B19" t="s">
        <v>90</v>
      </c>
    </row>
    <row r="20" spans="1:2" x14ac:dyDescent="0.25">
      <c r="A20" s="1">
        <v>35358</v>
      </c>
      <c r="B20" t="s">
        <v>90</v>
      </c>
    </row>
    <row r="21" spans="1:2" x14ac:dyDescent="0.25">
      <c r="A21" s="1">
        <v>35359</v>
      </c>
      <c r="B21" t="s">
        <v>90</v>
      </c>
    </row>
    <row r="22" spans="1:2" x14ac:dyDescent="0.25">
      <c r="A22" s="1">
        <v>35360</v>
      </c>
      <c r="B22" t="s">
        <v>90</v>
      </c>
    </row>
    <row r="23" spans="1:2" x14ac:dyDescent="0.25">
      <c r="A23" s="1">
        <v>35361</v>
      </c>
      <c r="B23" t="s">
        <v>90</v>
      </c>
    </row>
    <row r="24" spans="1:2" x14ac:dyDescent="0.25">
      <c r="A24" s="1">
        <v>35362</v>
      </c>
      <c r="B24" t="s">
        <v>90</v>
      </c>
    </row>
    <row r="25" spans="1:2" x14ac:dyDescent="0.25">
      <c r="A25" s="1">
        <v>35363</v>
      </c>
      <c r="B25" t="s">
        <v>90</v>
      </c>
    </row>
    <row r="26" spans="1:2" x14ac:dyDescent="0.25">
      <c r="A26" s="1">
        <v>35364</v>
      </c>
      <c r="B26" t="s">
        <v>90</v>
      </c>
    </row>
    <row r="27" spans="1:2" x14ac:dyDescent="0.25">
      <c r="A27" s="1">
        <v>35365</v>
      </c>
      <c r="B27" t="s">
        <v>90</v>
      </c>
    </row>
    <row r="28" spans="1:2" x14ac:dyDescent="0.25">
      <c r="A28" s="1">
        <v>35366</v>
      </c>
      <c r="B28" t="s">
        <v>90</v>
      </c>
    </row>
    <row r="29" spans="1:2" x14ac:dyDescent="0.25">
      <c r="A29" s="1">
        <v>35367</v>
      </c>
      <c r="B29" t="s">
        <v>90</v>
      </c>
    </row>
    <row r="30" spans="1:2" x14ac:dyDescent="0.25">
      <c r="A30" s="1">
        <v>35368</v>
      </c>
      <c r="B30" t="s">
        <v>90</v>
      </c>
    </row>
    <row r="31" spans="1:2" x14ac:dyDescent="0.25">
      <c r="A31" s="1">
        <v>35369</v>
      </c>
      <c r="B31" t="s">
        <v>90</v>
      </c>
    </row>
    <row r="32" spans="1:2" x14ac:dyDescent="0.25">
      <c r="A32" s="1">
        <v>35370</v>
      </c>
      <c r="B32" t="s">
        <v>90</v>
      </c>
    </row>
    <row r="33" spans="1:2" x14ac:dyDescent="0.25">
      <c r="A33" s="1">
        <v>35371</v>
      </c>
      <c r="B33" t="s">
        <v>90</v>
      </c>
    </row>
    <row r="34" spans="1:2" x14ac:dyDescent="0.25">
      <c r="A34" s="1">
        <v>35372</v>
      </c>
      <c r="B34" t="s">
        <v>90</v>
      </c>
    </row>
    <row r="35" spans="1:2" x14ac:dyDescent="0.25">
      <c r="A35" s="1">
        <v>35373</v>
      </c>
      <c r="B35" t="s">
        <v>90</v>
      </c>
    </row>
    <row r="36" spans="1:2" x14ac:dyDescent="0.25">
      <c r="A36" s="1">
        <v>35374</v>
      </c>
      <c r="B36" t="s">
        <v>90</v>
      </c>
    </row>
    <row r="37" spans="1:2" x14ac:dyDescent="0.25">
      <c r="A37" s="1">
        <v>35375</v>
      </c>
      <c r="B37" t="s">
        <v>90</v>
      </c>
    </row>
    <row r="38" spans="1:2" x14ac:dyDescent="0.25">
      <c r="A38" s="1">
        <v>35376</v>
      </c>
      <c r="B38" t="s">
        <v>90</v>
      </c>
    </row>
    <row r="39" spans="1:2" x14ac:dyDescent="0.25">
      <c r="A39" s="1">
        <v>35377</v>
      </c>
      <c r="B39" t="s">
        <v>90</v>
      </c>
    </row>
    <row r="40" spans="1:2" x14ac:dyDescent="0.25">
      <c r="A40" s="1">
        <v>35378</v>
      </c>
      <c r="B40" t="s">
        <v>90</v>
      </c>
    </row>
    <row r="41" spans="1:2" x14ac:dyDescent="0.25">
      <c r="A41" s="1">
        <v>35379</v>
      </c>
      <c r="B41" t="s">
        <v>90</v>
      </c>
    </row>
    <row r="42" spans="1:2" x14ac:dyDescent="0.25">
      <c r="A42" s="1">
        <v>35380</v>
      </c>
      <c r="B42" t="s">
        <v>90</v>
      </c>
    </row>
    <row r="43" spans="1:2" x14ac:dyDescent="0.25">
      <c r="A43" s="1">
        <v>35381</v>
      </c>
      <c r="B43" t="s">
        <v>90</v>
      </c>
    </row>
    <row r="44" spans="1:2" x14ac:dyDescent="0.25">
      <c r="A44" s="1">
        <v>35382</v>
      </c>
      <c r="B44" t="s">
        <v>90</v>
      </c>
    </row>
    <row r="45" spans="1:2" x14ac:dyDescent="0.25">
      <c r="A45" s="1">
        <v>35383</v>
      </c>
      <c r="B45" t="s">
        <v>90</v>
      </c>
    </row>
    <row r="46" spans="1:2" x14ac:dyDescent="0.25">
      <c r="A46" s="1">
        <v>35384</v>
      </c>
      <c r="B46" t="s">
        <v>90</v>
      </c>
    </row>
    <row r="47" spans="1:2" x14ac:dyDescent="0.25">
      <c r="A47" s="1">
        <v>35385</v>
      </c>
      <c r="B47" t="s">
        <v>90</v>
      </c>
    </row>
    <row r="48" spans="1:2" x14ac:dyDescent="0.25">
      <c r="A48" s="1">
        <v>35386</v>
      </c>
      <c r="B48" t="s">
        <v>90</v>
      </c>
    </row>
    <row r="49" spans="1:2" x14ac:dyDescent="0.25">
      <c r="A49" s="1">
        <v>35387</v>
      </c>
      <c r="B49" t="s">
        <v>90</v>
      </c>
    </row>
    <row r="50" spans="1:2" x14ac:dyDescent="0.25">
      <c r="A50" s="1">
        <v>35388</v>
      </c>
      <c r="B50" t="s">
        <v>90</v>
      </c>
    </row>
    <row r="51" spans="1:2" x14ac:dyDescent="0.25">
      <c r="A51" s="1">
        <v>35389</v>
      </c>
      <c r="B51" t="s">
        <v>90</v>
      </c>
    </row>
    <row r="52" spans="1:2" x14ac:dyDescent="0.25">
      <c r="A52" s="1">
        <v>35390</v>
      </c>
      <c r="B52" t="s">
        <v>90</v>
      </c>
    </row>
    <row r="53" spans="1:2" x14ac:dyDescent="0.25">
      <c r="A53" s="1">
        <v>35391</v>
      </c>
      <c r="B53" t="s">
        <v>90</v>
      </c>
    </row>
    <row r="54" spans="1:2" x14ac:dyDescent="0.25">
      <c r="A54" s="1">
        <v>35392</v>
      </c>
      <c r="B54" t="s">
        <v>90</v>
      </c>
    </row>
    <row r="55" spans="1:2" x14ac:dyDescent="0.25">
      <c r="A55" s="1">
        <v>35393</v>
      </c>
      <c r="B55" t="s">
        <v>90</v>
      </c>
    </row>
    <row r="56" spans="1:2" x14ac:dyDescent="0.25">
      <c r="A56" s="1">
        <v>35394</v>
      </c>
      <c r="B56" t="s">
        <v>90</v>
      </c>
    </row>
    <row r="57" spans="1:2" x14ac:dyDescent="0.25">
      <c r="A57" s="1">
        <v>35395</v>
      </c>
      <c r="B57" t="s">
        <v>90</v>
      </c>
    </row>
    <row r="58" spans="1:2" x14ac:dyDescent="0.25">
      <c r="A58" s="1">
        <v>35396</v>
      </c>
      <c r="B58" t="s">
        <v>90</v>
      </c>
    </row>
    <row r="59" spans="1:2" x14ac:dyDescent="0.25">
      <c r="A59" s="1">
        <v>35397</v>
      </c>
      <c r="B59" t="s">
        <v>90</v>
      </c>
    </row>
    <row r="60" spans="1:2" x14ac:dyDescent="0.25">
      <c r="A60" s="1">
        <v>35398</v>
      </c>
      <c r="B60" t="s">
        <v>90</v>
      </c>
    </row>
    <row r="61" spans="1:2" x14ac:dyDescent="0.25">
      <c r="A61" s="1">
        <v>35399</v>
      </c>
      <c r="B61" t="s">
        <v>90</v>
      </c>
    </row>
    <row r="62" spans="1:2" x14ac:dyDescent="0.25">
      <c r="A62" s="1">
        <v>35400</v>
      </c>
      <c r="B62" t="s">
        <v>90</v>
      </c>
    </row>
    <row r="63" spans="1:2" x14ac:dyDescent="0.25">
      <c r="A63" s="1">
        <v>35401</v>
      </c>
      <c r="B63" t="s">
        <v>90</v>
      </c>
    </row>
    <row r="64" spans="1:2" x14ac:dyDescent="0.25">
      <c r="A64" s="1">
        <v>35402</v>
      </c>
      <c r="B64" t="s">
        <v>90</v>
      </c>
    </row>
    <row r="65" spans="1:2" x14ac:dyDescent="0.25">
      <c r="A65" s="1">
        <v>35403</v>
      </c>
      <c r="B65" t="s">
        <v>90</v>
      </c>
    </row>
    <row r="66" spans="1:2" x14ac:dyDescent="0.25">
      <c r="A66" s="1">
        <v>35404</v>
      </c>
      <c r="B66" t="s">
        <v>90</v>
      </c>
    </row>
    <row r="67" spans="1:2" x14ac:dyDescent="0.25">
      <c r="A67" s="1">
        <v>35405</v>
      </c>
      <c r="B67" t="s">
        <v>90</v>
      </c>
    </row>
    <row r="68" spans="1:2" x14ac:dyDescent="0.25">
      <c r="A68" s="1">
        <v>35406</v>
      </c>
      <c r="B68" t="s">
        <v>90</v>
      </c>
    </row>
    <row r="69" spans="1:2" x14ac:dyDescent="0.25">
      <c r="A69" s="1">
        <v>35407</v>
      </c>
      <c r="B69" t="s">
        <v>90</v>
      </c>
    </row>
    <row r="70" spans="1:2" x14ac:dyDescent="0.25">
      <c r="A70" s="1">
        <v>35408</v>
      </c>
      <c r="B70" t="s">
        <v>90</v>
      </c>
    </row>
    <row r="71" spans="1:2" x14ac:dyDescent="0.25">
      <c r="A71" s="1">
        <v>35409</v>
      </c>
      <c r="B71" t="s">
        <v>90</v>
      </c>
    </row>
    <row r="72" spans="1:2" x14ac:dyDescent="0.25">
      <c r="A72" s="1">
        <v>35410</v>
      </c>
      <c r="B72" t="s">
        <v>90</v>
      </c>
    </row>
    <row r="73" spans="1:2" x14ac:dyDescent="0.25">
      <c r="A73" s="1">
        <v>35411</v>
      </c>
      <c r="B73" t="s">
        <v>90</v>
      </c>
    </row>
    <row r="74" spans="1:2" x14ac:dyDescent="0.25">
      <c r="A74" s="1">
        <v>35412</v>
      </c>
      <c r="B74" t="s">
        <v>90</v>
      </c>
    </row>
    <row r="75" spans="1:2" x14ac:dyDescent="0.25">
      <c r="A75" s="1">
        <v>35413</v>
      </c>
      <c r="B75" t="s">
        <v>90</v>
      </c>
    </row>
    <row r="76" spans="1:2" x14ac:dyDescent="0.25">
      <c r="A76" s="1">
        <v>35414</v>
      </c>
      <c r="B76" t="s">
        <v>90</v>
      </c>
    </row>
    <row r="77" spans="1:2" x14ac:dyDescent="0.25">
      <c r="A77" s="1">
        <v>35415</v>
      </c>
      <c r="B77" t="s">
        <v>90</v>
      </c>
    </row>
    <row r="78" spans="1:2" x14ac:dyDescent="0.25">
      <c r="A78" s="1">
        <v>35416</v>
      </c>
      <c r="B78" t="s">
        <v>90</v>
      </c>
    </row>
    <row r="79" spans="1:2" x14ac:dyDescent="0.25">
      <c r="A79" s="1">
        <v>35417</v>
      </c>
      <c r="B79" t="s">
        <v>90</v>
      </c>
    </row>
    <row r="80" spans="1:2" x14ac:dyDescent="0.25">
      <c r="A80" s="1">
        <v>35418</v>
      </c>
      <c r="B80" t="s">
        <v>90</v>
      </c>
    </row>
    <row r="81" spans="1:2" x14ac:dyDescent="0.25">
      <c r="A81" s="1">
        <v>35419</v>
      </c>
      <c r="B81" t="s">
        <v>90</v>
      </c>
    </row>
    <row r="82" spans="1:2" x14ac:dyDescent="0.25">
      <c r="A82" s="1">
        <v>35420</v>
      </c>
      <c r="B82" t="s">
        <v>90</v>
      </c>
    </row>
    <row r="83" spans="1:2" x14ac:dyDescent="0.25">
      <c r="A83" s="1">
        <v>35421</v>
      </c>
      <c r="B83" t="s">
        <v>90</v>
      </c>
    </row>
    <row r="84" spans="1:2" x14ac:dyDescent="0.25">
      <c r="A84" s="1">
        <v>35422</v>
      </c>
      <c r="B84" t="s">
        <v>90</v>
      </c>
    </row>
    <row r="85" spans="1:2" x14ac:dyDescent="0.25">
      <c r="A85" s="1">
        <v>35423</v>
      </c>
      <c r="B85" t="s">
        <v>90</v>
      </c>
    </row>
    <row r="86" spans="1:2" x14ac:dyDescent="0.25">
      <c r="A86" s="1">
        <v>35424</v>
      </c>
      <c r="B86" t="s">
        <v>90</v>
      </c>
    </row>
    <row r="87" spans="1:2" x14ac:dyDescent="0.25">
      <c r="A87" s="1">
        <v>35425</v>
      </c>
      <c r="B87" t="s">
        <v>90</v>
      </c>
    </row>
    <row r="88" spans="1:2" x14ac:dyDescent="0.25">
      <c r="A88" s="1">
        <v>35426</v>
      </c>
      <c r="B88" t="s">
        <v>90</v>
      </c>
    </row>
    <row r="89" spans="1:2" x14ac:dyDescent="0.25">
      <c r="A89" s="1">
        <v>35427</v>
      </c>
      <c r="B89" t="s">
        <v>90</v>
      </c>
    </row>
    <row r="90" spans="1:2" x14ac:dyDescent="0.25">
      <c r="A90" s="1">
        <v>35428</v>
      </c>
      <c r="B90" t="s">
        <v>90</v>
      </c>
    </row>
    <row r="91" spans="1:2" x14ac:dyDescent="0.25">
      <c r="A91" s="1">
        <v>35429</v>
      </c>
      <c r="B91" t="s">
        <v>90</v>
      </c>
    </row>
    <row r="92" spans="1:2" x14ac:dyDescent="0.25">
      <c r="A92" s="1">
        <v>35430</v>
      </c>
      <c r="B92" t="s">
        <v>90</v>
      </c>
    </row>
    <row r="93" spans="1:2" x14ac:dyDescent="0.25">
      <c r="A93" s="1">
        <v>35431</v>
      </c>
      <c r="B93" t="s">
        <v>90</v>
      </c>
    </row>
    <row r="94" spans="1:2" x14ac:dyDescent="0.25">
      <c r="A94" s="1">
        <v>35432</v>
      </c>
      <c r="B94" t="s">
        <v>90</v>
      </c>
    </row>
    <row r="95" spans="1:2" x14ac:dyDescent="0.25">
      <c r="A95" s="1">
        <v>35433</v>
      </c>
      <c r="B95" t="s">
        <v>90</v>
      </c>
    </row>
    <row r="96" spans="1:2" x14ac:dyDescent="0.25">
      <c r="A96" s="1">
        <v>35434</v>
      </c>
      <c r="B96" t="s">
        <v>90</v>
      </c>
    </row>
    <row r="97" spans="1:2" x14ac:dyDescent="0.25">
      <c r="A97" s="1">
        <v>35435</v>
      </c>
      <c r="B97" t="s">
        <v>90</v>
      </c>
    </row>
    <row r="98" spans="1:2" x14ac:dyDescent="0.25">
      <c r="A98" s="1">
        <v>35436</v>
      </c>
      <c r="B98" t="s">
        <v>90</v>
      </c>
    </row>
    <row r="99" spans="1:2" x14ac:dyDescent="0.25">
      <c r="A99" s="1">
        <v>35437</v>
      </c>
      <c r="B99" t="s">
        <v>90</v>
      </c>
    </row>
    <row r="100" spans="1:2" x14ac:dyDescent="0.25">
      <c r="A100" s="1">
        <v>35438</v>
      </c>
      <c r="B100" t="s">
        <v>90</v>
      </c>
    </row>
    <row r="101" spans="1:2" x14ac:dyDescent="0.25">
      <c r="A101" s="1">
        <v>35439</v>
      </c>
      <c r="B101" t="s">
        <v>90</v>
      </c>
    </row>
    <row r="102" spans="1:2" x14ac:dyDescent="0.25">
      <c r="A102" s="1">
        <v>35440</v>
      </c>
      <c r="B102" t="s">
        <v>90</v>
      </c>
    </row>
    <row r="103" spans="1:2" x14ac:dyDescent="0.25">
      <c r="A103" s="1">
        <v>35441</v>
      </c>
      <c r="B103" t="s">
        <v>90</v>
      </c>
    </row>
    <row r="104" spans="1:2" x14ac:dyDescent="0.25">
      <c r="A104" s="1">
        <v>35442</v>
      </c>
      <c r="B104" t="s">
        <v>90</v>
      </c>
    </row>
    <row r="105" spans="1:2" x14ac:dyDescent="0.25">
      <c r="A105" s="1">
        <v>35443</v>
      </c>
      <c r="B105" t="s">
        <v>90</v>
      </c>
    </row>
    <row r="106" spans="1:2" x14ac:dyDescent="0.25">
      <c r="A106" s="1">
        <v>35444</v>
      </c>
      <c r="B106" t="s">
        <v>90</v>
      </c>
    </row>
    <row r="107" spans="1:2" x14ac:dyDescent="0.25">
      <c r="A107" s="1">
        <v>35445</v>
      </c>
      <c r="B107" t="s">
        <v>90</v>
      </c>
    </row>
    <row r="108" spans="1:2" x14ac:dyDescent="0.25">
      <c r="A108" s="1">
        <v>35446</v>
      </c>
      <c r="B108" t="s">
        <v>90</v>
      </c>
    </row>
    <row r="109" spans="1:2" x14ac:dyDescent="0.25">
      <c r="A109" s="1">
        <v>35447</v>
      </c>
      <c r="B109" t="s">
        <v>90</v>
      </c>
    </row>
    <row r="110" spans="1:2" x14ac:dyDescent="0.25">
      <c r="A110" s="1">
        <v>35448</v>
      </c>
      <c r="B110" t="s">
        <v>90</v>
      </c>
    </row>
    <row r="111" spans="1:2" x14ac:dyDescent="0.25">
      <c r="A111" s="1">
        <v>35449</v>
      </c>
      <c r="B111" t="s">
        <v>90</v>
      </c>
    </row>
    <row r="112" spans="1:2" x14ac:dyDescent="0.25">
      <c r="A112" s="1">
        <v>35450</v>
      </c>
      <c r="B112" t="s">
        <v>90</v>
      </c>
    </row>
    <row r="113" spans="1:2" x14ac:dyDescent="0.25">
      <c r="A113" s="1">
        <v>35451</v>
      </c>
      <c r="B113" t="s">
        <v>90</v>
      </c>
    </row>
    <row r="114" spans="1:2" x14ac:dyDescent="0.25">
      <c r="A114" s="1">
        <v>35452</v>
      </c>
      <c r="B114" t="s">
        <v>90</v>
      </c>
    </row>
    <row r="115" spans="1:2" x14ac:dyDescent="0.25">
      <c r="A115" s="1">
        <v>35453</v>
      </c>
      <c r="B115" t="s">
        <v>90</v>
      </c>
    </row>
    <row r="116" spans="1:2" x14ac:dyDescent="0.25">
      <c r="A116" s="1">
        <v>35454</v>
      </c>
      <c r="B116" t="s">
        <v>90</v>
      </c>
    </row>
    <row r="117" spans="1:2" x14ac:dyDescent="0.25">
      <c r="A117" s="1">
        <v>35455</v>
      </c>
      <c r="B117" t="s">
        <v>90</v>
      </c>
    </row>
    <row r="118" spans="1:2" x14ac:dyDescent="0.25">
      <c r="A118" s="1">
        <v>35456</v>
      </c>
      <c r="B118" t="s">
        <v>90</v>
      </c>
    </row>
    <row r="119" spans="1:2" x14ac:dyDescent="0.25">
      <c r="A119" s="1">
        <v>35457</v>
      </c>
      <c r="B119" t="s">
        <v>90</v>
      </c>
    </row>
    <row r="120" spans="1:2" x14ac:dyDescent="0.25">
      <c r="A120" s="1">
        <v>35458</v>
      </c>
      <c r="B120" t="s">
        <v>90</v>
      </c>
    </row>
    <row r="121" spans="1:2" x14ac:dyDescent="0.25">
      <c r="A121" s="1">
        <v>35459</v>
      </c>
      <c r="B121" t="s">
        <v>90</v>
      </c>
    </row>
    <row r="122" spans="1:2" x14ac:dyDescent="0.25">
      <c r="A122" s="1">
        <v>35460</v>
      </c>
      <c r="B122" t="s">
        <v>90</v>
      </c>
    </row>
    <row r="123" spans="1:2" x14ac:dyDescent="0.25">
      <c r="A123" s="1">
        <v>35461</v>
      </c>
      <c r="B123" t="s">
        <v>90</v>
      </c>
    </row>
    <row r="124" spans="1:2" x14ac:dyDescent="0.25">
      <c r="A124" s="1">
        <v>35462</v>
      </c>
      <c r="B124" t="s">
        <v>90</v>
      </c>
    </row>
    <row r="125" spans="1:2" x14ac:dyDescent="0.25">
      <c r="A125" s="1">
        <v>35463</v>
      </c>
      <c r="B125" t="s">
        <v>90</v>
      </c>
    </row>
    <row r="126" spans="1:2" x14ac:dyDescent="0.25">
      <c r="A126" s="1">
        <v>35464</v>
      </c>
      <c r="B126" t="s">
        <v>90</v>
      </c>
    </row>
    <row r="127" spans="1:2" x14ac:dyDescent="0.25">
      <c r="A127" s="1">
        <v>35465</v>
      </c>
      <c r="B127" t="s">
        <v>90</v>
      </c>
    </row>
    <row r="128" spans="1:2" x14ac:dyDescent="0.25">
      <c r="A128" s="1">
        <v>35466</v>
      </c>
      <c r="B128" t="s">
        <v>90</v>
      </c>
    </row>
    <row r="129" spans="1:2" x14ac:dyDescent="0.25">
      <c r="A129" s="1">
        <v>35467</v>
      </c>
      <c r="B129" t="s">
        <v>90</v>
      </c>
    </row>
    <row r="130" spans="1:2" x14ac:dyDescent="0.25">
      <c r="A130" s="1">
        <v>35468</v>
      </c>
      <c r="B130" t="s">
        <v>90</v>
      </c>
    </row>
    <row r="131" spans="1:2" x14ac:dyDescent="0.25">
      <c r="A131" s="1">
        <v>35469</v>
      </c>
      <c r="B131" t="s">
        <v>90</v>
      </c>
    </row>
    <row r="132" spans="1:2" x14ac:dyDescent="0.25">
      <c r="A132" s="1">
        <v>35470</v>
      </c>
      <c r="B132" t="s">
        <v>90</v>
      </c>
    </row>
    <row r="133" spans="1:2" x14ac:dyDescent="0.25">
      <c r="A133" s="1">
        <v>35471</v>
      </c>
      <c r="B133" t="s">
        <v>90</v>
      </c>
    </row>
    <row r="134" spans="1:2" x14ac:dyDescent="0.25">
      <c r="A134" s="1">
        <v>35472</v>
      </c>
      <c r="B134" t="s">
        <v>90</v>
      </c>
    </row>
    <row r="135" spans="1:2" x14ac:dyDescent="0.25">
      <c r="A135" s="1">
        <v>35473</v>
      </c>
      <c r="B135" t="s">
        <v>90</v>
      </c>
    </row>
    <row r="136" spans="1:2" x14ac:dyDescent="0.25">
      <c r="A136" s="1">
        <v>35474</v>
      </c>
      <c r="B136" t="s">
        <v>90</v>
      </c>
    </row>
    <row r="137" spans="1:2" x14ac:dyDescent="0.25">
      <c r="A137" s="1">
        <v>35475</v>
      </c>
      <c r="B137" t="s">
        <v>90</v>
      </c>
    </row>
    <row r="138" spans="1:2" x14ac:dyDescent="0.25">
      <c r="A138" s="1">
        <v>35476</v>
      </c>
      <c r="B138" t="s">
        <v>90</v>
      </c>
    </row>
    <row r="139" spans="1:2" x14ac:dyDescent="0.25">
      <c r="A139" s="1">
        <v>35477</v>
      </c>
      <c r="B139" t="s">
        <v>90</v>
      </c>
    </row>
    <row r="140" spans="1:2" x14ac:dyDescent="0.25">
      <c r="A140" s="1">
        <v>35478</v>
      </c>
      <c r="B140" t="s">
        <v>90</v>
      </c>
    </row>
    <row r="141" spans="1:2" x14ac:dyDescent="0.25">
      <c r="A141" s="1">
        <v>35479</v>
      </c>
      <c r="B141" t="s">
        <v>90</v>
      </c>
    </row>
    <row r="142" spans="1:2" x14ac:dyDescent="0.25">
      <c r="A142" s="1">
        <v>35480</v>
      </c>
      <c r="B142" t="s">
        <v>90</v>
      </c>
    </row>
    <row r="143" spans="1:2" x14ac:dyDescent="0.25">
      <c r="A143" s="1">
        <v>35481</v>
      </c>
      <c r="B143" t="s">
        <v>90</v>
      </c>
    </row>
    <row r="144" spans="1:2" x14ac:dyDescent="0.25">
      <c r="A144" s="1">
        <v>35482</v>
      </c>
      <c r="B144" t="s">
        <v>90</v>
      </c>
    </row>
    <row r="145" spans="1:2" x14ac:dyDescent="0.25">
      <c r="A145" s="1">
        <v>35483</v>
      </c>
      <c r="B145" t="s">
        <v>90</v>
      </c>
    </row>
    <row r="146" spans="1:2" x14ac:dyDescent="0.25">
      <c r="A146" s="1">
        <v>35484</v>
      </c>
      <c r="B146" t="s">
        <v>90</v>
      </c>
    </row>
    <row r="147" spans="1:2" x14ac:dyDescent="0.25">
      <c r="A147" s="1">
        <v>35485</v>
      </c>
      <c r="B147" t="s">
        <v>90</v>
      </c>
    </row>
    <row r="148" spans="1:2" x14ac:dyDescent="0.25">
      <c r="A148" s="1">
        <v>35486</v>
      </c>
      <c r="B148" t="s">
        <v>90</v>
      </c>
    </row>
    <row r="149" spans="1:2" x14ac:dyDescent="0.25">
      <c r="A149" s="1">
        <v>35487</v>
      </c>
      <c r="B149" t="s">
        <v>90</v>
      </c>
    </row>
    <row r="150" spans="1:2" x14ac:dyDescent="0.25">
      <c r="A150" s="1">
        <v>35488</v>
      </c>
      <c r="B150" t="s">
        <v>90</v>
      </c>
    </row>
    <row r="151" spans="1:2" x14ac:dyDescent="0.25">
      <c r="A151" s="1">
        <v>35489</v>
      </c>
      <c r="B151" t="s">
        <v>90</v>
      </c>
    </row>
    <row r="152" spans="1:2" x14ac:dyDescent="0.25">
      <c r="A152" s="1"/>
      <c r="B152" t="s">
        <v>90</v>
      </c>
    </row>
    <row r="153" spans="1:2" x14ac:dyDescent="0.25">
      <c r="A153" s="1">
        <v>35490</v>
      </c>
      <c r="B153" t="s">
        <v>90</v>
      </c>
    </row>
    <row r="154" spans="1:2" x14ac:dyDescent="0.25">
      <c r="A154" s="1">
        <v>35491</v>
      </c>
      <c r="B154" t="s">
        <v>90</v>
      </c>
    </row>
    <row r="155" spans="1:2" x14ac:dyDescent="0.25">
      <c r="A155" s="1">
        <v>35492</v>
      </c>
      <c r="B155" t="s">
        <v>90</v>
      </c>
    </row>
    <row r="156" spans="1:2" x14ac:dyDescent="0.25">
      <c r="A156" s="1">
        <v>35493</v>
      </c>
      <c r="B156" t="s">
        <v>90</v>
      </c>
    </row>
    <row r="157" spans="1:2" x14ac:dyDescent="0.25">
      <c r="A157" s="1">
        <v>35494</v>
      </c>
      <c r="B157" t="s">
        <v>90</v>
      </c>
    </row>
    <row r="158" spans="1:2" x14ac:dyDescent="0.25">
      <c r="A158" s="1">
        <v>35495</v>
      </c>
      <c r="B158" t="s">
        <v>90</v>
      </c>
    </row>
    <row r="159" spans="1:2" x14ac:dyDescent="0.25">
      <c r="A159" s="1">
        <v>35496</v>
      </c>
      <c r="B159" t="s">
        <v>90</v>
      </c>
    </row>
    <row r="160" spans="1:2" x14ac:dyDescent="0.25">
      <c r="A160" s="1">
        <v>35497</v>
      </c>
      <c r="B160" t="s">
        <v>90</v>
      </c>
    </row>
    <row r="161" spans="1:2" x14ac:dyDescent="0.25">
      <c r="A161" s="1">
        <v>35498</v>
      </c>
      <c r="B161" t="s">
        <v>90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0.15748000000000001</v>
      </c>
    </row>
    <row r="186" spans="1:2" x14ac:dyDescent="0.25">
      <c r="A186" s="1">
        <v>35523</v>
      </c>
      <c r="B186">
        <v>7.8740000000000004E-2</v>
      </c>
    </row>
    <row r="187" spans="1:2" x14ac:dyDescent="0.25">
      <c r="A187" s="1">
        <v>35524</v>
      </c>
      <c r="B187" t="s">
        <v>90</v>
      </c>
    </row>
    <row r="188" spans="1:2" x14ac:dyDescent="0.25">
      <c r="A188" s="1">
        <v>35525</v>
      </c>
      <c r="B188" t="s">
        <v>90</v>
      </c>
    </row>
    <row r="189" spans="1:2" x14ac:dyDescent="0.25">
      <c r="A189" s="1">
        <v>35526</v>
      </c>
      <c r="B189" t="s">
        <v>90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3.9370000000000002E-2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0.43307000000000001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0.19685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0.43307000000000001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3.9370000000000002E-2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0.11811000000000001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0.78739999999999999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0.15748000000000001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0.27559</v>
      </c>
    </row>
    <row r="362" spans="1:3" x14ac:dyDescent="0.25">
      <c r="A362" s="1">
        <v>35699</v>
      </c>
      <c r="B362">
        <v>0.23622000000000001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3.0314899999999994</v>
      </c>
      <c r="C367" s="95">
        <f>SUM(B259:B366)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2025-11-12T19:39:41Z</dcterms:modified>
</cp:coreProperties>
</file>