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E148494-5BCD-4C5C-8F50-A2444361E3B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44" i="6"/>
  <c r="M46" i="45"/>
  <c r="L46" i="45"/>
  <c r="K46" i="45"/>
  <c r="J46" i="45"/>
  <c r="I46" i="45"/>
  <c r="H46" i="45"/>
  <c r="G46" i="45"/>
  <c r="F46" i="45"/>
  <c r="E46" i="45"/>
  <c r="D46" i="45"/>
  <c r="C46" i="45"/>
  <c r="B46" i="45"/>
  <c r="F20" i="21"/>
  <c r="F2" i="21"/>
  <c r="F3" i="21"/>
  <c r="F4" i="21"/>
  <c r="C367" i="55"/>
  <c r="B367" i="55"/>
  <c r="Q44" i="1"/>
  <c r="P44" i="1"/>
  <c r="L48" i="45"/>
  <c r="L49" i="45"/>
  <c r="J48" i="45"/>
  <c r="J49" i="45"/>
  <c r="H48" i="45"/>
  <c r="H49" i="45"/>
  <c r="F48" i="45"/>
  <c r="F49" i="45"/>
  <c r="D48" i="45"/>
  <c r="D49" i="45"/>
  <c r="B48" i="45"/>
  <c r="B49" i="45"/>
  <c r="D43" i="6"/>
  <c r="C367" i="54"/>
  <c r="B367" i="54"/>
  <c r="Q43" i="1"/>
  <c r="P43" i="1"/>
  <c r="D42" i="6"/>
  <c r="C367" i="53"/>
  <c r="B367" i="53"/>
  <c r="Q42" i="1"/>
  <c r="P42" i="1"/>
  <c r="D41" i="6"/>
  <c r="C367" i="52"/>
  <c r="B367" i="52"/>
  <c r="Q41" i="1" l="1"/>
  <c r="P41" i="1"/>
  <c r="D40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9" i="6"/>
  <c r="C367" i="50"/>
  <c r="Q40" i="1" s="1"/>
  <c r="B367" i="50"/>
  <c r="P40" i="1" s="1"/>
  <c r="F5" i="21"/>
  <c r="D38" i="6" l="1"/>
  <c r="C367" i="49"/>
  <c r="Q39" i="1" s="1"/>
  <c r="B367" i="49"/>
  <c r="P39" i="1" s="1"/>
  <c r="E8" i="48" l="1"/>
  <c r="E7" i="48"/>
  <c r="E6" i="48"/>
  <c r="E5" i="48"/>
  <c r="E4" i="48"/>
  <c r="E3" i="48"/>
  <c r="B6" i="48" l="1"/>
  <c r="B3" i="48"/>
  <c r="B8" i="48"/>
  <c r="B7" i="48"/>
  <c r="B5" i="48"/>
  <c r="B4" i="48"/>
  <c r="D37" i="6"/>
  <c r="D36" i="6"/>
  <c r="C367" i="47"/>
  <c r="Q38" i="1" s="1"/>
  <c r="B367" i="47"/>
  <c r="P38" i="1" s="1"/>
  <c r="C367" i="46" l="1"/>
  <c r="Q37" i="1" s="1"/>
  <c r="B367" i="46"/>
  <c r="P37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F19" i="21" l="1"/>
  <c r="D35" i="6" l="1"/>
  <c r="D34" i="6"/>
  <c r="D33" i="6"/>
  <c r="D32" i="6"/>
  <c r="D31" i="6"/>
  <c r="D30" i="6"/>
  <c r="D29" i="6"/>
  <c r="D28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4" i="6"/>
  <c r="D3" i="6"/>
  <c r="C367" i="44" l="1"/>
  <c r="Q36" i="1" s="1"/>
  <c r="B367" i="44"/>
  <c r="P36" i="1" s="1"/>
  <c r="C367" i="38" l="1"/>
  <c r="Q5" i="1" s="1"/>
  <c r="C367" i="37"/>
  <c r="Q6" i="1" s="1"/>
  <c r="C367" i="36"/>
  <c r="Q7" i="1" s="1"/>
  <c r="C367" i="34"/>
  <c r="Q9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3" i="1" l="1"/>
  <c r="Q22" i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1" i="1"/>
  <c r="Q32" i="1"/>
  <c r="Q33" i="1"/>
  <c r="Q34" i="1"/>
  <c r="B7" i="1" l="1"/>
  <c r="E22" i="21" s="1"/>
  <c r="F22" i="21" s="1"/>
  <c r="B367" i="39" l="1"/>
  <c r="B367" i="38"/>
  <c r="P5" i="1" s="1"/>
  <c r="B367" i="37"/>
  <c r="P6" i="1" s="1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P35" i="1" s="1"/>
  <c r="L7" i="3"/>
  <c r="L13" i="3"/>
  <c r="C9" i="3"/>
  <c r="G25" i="3"/>
  <c r="F6" i="3"/>
  <c r="I23" i="3"/>
  <c r="K15" i="3"/>
  <c r="E31" i="3"/>
  <c r="I28" i="3"/>
  <c r="K12" i="3"/>
  <c r="L17" i="3"/>
  <c r="D7" i="3"/>
  <c r="G24" i="3"/>
  <c r="D5" i="3"/>
  <c r="B9" i="3"/>
  <c r="I9" i="3"/>
  <c r="F22" i="3"/>
  <c r="E8" i="3"/>
  <c r="M27" i="3"/>
  <c r="C4" i="3"/>
  <c r="H14" i="3"/>
  <c r="G13" i="3"/>
  <c r="D26" i="3"/>
  <c r="D33" i="3"/>
  <c r="J7" i="3"/>
  <c r="L23" i="3"/>
  <c r="K26" i="3"/>
  <c r="F7" i="3"/>
  <c r="D31" i="3"/>
  <c r="H32" i="3"/>
  <c r="I12" i="3"/>
  <c r="M31" i="3"/>
  <c r="L8" i="3"/>
  <c r="I27" i="3"/>
  <c r="C24" i="3"/>
  <c r="M24" i="3"/>
  <c r="K23" i="3"/>
  <c r="C14" i="3"/>
  <c r="D30" i="3"/>
  <c r="F21" i="3"/>
  <c r="C16" i="3"/>
  <c r="I10" i="3"/>
  <c r="K28" i="3"/>
  <c r="D25" i="3"/>
  <c r="F24" i="3"/>
  <c r="M20" i="3"/>
  <c r="B29" i="3"/>
  <c r="H23" i="3"/>
  <c r="M12" i="3"/>
  <c r="F14" i="3"/>
  <c r="F12" i="3"/>
  <c r="J19" i="3"/>
  <c r="L30" i="3"/>
  <c r="H11" i="3"/>
  <c r="E19" i="3"/>
  <c r="H4" i="3"/>
  <c r="C21" i="3"/>
  <c r="E14" i="3"/>
  <c r="E29" i="3"/>
  <c r="I15" i="3"/>
  <c r="B5" i="3"/>
  <c r="H8" i="3"/>
  <c r="F31" i="3"/>
  <c r="J23" i="3"/>
  <c r="G10" i="3"/>
  <c r="D17" i="3"/>
  <c r="F16" i="3"/>
  <c r="L27" i="3"/>
  <c r="F5" i="3"/>
  <c r="G26" i="3"/>
  <c r="M6" i="3"/>
  <c r="G22" i="3"/>
  <c r="M7" i="3"/>
  <c r="K27" i="3"/>
  <c r="I11" i="3"/>
  <c r="G6" i="3"/>
  <c r="B24" i="3"/>
  <c r="F18" i="3"/>
  <c r="F29" i="3"/>
  <c r="F13" i="3"/>
  <c r="M11" i="3"/>
  <c r="D12" i="3"/>
  <c r="M23" i="3"/>
  <c r="K11" i="3"/>
  <c r="J9" i="3"/>
  <c r="J20" i="3"/>
  <c r="L10" i="3"/>
  <c r="D29" i="3"/>
  <c r="J6" i="3"/>
  <c r="J8" i="3"/>
  <c r="L5" i="3"/>
  <c r="F11" i="3"/>
  <c r="H17" i="3"/>
  <c r="I18" i="3"/>
  <c r="I31" i="3"/>
  <c r="E28" i="3"/>
  <c r="K17" i="3"/>
  <c r="H22" i="3"/>
  <c r="I4" i="3"/>
  <c r="H31" i="3"/>
  <c r="C11" i="3"/>
  <c r="C18" i="3"/>
  <c r="M26" i="3"/>
  <c r="C7" i="3"/>
  <c r="B15" i="3"/>
  <c r="M19" i="3"/>
  <c r="C20" i="3"/>
  <c r="M21" i="3"/>
  <c r="I26" i="3"/>
  <c r="B19" i="3"/>
  <c r="L19" i="3"/>
  <c r="M9" i="3"/>
  <c r="B20" i="3"/>
  <c r="K13" i="3"/>
  <c r="K10" i="3"/>
  <c r="K19" i="3"/>
  <c r="H19" i="3"/>
  <c r="E30" i="3"/>
  <c r="J18" i="3"/>
  <c r="G8" i="3"/>
  <c r="H25" i="3"/>
  <c r="E33" i="3"/>
  <c r="H5" i="3"/>
  <c r="L21" i="3"/>
  <c r="F8" i="3"/>
  <c r="C32" i="3"/>
  <c r="B4" i="3"/>
  <c r="C22" i="3"/>
  <c r="I33" i="3"/>
  <c r="F9" i="3"/>
  <c r="J4" i="3"/>
  <c r="G12" i="3"/>
  <c r="E9" i="3"/>
  <c r="G33" i="3"/>
  <c r="G23" i="3"/>
  <c r="F27" i="3"/>
  <c r="I32" i="3"/>
  <c r="B23" i="3"/>
  <c r="F25" i="3"/>
  <c r="D8" i="3"/>
  <c r="B28" i="3"/>
  <c r="L29" i="3"/>
  <c r="C10" i="3"/>
  <c r="J11" i="3"/>
  <c r="L34" i="3"/>
  <c r="B13" i="3"/>
  <c r="J31" i="3"/>
  <c r="M22" i="3"/>
  <c r="K30" i="3"/>
  <c r="M15" i="3"/>
  <c r="J14" i="3"/>
  <c r="C8" i="3"/>
  <c r="M30" i="3"/>
  <c r="F15" i="3"/>
  <c r="L20" i="3"/>
  <c r="I17" i="3"/>
  <c r="G34" i="3"/>
  <c r="K31" i="3"/>
  <c r="C13" i="3"/>
  <c r="F26" i="3"/>
  <c r="G15" i="3"/>
  <c r="J16" i="3"/>
  <c r="M16" i="3"/>
  <c r="L4" i="3"/>
  <c r="F30" i="3"/>
  <c r="C17" i="3"/>
  <c r="B26" i="3"/>
  <c r="H16" i="3"/>
  <c r="E12" i="3"/>
  <c r="L16" i="3"/>
  <c r="D21" i="3"/>
  <c r="I20" i="3"/>
  <c r="G32" i="3"/>
  <c r="E10" i="3"/>
  <c r="E18" i="3"/>
  <c r="L32" i="3"/>
  <c r="K5" i="3"/>
  <c r="C23" i="3"/>
  <c r="I19" i="3"/>
  <c r="B6" i="3"/>
  <c r="E34" i="3"/>
  <c r="E15" i="3"/>
  <c r="E24" i="3"/>
  <c r="L22" i="3"/>
  <c r="D11" i="3"/>
  <c r="C26" i="3"/>
  <c r="K16" i="3"/>
  <c r="J10" i="3"/>
  <c r="I21" i="3"/>
  <c r="C15" i="3"/>
  <c r="J22" i="3"/>
  <c r="D22" i="3"/>
  <c r="B31" i="3"/>
  <c r="H6" i="3"/>
  <c r="B14" i="3"/>
  <c r="G20" i="3"/>
  <c r="B18" i="3"/>
  <c r="M4" i="3"/>
  <c r="C25" i="3"/>
  <c r="I5" i="3"/>
  <c r="G19" i="3"/>
  <c r="J27" i="3"/>
  <c r="D28" i="3"/>
  <c r="L28" i="3"/>
  <c r="L15" i="3"/>
  <c r="K6" i="3"/>
  <c r="C6" i="3"/>
  <c r="I14" i="3"/>
  <c r="L25" i="3"/>
  <c r="I6" i="3"/>
  <c r="E11" i="3"/>
  <c r="M33" i="3"/>
  <c r="K29" i="3"/>
  <c r="E27" i="3"/>
  <c r="G11" i="3"/>
  <c r="E4" i="3"/>
  <c r="H18" i="3"/>
  <c r="K32" i="3"/>
  <c r="G16" i="3"/>
  <c r="E22" i="3"/>
  <c r="D14" i="3"/>
  <c r="K24" i="3"/>
  <c r="G9" i="3"/>
  <c r="B21" i="3"/>
  <c r="D19" i="3"/>
  <c r="B17" i="3"/>
  <c r="B7" i="3"/>
  <c r="L26" i="3"/>
  <c r="B8" i="3"/>
  <c r="D15" i="3"/>
  <c r="L31" i="3"/>
  <c r="G21" i="3"/>
  <c r="K8" i="3"/>
  <c r="H20" i="3"/>
  <c r="C29" i="3"/>
  <c r="D20" i="3"/>
  <c r="G18" i="3"/>
  <c r="D34" i="3"/>
  <c r="F4" i="3"/>
  <c r="J26" i="3"/>
  <c r="D6" i="3"/>
  <c r="C5" i="3"/>
  <c r="B10" i="3"/>
  <c r="K21" i="3"/>
  <c r="H10" i="3"/>
  <c r="B32" i="3"/>
  <c r="E25" i="3"/>
  <c r="J32" i="3"/>
  <c r="D13" i="3"/>
  <c r="I8" i="3"/>
  <c r="M29" i="3"/>
  <c r="K33" i="3"/>
  <c r="G14" i="3"/>
  <c r="J13" i="3"/>
  <c r="I34" i="3"/>
  <c r="J30" i="3"/>
  <c r="B30" i="3"/>
  <c r="K20" i="3"/>
  <c r="B33" i="3"/>
  <c r="H15" i="3"/>
  <c r="H28" i="3"/>
  <c r="M13" i="3"/>
  <c r="C12" i="3"/>
  <c r="E13" i="3"/>
  <c r="I7" i="3"/>
  <c r="J12" i="3"/>
  <c r="B16" i="3"/>
  <c r="L9" i="3"/>
  <c r="H21" i="3"/>
  <c r="M17" i="3"/>
  <c r="J28" i="3"/>
  <c r="E32" i="3"/>
  <c r="G28" i="3"/>
  <c r="E20" i="3"/>
  <c r="D24" i="3"/>
  <c r="B11" i="3"/>
  <c r="M14" i="3"/>
  <c r="F10" i="3"/>
  <c r="H24" i="3"/>
  <c r="H26" i="3"/>
  <c r="H13" i="3"/>
  <c r="H12" i="3"/>
  <c r="J17" i="3"/>
  <c r="M10" i="3"/>
  <c r="G31" i="3"/>
  <c r="B25" i="3"/>
  <c r="H33" i="3"/>
  <c r="B27" i="3"/>
  <c r="H27" i="3"/>
  <c r="J5" i="3"/>
  <c r="G27" i="3"/>
  <c r="C33" i="3"/>
  <c r="J33" i="3"/>
  <c r="M32" i="3"/>
  <c r="F19" i="3"/>
  <c r="C19" i="3"/>
  <c r="M18" i="3"/>
  <c r="L24" i="3"/>
  <c r="K14" i="3"/>
  <c r="F17" i="3"/>
  <c r="G30" i="3"/>
  <c r="D9" i="3"/>
  <c r="E16" i="3"/>
  <c r="G7" i="3"/>
  <c r="F23" i="3"/>
  <c r="E26" i="3"/>
  <c r="F28" i="3"/>
  <c r="G17" i="3"/>
  <c r="M25" i="3"/>
  <c r="F32" i="3"/>
  <c r="I29" i="3"/>
  <c r="L6" i="3"/>
  <c r="K18" i="3"/>
  <c r="C30" i="3"/>
  <c r="K9" i="3"/>
  <c r="I13" i="3"/>
  <c r="H7" i="3"/>
  <c r="K22" i="3"/>
  <c r="I16" i="3"/>
  <c r="J25" i="3"/>
  <c r="D16" i="3"/>
  <c r="J15" i="3"/>
  <c r="F20" i="3"/>
  <c r="C31" i="3"/>
  <c r="G29" i="3"/>
  <c r="C27" i="3"/>
  <c r="E17" i="3"/>
  <c r="D10" i="3"/>
  <c r="L18" i="3"/>
  <c r="L14" i="3"/>
  <c r="B22" i="3"/>
  <c r="M5" i="3"/>
  <c r="C28" i="3"/>
  <c r="L11" i="3"/>
  <c r="D18" i="3"/>
  <c r="D27" i="3"/>
  <c r="L12" i="3"/>
  <c r="M8" i="3"/>
  <c r="I22" i="3"/>
  <c r="B34" i="3"/>
  <c r="I24" i="3"/>
  <c r="H9" i="3"/>
  <c r="E23" i="3"/>
  <c r="E7" i="3"/>
  <c r="H29" i="3"/>
  <c r="K4" i="3"/>
  <c r="I25" i="3"/>
  <c r="G5" i="3"/>
  <c r="K7" i="3"/>
  <c r="L33" i="3"/>
  <c r="K25" i="3"/>
  <c r="B12" i="3"/>
  <c r="J29" i="3"/>
  <c r="J21" i="3"/>
  <c r="E21" i="3"/>
  <c r="J24" i="3"/>
  <c r="E6" i="3"/>
  <c r="D32" i="3"/>
  <c r="K34" i="3"/>
  <c r="D23" i="3"/>
  <c r="E5" i="3"/>
  <c r="I30" i="3"/>
  <c r="G4" i="3"/>
  <c r="D4" i="3"/>
  <c r="M28" i="3"/>
  <c r="H30" i="3"/>
  <c r="G35" i="3" l="1"/>
  <c r="G37" i="3"/>
  <c r="G38" i="3"/>
  <c r="M37" i="3"/>
  <c r="M35" i="3"/>
  <c r="M38" i="3"/>
  <c r="D37" i="3"/>
  <c r="D38" i="3"/>
  <c r="D35" i="3"/>
  <c r="H35" i="3"/>
  <c r="H37" i="3"/>
  <c r="H38" i="3"/>
  <c r="C37" i="3"/>
  <c r="C38" i="3"/>
  <c r="C35" i="3"/>
  <c r="L37" i="3"/>
  <c r="L35" i="3"/>
  <c r="L38" i="3"/>
  <c r="I37" i="3"/>
  <c r="I35" i="3"/>
  <c r="I38" i="3"/>
  <c r="K37" i="3"/>
  <c r="K35" i="3"/>
  <c r="K38" i="3"/>
  <c r="D42" i="3"/>
  <c r="B35" i="3"/>
  <c r="B38" i="3"/>
  <c r="B37" i="3"/>
  <c r="D40" i="3"/>
  <c r="F37" i="3"/>
  <c r="F35" i="3"/>
  <c r="F38" i="3"/>
  <c r="J35" i="3"/>
  <c r="J38" i="3"/>
  <c r="J37" i="3"/>
  <c r="E35" i="3"/>
  <c r="E38" i="3"/>
  <c r="E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<sst xmlns="http://schemas.openxmlformats.org/spreadsheetml/2006/main" count="456" uniqueCount="132">
  <si>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</si>
  <si>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</si>
  <si>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</si>
  <si>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</si>
  <si>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</si>
  <si>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</si>
  <si>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</si>
  <si>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</si>
  <si>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</si>
  <si>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</si>
  <si>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</si>
  <si>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</si>
  <si>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</si>
  <si>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</si>
  <si>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</si>
  <si>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</si>
  <si>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</si>
  <si>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</si>
  <si>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</si>
  <si>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</si>
  <si>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</si>
  <si>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</si>
  <si>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</si>
  <si>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</si>
  <si>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</si>
  <si>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</si>
  <si>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</si>
  <si>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</si>
  <si>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</si>
  <si>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</si>
  <si>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</si>
  <si>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</si>
  <si>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</si>
  <si>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</si>
  <si>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</si>
  <si>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</si>
  <si>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</si>
  <si>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</si>
  <si>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</si>
  <si>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</si>
  <si>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</si>
  <si>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</si>
  <si>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</si>
  <si>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</si>
  <si>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</si>
  <si>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</si>
  <si>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</si>
  <si>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</si>
  <si>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</si>
  <si>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</si>
  <si>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</si>
  <si>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</si>
  <si>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</si>
  <si>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</si>
  <si>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</si>
  <si>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</si>
  <si>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</si>
  <si>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</si>
  <si>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</si>
  <si>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</si>
  <si>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</si>
  <si>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</si>
  <si>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</si>
  <si>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</si>
  <si>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</si>
  <si>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</si>
  <si>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</si>
  <si>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</si>
  <si>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</si>
  <si>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</si>
  <si>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</si>
  <si>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</si>
  <si>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</si>
  <si>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</si>
  <si>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</si>
  <si>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</si>
  <si>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Mesa</t>
  </si>
  <si>
    <r>
      <t>33</t>
    </r>
    <r>
      <rPr>
        <sz val="11"/>
        <color theme="1"/>
        <rFont val="Calibri"/>
        <family val="2"/>
      </rPr>
      <t>° 28’ 23.0”</t>
    </r>
  </si>
  <si>
    <r>
      <t>111</t>
    </r>
    <r>
      <rPr>
        <sz val="11"/>
        <color theme="1"/>
        <rFont val="Calibri"/>
        <family val="2"/>
      </rPr>
      <t>° 40’ 52.7”</t>
    </r>
  </si>
  <si>
    <t>1,580 ft.</t>
  </si>
  <si>
    <t>1/2 mi. N of McDowell &amp; Bush Hwy.</t>
  </si>
  <si>
    <t>11/87, 05/08, 06/08</t>
  </si>
  <si>
    <t>11/84, 10/87</t>
  </si>
  <si>
    <t>M</t>
  </si>
  <si>
    <t>Solar panel</t>
  </si>
  <si>
    <t>Estimated 6mm for event of 11/27</t>
  </si>
  <si>
    <t>Repeater</t>
  </si>
  <si>
    <t>No rain fell</t>
  </si>
  <si>
    <t>Plugged funnel</t>
  </si>
  <si>
    <t>Estimated rainfall for 27-28 event</t>
  </si>
  <si>
    <t>Unknown</t>
  </si>
  <si>
    <t>Battery</t>
  </si>
  <si>
    <t>Transmitter</t>
  </si>
  <si>
    <t>Vandalism</t>
  </si>
  <si>
    <t>Radio</t>
  </si>
  <si>
    <t>_____</t>
  </si>
  <si>
    <t>Site Construction</t>
  </si>
  <si>
    <t>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</si>
  <si>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</si>
  <si>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</si>
  <si>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</si>
  <si>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</si>
  <si>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</si>
  <si>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</si>
  <si>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</si>
  <si>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</si>
  <si>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</si>
  <si>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</si>
  <si>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1./14/94</t>
  </si>
  <si>
    <t>Programming error</t>
  </si>
  <si>
    <t>Gage ID # History:</t>
  </si>
  <si>
    <r>
      <rPr>
        <b/>
        <sz val="11"/>
        <color theme="1"/>
        <rFont val="Calibri"/>
        <family val="2"/>
        <scheme val="minor"/>
      </rPr>
      <t>74700</t>
    </r>
    <r>
      <rPr>
        <sz val="11"/>
        <color theme="1"/>
        <rFont val="Calibri"/>
        <family val="2"/>
        <scheme val="minor"/>
      </rPr>
      <t xml:space="preserve"> since 1/25/18; 4560 since 02/25/93; 6060 sice 08/26/92; 5645 since 10/01/87; 0076 since 03/13/84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</si>
  <si>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</si>
  <si>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</si>
  <si>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</si>
  <si>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</si>
  <si>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</si>
  <si>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</si>
  <si>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</si>
  <si>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</si>
  <si>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</si>
  <si>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Records Good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</si>
  <si>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</si>
  <si>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</si>
  <si>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</si>
  <si>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Spook Hill FRS</t>
  </si>
  <si>
    <t>Spook Hill FRS  # 74700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</si>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</sst>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7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35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3" fontId="24" fillId="0" borderId="13" xfId="0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Meta_Stats!$O$5:$O$45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Meta_Stats!$P$5:$P$45</c:f>
              <c:numCache>
                <c:formatCode>0.00</c:formatCode>
                <c:ptCount val="41"/>
                <c:pt idx="0">
                  <c:v>4.6850300000000002</c:v>
                </c:pt>
                <c:pt idx="1">
                  <c:v>7.5196699999999987</c:v>
                </c:pt>
                <c:pt idx="2">
                  <c:v>4.40944</c:v>
                </c:pt>
                <c:pt idx="3">
                  <c:v>0</c:v>
                </c:pt>
                <c:pt idx="4">
                  <c:v>7.440929999999998</c:v>
                </c:pt>
                <c:pt idx="5">
                  <c:v>9.2125799999999991</c:v>
                </c:pt>
                <c:pt idx="6">
                  <c:v>7.6377799999999985</c:v>
                </c:pt>
                <c:pt idx="7">
                  <c:v>16.377919999999996</c:v>
                </c:pt>
                <c:pt idx="8">
                  <c:v>15.511779999999995</c:v>
                </c:pt>
                <c:pt idx="9">
                  <c:v>9.2125799999999956</c:v>
                </c:pt>
                <c:pt idx="10">
                  <c:v>10.590529999999996</c:v>
                </c:pt>
                <c:pt idx="11">
                  <c:v>5.5117999999999991</c:v>
                </c:pt>
                <c:pt idx="12">
                  <c:v>2.3228300000000002</c:v>
                </c:pt>
                <c:pt idx="13">
                  <c:v>11.023599999999997</c:v>
                </c:pt>
                <c:pt idx="14">
                  <c:v>4.9212499999999979</c:v>
                </c:pt>
                <c:pt idx="15">
                  <c:v>3.5826699999999998</c:v>
                </c:pt>
                <c:pt idx="16">
                  <c:v>11.771629999999998</c:v>
                </c:pt>
                <c:pt idx="17">
                  <c:v>2.7165299999999992</c:v>
                </c:pt>
                <c:pt idx="18">
                  <c:v>5.9055</c:v>
                </c:pt>
                <c:pt idx="19">
                  <c:v>5.9448699999999999</c:v>
                </c:pt>
                <c:pt idx="20">
                  <c:v>11.417299999999994</c:v>
                </c:pt>
                <c:pt idx="21">
                  <c:v>6.7322699999999989</c:v>
                </c:pt>
                <c:pt idx="22">
                  <c:v>4.0551099999999991</c:v>
                </c:pt>
                <c:pt idx="24">
                  <c:v>6.4960499999999977</c:v>
                </c:pt>
                <c:pt idx="25">
                  <c:v>10.314939999999998</c:v>
                </c:pt>
                <c:pt idx="26">
                  <c:v>6.6535299999999999</c:v>
                </c:pt>
                <c:pt idx="27">
                  <c:v>6.9684899999999974</c:v>
                </c:pt>
                <c:pt idx="28">
                  <c:v>7.7558899999999991</c:v>
                </c:pt>
                <c:pt idx="29">
                  <c:v>12.519659999999996</c:v>
                </c:pt>
                <c:pt idx="30">
                  <c:v>7.2834499999999984</c:v>
                </c:pt>
                <c:pt idx="31">
                  <c:v>5.3936900000000003</c:v>
                </c:pt>
                <c:pt idx="32">
                  <c:v>10.393679999999998</c:v>
                </c:pt>
                <c:pt idx="33">
                  <c:v>4.3306999999999993</c:v>
                </c:pt>
                <c:pt idx="34">
                  <c:v>10.039349999999999</c:v>
                </c:pt>
                <c:pt idx="35">
                  <c:v>8.4645499999999991</c:v>
                </c:pt>
                <c:pt idx="36">
                  <c:v>11.338559999999999</c:v>
                </c:pt>
                <c:pt idx="37">
                  <c:v>6.2598299999999982</c:v>
                </c:pt>
                <c:pt idx="38">
                  <c:v>9.4488000000000003</c:v>
                </c:pt>
                <c:pt idx="39">
                  <c:v>7.1653399999999996</c:v>
                </c:pt>
                <c:pt idx="40">
                  <c:v>4.2519599999999995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B9-40B9-A15E-5ADB67F7EC0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Meta_Stats!$O$5:$O$45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Meta_Stats!$Q$5:$Q$45</c:f>
              <c:numCache>
                <c:formatCode>0.00</c:formatCode>
                <c:ptCount val="41"/>
                <c:pt idx="0">
                  <c:v>2.1653500000000001</c:v>
                </c:pt>
                <c:pt idx="1">
                  <c:v>1.8503900000000002</c:v>
                </c:pt>
                <c:pt idx="2">
                  <c:v>0.39369999999999999</c:v>
                </c:pt>
                <c:pt idx="3">
                  <c:v>3.2283399999999998</c:v>
                </c:pt>
                <c:pt idx="4">
                  <c:v>1.45669</c:v>
                </c:pt>
                <c:pt idx="5">
                  <c:v>5.15747</c:v>
                </c:pt>
                <c:pt idx="6">
                  <c:v>1.1811</c:v>
                </c:pt>
                <c:pt idx="7">
                  <c:v>4.7637700000000001</c:v>
                </c:pt>
                <c:pt idx="8">
                  <c:v>2.9133799999999996</c:v>
                </c:pt>
                <c:pt idx="9">
                  <c:v>1.5354299999999999</c:v>
                </c:pt>
                <c:pt idx="10">
                  <c:v>1.9684999999999997</c:v>
                </c:pt>
                <c:pt idx="11">
                  <c:v>2.7559</c:v>
                </c:pt>
                <c:pt idx="12">
                  <c:v>0.51180999999999999</c:v>
                </c:pt>
                <c:pt idx="13">
                  <c:v>2.2047199999999996</c:v>
                </c:pt>
                <c:pt idx="14">
                  <c:v>2.4015700000000004</c:v>
                </c:pt>
                <c:pt idx="15">
                  <c:v>0.86614000000000013</c:v>
                </c:pt>
                <c:pt idx="16">
                  <c:v>1.02362</c:v>
                </c:pt>
                <c:pt idx="17">
                  <c:v>1.29921</c:v>
                </c:pt>
                <c:pt idx="18">
                  <c:v>0.74803000000000008</c:v>
                </c:pt>
                <c:pt idx="19">
                  <c:v>0.90551000000000004</c:v>
                </c:pt>
                <c:pt idx="20">
                  <c:v>2.5196800000000001</c:v>
                </c:pt>
                <c:pt idx="21">
                  <c:v>4.6062900000000004</c:v>
                </c:pt>
                <c:pt idx="22">
                  <c:v>0.82677</c:v>
                </c:pt>
                <c:pt idx="23">
                  <c:v>5.5117999999999991</c:v>
                </c:pt>
                <c:pt idx="24">
                  <c:v>1.10236</c:v>
                </c:pt>
                <c:pt idx="25">
                  <c:v>3.0314899999999998</c:v>
                </c:pt>
                <c:pt idx="26">
                  <c:v>2.2440899999999999</c:v>
                </c:pt>
                <c:pt idx="27">
                  <c:v>3.6614099999999987</c:v>
                </c:pt>
                <c:pt idx="28">
                  <c:v>2.9921199999999999</c:v>
                </c:pt>
                <c:pt idx="29">
                  <c:v>7.4015599999999999</c:v>
                </c:pt>
                <c:pt idx="30">
                  <c:v>1.0629899999999999</c:v>
                </c:pt>
                <c:pt idx="31">
                  <c:v>2.1259799999999998</c:v>
                </c:pt>
                <c:pt idx="32">
                  <c:v>5.0787300000000002</c:v>
                </c:pt>
                <c:pt idx="33">
                  <c:v>3.3464500000000004</c:v>
                </c:pt>
                <c:pt idx="34">
                  <c:v>2.7559</c:v>
                </c:pt>
                <c:pt idx="35">
                  <c:v>0.51180999999999999</c:v>
                </c:pt>
                <c:pt idx="36">
                  <c:v>10.11809</c:v>
                </c:pt>
                <c:pt idx="37">
                  <c:v>2.7558999999999996</c:v>
                </c:pt>
                <c:pt idx="38">
                  <c:v>2.6771599999999998</c:v>
                </c:pt>
                <c:pt idx="39">
                  <c:v>0.90551000000000004</c:v>
                </c:pt>
                <c:pt idx="40">
                  <c:v>2.8346400000000003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B9-40B9-A15E-5ADB67F7E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7500464"/>
        <c:axId val="587500072"/>
      </c:barChart>
      <c:catAx>
        <c:axId val="58750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7500072"/>
        <c:crosses val="autoZero"/>
        <c:auto val="1"/>
        <c:lblAlgn val="ctr"/>
        <c:lblOffset val="100"/>
        <c:noMultiLvlLbl val="0"/>
      </c:catAx>
      <c:valAx>
        <c:axId val="587500072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75004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Spook Hill FRS - 1,580 ft.</a:t>
            </a:r>
            <a:r>
              <a:rPr lang="en-US" sz="1400" b="0" i="0" u="none" strike="noStrike" baseline="0"/>
              <a:t>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F381F36-9FE1-49EC-B0E0-7B7042E2F2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209-44E9-AA9F-27CB5B22CF6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6C2FD4-B7FA-4793-A9CE-E16C7C8BA3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209-44E9-AA9F-27CB5B22CF6A}"/>
                </c:ext>
              </c:extLst>
            </c:dLbl>
            <c:dLbl>
              <c:idx val="2"/>
              <c:layout>
                <c:manualLayout>
                  <c:x val="-1.7117952285747078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DB5511EA-DC88-4DBE-82B6-8D3CC5398D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209-44E9-AA9F-27CB5B22CF6A}"/>
                </c:ext>
              </c:extLst>
            </c:dLbl>
            <c:dLbl>
              <c:idx val="3"/>
              <c:layout>
                <c:manualLayout>
                  <c:x val="-1.7117952285747161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DCAABE8F-841F-492D-B09F-5282D91A68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209-44E9-AA9F-27CB5B22CF6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E27500C-9215-44A0-83B1-CBDEE77A0D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209-44E9-AA9F-27CB5B22CF6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7D7E4A5-EBF6-4BDF-BE43-6D314FA1B1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209-44E9-AA9F-27CB5B22CF6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1.81</c:v>
                </c:pt>
                <c:pt idx="2">
                  <c:v>2.6</c:v>
                </c:pt>
                <c:pt idx="3">
                  <c:v>3.11</c:v>
                </c:pt>
                <c:pt idx="4">
                  <c:v>3.31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19</c:v>
                  </c:pt>
                  <c:pt idx="1">
                    <c:v>56</c:v>
                  </c:pt>
                  <c:pt idx="2">
                    <c:v>205</c:v>
                  </c:pt>
                  <c:pt idx="3">
                    <c:v>377</c:v>
                  </c:pt>
                  <c:pt idx="4">
                    <c:v>57</c:v>
                  </c:pt>
                  <c:pt idx="5">
                    <c:v>41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209-44E9-AA9F-27CB5B22CF6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2.0099999999999998</c:v>
                </c:pt>
                <c:pt idx="2">
                  <c:v>2.31</c:v>
                </c:pt>
                <c:pt idx="3">
                  <c:v>2.56</c:v>
                </c:pt>
                <c:pt idx="4">
                  <c:v>3.65</c:v>
                </c:pt>
                <c:pt idx="5">
                  <c:v>4.67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09-44E9-AA9F-27CB5B22C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98024"/>
        <c:axId val="587498416"/>
      </c:scatterChart>
      <c:valAx>
        <c:axId val="5874980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498416"/>
        <c:crosses val="autoZero"/>
        <c:crossBetween val="midCat"/>
      </c:valAx>
      <c:valAx>
        <c:axId val="587498416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49802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Spook Hill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89621685220382"/>
                  <c:y val="-6.660626857616810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'WY-DD'!$C$4:$C$44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'WY-DD'!$D$4:$D$44</c:f>
              <c:numCache>
                <c:formatCode>General</c:formatCode>
                <c:ptCount val="41"/>
                <c:pt idx="0">
                  <c:v>21</c:v>
                </c:pt>
                <c:pt idx="1">
                  <c:v>27</c:v>
                </c:pt>
                <c:pt idx="2">
                  <c:v>18</c:v>
                </c:pt>
                <c:pt idx="4">
                  <c:v>20</c:v>
                </c:pt>
                <c:pt idx="5">
                  <c:v>37</c:v>
                </c:pt>
                <c:pt idx="6">
                  <c:v>28</c:v>
                </c:pt>
                <c:pt idx="7">
                  <c:v>50</c:v>
                </c:pt>
                <c:pt idx="8">
                  <c:v>46</c:v>
                </c:pt>
                <c:pt idx="9">
                  <c:v>28</c:v>
                </c:pt>
                <c:pt idx="10">
                  <c:v>34</c:v>
                </c:pt>
                <c:pt idx="11">
                  <c:v>21</c:v>
                </c:pt>
                <c:pt idx="12">
                  <c:v>15</c:v>
                </c:pt>
                <c:pt idx="13">
                  <c:v>38</c:v>
                </c:pt>
                <c:pt idx="14">
                  <c:v>24</c:v>
                </c:pt>
                <c:pt idx="15">
                  <c:v>11</c:v>
                </c:pt>
                <c:pt idx="16">
                  <c:v>39</c:v>
                </c:pt>
                <c:pt idx="17">
                  <c:v>16</c:v>
                </c:pt>
                <c:pt idx="18">
                  <c:v>22</c:v>
                </c:pt>
                <c:pt idx="19">
                  <c:v>22</c:v>
                </c:pt>
                <c:pt idx="20">
                  <c:v>41</c:v>
                </c:pt>
                <c:pt idx="21">
                  <c:v>18</c:v>
                </c:pt>
                <c:pt idx="22">
                  <c:v>22</c:v>
                </c:pt>
                <c:pt idx="24">
                  <c:v>29</c:v>
                </c:pt>
                <c:pt idx="25">
                  <c:v>31</c:v>
                </c:pt>
                <c:pt idx="26">
                  <c:v>20</c:v>
                </c:pt>
                <c:pt idx="27">
                  <c:v>30</c:v>
                </c:pt>
                <c:pt idx="28">
                  <c:v>29</c:v>
                </c:pt>
                <c:pt idx="29">
                  <c:v>22</c:v>
                </c:pt>
                <c:pt idx="30">
                  <c:v>29</c:v>
                </c:pt>
                <c:pt idx="31">
                  <c:v>30</c:v>
                </c:pt>
                <c:pt idx="32">
                  <c:v>32</c:v>
                </c:pt>
                <c:pt idx="33">
                  <c:v>19</c:v>
                </c:pt>
                <c:pt idx="34">
                  <c:v>28</c:v>
                </c:pt>
                <c:pt idx="35">
                  <c:v>26</c:v>
                </c:pt>
                <c:pt idx="36">
                  <c:v>28</c:v>
                </c:pt>
                <c:pt idx="37">
                  <c:v>30</c:v>
                </c:pt>
                <c:pt idx="38">
                  <c:v>31</c:v>
                </c:pt>
                <c:pt idx="39">
                  <c:v>30</c:v>
                </c:pt>
                <c:pt idx="4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97-427A-88C5-ACC66DE71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836696"/>
        <c:axId val="520837480"/>
      </c:barChart>
      <c:catAx>
        <c:axId val="520836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837480"/>
        <c:crosses val="autoZero"/>
        <c:auto val="1"/>
        <c:lblAlgn val="ctr"/>
        <c:lblOffset val="100"/>
        <c:noMultiLvlLbl val="0"/>
      </c:catAx>
      <c:valAx>
        <c:axId val="52083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836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23.0%22N+111%C2%B040'52.7%22W/@33.47305,-111.6813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189439</xdr:rowOff>
    </xdr:from>
    <xdr:to>
      <xdr:col>23</xdr:col>
      <xdr:colOff>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9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305&amp;lon=-111.6813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125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110</v>
      </c>
      <c r="B4" s="159" t="s">
        <v>111</v>
      </c>
      <c r="C4" s="160"/>
      <c r="D4" s="161"/>
      <c r="O4" s="2">
        <v>1984</v>
      </c>
      <c r="P4" s="154"/>
      <c r="Q4" s="91">
        <f>'1984'!C367</f>
        <v>2.9921199999999999</v>
      </c>
    </row>
    <row r="5" spans="1:17" ht="15" customHeight="1" thickBot="1" x14ac:dyDescent="0.3">
      <c r="A5" s="17"/>
      <c r="B5" s="160"/>
      <c r="C5" s="160"/>
      <c r="D5" s="161"/>
      <c r="O5" s="2">
        <v>1985</v>
      </c>
      <c r="P5" s="90">
        <f>'1985'!B367</f>
        <v>4.6850300000000002</v>
      </c>
      <c r="Q5" s="91">
        <f>'1985'!C367</f>
        <v>2.1653500000000001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1986</v>
      </c>
      <c r="P6" s="90">
        <f>'1986'!B367</f>
        <v>7.5196699999999987</v>
      </c>
      <c r="Q6" s="91">
        <f>'1986'!C367</f>
        <v>1.8503900000000002</v>
      </c>
    </row>
    <row r="7" spans="1:17" ht="15.75" thickBot="1" x14ac:dyDescent="0.3">
      <c r="A7" s="17" t="s">
        <v>3</v>
      </c>
      <c r="B7" s="82">
        <f>(D7-B8)/365.25</f>
        <v>41.552361396303901</v>
      </c>
      <c r="C7" s="81" t="s">
        <v>71</v>
      </c>
      <c r="D7" s="80">
        <v>45931</v>
      </c>
      <c r="O7" s="2">
        <v>1987</v>
      </c>
      <c r="P7" s="90">
        <f>'1987'!B367</f>
        <v>4.40944</v>
      </c>
      <c r="Q7" s="91">
        <f>'1987'!C367</f>
        <v>0.39369999999999999</v>
      </c>
    </row>
    <row r="8" spans="1:17" ht="15.75" thickBot="1" x14ac:dyDescent="0.3">
      <c r="A8" s="18" t="s">
        <v>4</v>
      </c>
      <c r="B8" s="19">
        <v>30754</v>
      </c>
      <c r="C8" s="6"/>
      <c r="D8" s="16"/>
      <c r="O8" s="2">
        <v>1988</v>
      </c>
      <c r="P8" s="90" t="s">
        <v>83</v>
      </c>
      <c r="Q8" s="91">
        <f>'1988'!C367</f>
        <v>3.2283399999999998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1989</v>
      </c>
      <c r="P9" s="90">
        <f>'1989'!B367</f>
        <v>7.440929999999998</v>
      </c>
      <c r="Q9" s="91">
        <f>'1989'!C367</f>
        <v>1.45669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1990</v>
      </c>
      <c r="P10" s="90">
        <f>'1990'!B367</f>
        <v>9.2125799999999991</v>
      </c>
      <c r="Q10" s="91">
        <f>'1990'!C367</f>
        <v>5.15747</v>
      </c>
    </row>
    <row r="11" spans="1:17" ht="15.75" thickBot="1" x14ac:dyDescent="0.3">
      <c r="A11" s="17" t="s">
        <v>7</v>
      </c>
      <c r="B11" s="12" t="s">
        <v>77</v>
      </c>
      <c r="C11" s="20">
        <v>33.473050000000001</v>
      </c>
      <c r="D11" s="15"/>
      <c r="O11" s="2">
        <v>1991</v>
      </c>
      <c r="P11" s="90">
        <f>'1991'!B367</f>
        <v>7.6377799999999985</v>
      </c>
      <c r="Q11" s="91">
        <f>'1991'!C367</f>
        <v>1.1811</v>
      </c>
    </row>
    <row r="12" spans="1:17" ht="15.75" thickBot="1" x14ac:dyDescent="0.3">
      <c r="A12" s="17" t="s">
        <v>8</v>
      </c>
      <c r="B12" s="12" t="s">
        <v>78</v>
      </c>
      <c r="C12" s="20">
        <v>-111.68131</v>
      </c>
      <c r="D12" s="15"/>
      <c r="O12" s="2">
        <v>1992</v>
      </c>
      <c r="P12" s="90">
        <f>'1992'!B367</f>
        <v>16.377919999999996</v>
      </c>
      <c r="Q12" s="91">
        <f>'1992'!C367</f>
        <v>4.7637700000000001</v>
      </c>
    </row>
    <row r="13" spans="1:17" ht="15.75" thickBot="1" x14ac:dyDescent="0.3">
      <c r="A13" s="17" t="s">
        <v>9</v>
      </c>
      <c r="B13" s="12" t="s">
        <v>79</v>
      </c>
      <c r="C13" s="12"/>
      <c r="D13" s="15"/>
      <c r="O13" s="2">
        <v>1993</v>
      </c>
      <c r="P13" s="90">
        <f>'1993'!B367</f>
        <v>15.511779999999995</v>
      </c>
      <c r="Q13" s="91">
        <f>'1993'!C367</f>
        <v>2.9133799999999996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1994</v>
      </c>
      <c r="P14" s="90">
        <f>'1994'!B367</f>
        <v>9.2125799999999956</v>
      </c>
      <c r="Q14" s="91">
        <f>'1994'!C367</f>
        <v>1.5354299999999999</v>
      </c>
    </row>
    <row r="15" spans="1:17" ht="15.75" thickBot="1" x14ac:dyDescent="0.3">
      <c r="A15" s="83" t="s">
        <v>129</v>
      </c>
      <c r="B15" s="12"/>
      <c r="C15" s="12"/>
      <c r="D15" s="62">
        <f>AVERAGE(P5:P46)</f>
        <v>7.7841556410256381</v>
      </c>
      <c r="O15" s="2">
        <v>1995</v>
      </c>
      <c r="P15" s="90">
        <f>'1995'!B367</f>
        <v>10.590529999999996</v>
      </c>
      <c r="Q15" s="91">
        <f>'1995'!C367</f>
        <v>1.9684999999999997</v>
      </c>
    </row>
    <row r="16" spans="1:17" ht="15.75" thickBot="1" x14ac:dyDescent="0.3">
      <c r="A16" s="17" t="s">
        <v>11</v>
      </c>
      <c r="B16" s="12" t="s">
        <v>81</v>
      </c>
      <c r="C16" s="12"/>
      <c r="D16" s="15"/>
      <c r="O16" s="2">
        <v>1996</v>
      </c>
      <c r="P16" s="90">
        <f>'1996'!B367</f>
        <v>5.5117999999999991</v>
      </c>
      <c r="Q16" s="91">
        <f>'1996'!C367</f>
        <v>2.7559</v>
      </c>
    </row>
    <row r="17" spans="1:17" ht="15.75" thickBot="1" x14ac:dyDescent="0.3">
      <c r="A17" s="17" t="s">
        <v>12</v>
      </c>
      <c r="B17" s="12" t="s">
        <v>82</v>
      </c>
      <c r="C17" s="12"/>
      <c r="D17" s="15"/>
      <c r="O17" s="2">
        <v>1997</v>
      </c>
      <c r="P17" s="90">
        <f>'1997'!B367</f>
        <v>2.3228300000000002</v>
      </c>
      <c r="Q17" s="91">
        <f>'1997'!C367</f>
        <v>0.51180999999999999</v>
      </c>
    </row>
    <row r="18" spans="1:17" ht="15.75" thickBot="1" x14ac:dyDescent="0.3">
      <c r="A18" s="18" t="s">
        <v>13</v>
      </c>
      <c r="B18" s="6" t="s">
        <v>121</v>
      </c>
      <c r="C18" s="6"/>
      <c r="D18" s="16"/>
      <c r="O18" s="2">
        <v>1998</v>
      </c>
      <c r="P18" s="90">
        <f>'1998'!B367</f>
        <v>11.023599999999997</v>
      </c>
      <c r="Q18" s="91">
        <f>'1998'!C367</f>
        <v>2.2047199999999996</v>
      </c>
    </row>
    <row r="19" spans="1:17" ht="15.75" thickBot="1" x14ac:dyDescent="0.3">
      <c r="O19" s="2">
        <v>1999</v>
      </c>
      <c r="P19" s="90">
        <f>'1999'!B367</f>
        <v>4.9212499999999979</v>
      </c>
      <c r="Q19" s="91">
        <f>'1999'!C367</f>
        <v>2.4015700000000004</v>
      </c>
    </row>
    <row r="20" spans="1:17" ht="15.75" thickBot="1" x14ac:dyDescent="0.3">
      <c r="A20" s="84" t="s">
        <v>14</v>
      </c>
      <c r="B20" s="30"/>
      <c r="C20" s="30"/>
      <c r="D20" s="31"/>
      <c r="O20" s="2">
        <v>2000</v>
      </c>
      <c r="P20" s="90">
        <f>'2000'!B367</f>
        <v>3.5826699999999998</v>
      </c>
      <c r="Q20" s="91">
        <f>'2000'!C367</f>
        <v>0.86614000000000013</v>
      </c>
    </row>
    <row r="21" spans="1:17" ht="15.75" thickBot="1" x14ac:dyDescent="0.3">
      <c r="A21" s="32" t="s">
        <v>53</v>
      </c>
      <c r="B21" s="33"/>
      <c r="C21" s="33"/>
      <c r="D21" s="34"/>
      <c r="O21" s="2">
        <v>2001</v>
      </c>
      <c r="P21" s="90">
        <f>'2001'!B367</f>
        <v>11.771629999999998</v>
      </c>
      <c r="Q21" s="91">
        <f>'2001'!C367</f>
        <v>1.02362</v>
      </c>
    </row>
    <row r="22" spans="1:17" ht="15.75" thickBot="1" x14ac:dyDescent="0.3">
      <c r="A22" s="35" t="s">
        <v>54</v>
      </c>
      <c r="B22" s="36"/>
      <c r="C22" s="36"/>
      <c r="D22" s="37"/>
      <c r="O22" s="2">
        <v>2002</v>
      </c>
      <c r="P22" s="90">
        <f>'2002'!B367</f>
        <v>2.7165299999999992</v>
      </c>
      <c r="Q22" s="91">
        <f>'2002'!C367</f>
        <v>1.29921</v>
      </c>
    </row>
    <row r="23" spans="1:17" ht="15.75" thickBot="1" x14ac:dyDescent="0.3">
      <c r="O23" s="2">
        <v>2003</v>
      </c>
      <c r="P23" s="90">
        <f>'2003'!B367</f>
        <v>5.9055</v>
      </c>
      <c r="Q23" s="91">
        <f>'2003'!C367</f>
        <v>0.74803000000000008</v>
      </c>
    </row>
    <row r="24" spans="1:17" ht="15.75" thickBot="1" x14ac:dyDescent="0.3">
      <c r="A24" s="38" t="s">
        <v>52</v>
      </c>
      <c r="B24" s="54"/>
      <c r="C24" s="54"/>
      <c r="D24" s="39"/>
      <c r="O24" s="2">
        <v>2004</v>
      </c>
      <c r="P24" s="90">
        <f>'2004'!B367</f>
        <v>5.9448699999999999</v>
      </c>
      <c r="Q24" s="91">
        <f>'2004'!C367</f>
        <v>0.90551000000000004</v>
      </c>
    </row>
    <row r="25" spans="1:17" ht="15.75" thickBot="1" x14ac:dyDescent="0.3">
      <c r="A25" s="40"/>
      <c r="B25" s="40" t="s">
        <v>49</v>
      </c>
      <c r="C25" s="55">
        <v>62</v>
      </c>
      <c r="D25" s="57"/>
      <c r="O25" s="2">
        <v>2005</v>
      </c>
      <c r="P25" s="90">
        <f>'2005'!B367</f>
        <v>11.417299999999994</v>
      </c>
      <c r="Q25" s="91">
        <f>'2005'!C367</f>
        <v>2.5196800000000001</v>
      </c>
    </row>
    <row r="26" spans="1:17" ht="15.75" thickBot="1" x14ac:dyDescent="0.3">
      <c r="A26" s="40"/>
      <c r="B26" s="40" t="s">
        <v>50</v>
      </c>
      <c r="C26" s="55">
        <v>8</v>
      </c>
      <c r="D26" s="57"/>
      <c r="O26" s="2">
        <v>2006</v>
      </c>
      <c r="P26" s="90">
        <f>'2006'!B367</f>
        <v>6.7322699999999989</v>
      </c>
      <c r="Q26" s="91">
        <f>'2006'!C367</f>
        <v>4.6062900000000004</v>
      </c>
    </row>
    <row r="27" spans="1:17" ht="15.75" thickBot="1" x14ac:dyDescent="0.3">
      <c r="A27" s="41"/>
      <c r="B27" s="41" t="s">
        <v>51</v>
      </c>
      <c r="C27" s="56">
        <v>3</v>
      </c>
      <c r="D27" s="58"/>
      <c r="O27" s="2">
        <v>2007</v>
      </c>
      <c r="P27" s="90">
        <f>'2007'!B367</f>
        <v>4.0551099999999991</v>
      </c>
      <c r="Q27" s="91">
        <f>'2007'!C367</f>
        <v>0.82677</v>
      </c>
    </row>
    <row r="28" spans="1:17" ht="15.75" thickBot="1" x14ac:dyDescent="0.3">
      <c r="O28" s="2">
        <v>2008</v>
      </c>
      <c r="P28" s="154"/>
      <c r="Q28" s="91">
        <f>'2008'!C367</f>
        <v>5.5117999999999991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2009</v>
      </c>
      <c r="P29" s="90">
        <f>'2009'!B367</f>
        <v>6.4960499999999977</v>
      </c>
      <c r="Q29" s="91">
        <f>'2009'!C367</f>
        <v>1.10236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2010</v>
      </c>
      <c r="P30" s="90">
        <f>'2010'!B367</f>
        <v>10.314939999999998</v>
      </c>
      <c r="Q30" s="91">
        <f>'2010'!C367</f>
        <v>3.0314899999999998</v>
      </c>
    </row>
    <row r="31" spans="1:17" ht="15.75" thickBot="1" x14ac:dyDescent="0.3">
      <c r="A31" s="44" t="s">
        <v>16</v>
      </c>
      <c r="B31" s="45">
        <f>FREQ!$B$46</f>
        <v>0.91</v>
      </c>
      <c r="C31" s="152">
        <f>FREQ!$C$46</f>
        <v>39701</v>
      </c>
      <c r="D31" s="46">
        <v>19</v>
      </c>
      <c r="O31" s="2">
        <v>2011</v>
      </c>
      <c r="P31" s="90">
        <f>'2011'!B367</f>
        <v>6.6535299999999999</v>
      </c>
      <c r="Q31" s="91">
        <f>'2011'!C367</f>
        <v>2.2440899999999999</v>
      </c>
    </row>
    <row r="32" spans="1:17" ht="15.75" thickBot="1" x14ac:dyDescent="0.3">
      <c r="A32" s="44" t="s">
        <v>17</v>
      </c>
      <c r="B32" s="45">
        <f>FREQ!$D$46</f>
        <v>1.81</v>
      </c>
      <c r="C32" s="152">
        <f>FREQ!$E$46</f>
        <v>44419</v>
      </c>
      <c r="D32" s="46">
        <v>56</v>
      </c>
      <c r="O32" s="2">
        <v>2012</v>
      </c>
      <c r="P32" s="90">
        <f>'2012'!B367</f>
        <v>6.9684899999999974</v>
      </c>
      <c r="Q32" s="91">
        <f>'2012'!C367</f>
        <v>3.6614099999999987</v>
      </c>
    </row>
    <row r="33" spans="1:17" ht="15.75" thickBot="1" x14ac:dyDescent="0.3">
      <c r="A33" s="44" t="s">
        <v>18</v>
      </c>
      <c r="B33" s="45">
        <f>FREQ!$F$46</f>
        <v>2.6</v>
      </c>
      <c r="C33" s="152">
        <f>FREQ!$G$46</f>
        <v>39639</v>
      </c>
      <c r="D33" s="46">
        <v>205</v>
      </c>
      <c r="O33" s="2">
        <v>2013</v>
      </c>
      <c r="P33" s="90">
        <f>'2013'!B367</f>
        <v>7.7558899999999991</v>
      </c>
      <c r="Q33" s="91">
        <f>'2013'!C367</f>
        <v>2.9921199999999999</v>
      </c>
    </row>
    <row r="34" spans="1:17" ht="15.75" customHeight="1" thickBot="1" x14ac:dyDescent="0.3">
      <c r="A34" s="44" t="s">
        <v>19</v>
      </c>
      <c r="B34" s="45">
        <f>FREQ!$H$46</f>
        <v>3.11</v>
      </c>
      <c r="C34" s="152">
        <f>FREQ!$I$46</f>
        <v>41890</v>
      </c>
      <c r="D34" s="46">
        <v>377</v>
      </c>
      <c r="O34" s="2">
        <v>2014</v>
      </c>
      <c r="P34" s="90">
        <f>'2014'!B367</f>
        <v>12.519659999999996</v>
      </c>
      <c r="Q34" s="91">
        <f>'2014'!C367</f>
        <v>7.4015599999999999</v>
      </c>
    </row>
    <row r="35" spans="1:17" ht="15.75" thickBot="1" x14ac:dyDescent="0.3">
      <c r="A35" s="44" t="s">
        <v>20</v>
      </c>
      <c r="B35" s="45">
        <f>FREQ!$J$46</f>
        <v>3.31</v>
      </c>
      <c r="C35" s="152">
        <f>FREQ!$K$46</f>
        <v>41890</v>
      </c>
      <c r="D35" s="46">
        <v>57</v>
      </c>
      <c r="O35" s="2">
        <v>2015</v>
      </c>
      <c r="P35" s="90">
        <f>'2015'!B367</f>
        <v>7.2834499999999984</v>
      </c>
      <c r="Q35" s="91">
        <f>'2015'!C367</f>
        <v>1.0629899999999999</v>
      </c>
    </row>
    <row r="36" spans="1:17" ht="15.75" thickBot="1" x14ac:dyDescent="0.3">
      <c r="A36" s="47" t="s">
        <v>21</v>
      </c>
      <c r="B36" s="48">
        <f>FREQ!$L$46</f>
        <v>3.94</v>
      </c>
      <c r="C36" s="153">
        <f>FREQ!$M$46</f>
        <v>44419</v>
      </c>
      <c r="D36" s="49">
        <v>41</v>
      </c>
      <c r="O36" s="2">
        <v>2016</v>
      </c>
      <c r="P36" s="90">
        <f>'2016'!B367</f>
        <v>5.3936900000000003</v>
      </c>
      <c r="Q36" s="91">
        <f>'2016'!C367</f>
        <v>2.1259799999999998</v>
      </c>
    </row>
    <row r="37" spans="1:17" ht="15.75" thickBot="1" x14ac:dyDescent="0.3">
      <c r="O37" s="2">
        <v>2017</v>
      </c>
      <c r="P37" s="90">
        <f>'2017'!B367</f>
        <v>10.393679999999998</v>
      </c>
      <c r="Q37" s="91">
        <f>'2017'!C367</f>
        <v>5.0787300000000002</v>
      </c>
    </row>
    <row r="38" spans="1:17" ht="16.5" thickBot="1" x14ac:dyDescent="0.3">
      <c r="A38" s="167" t="s">
        <v>70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8"/>
      <c r="O38" s="2">
        <v>2018</v>
      </c>
      <c r="P38" s="90">
        <f>'2018'!B367</f>
        <v>4.3306999999999993</v>
      </c>
      <c r="Q38" s="91">
        <f>'2018'!C367</f>
        <v>3.3464500000000004</v>
      </c>
    </row>
    <row r="39" spans="1:17" ht="15.75" thickBot="1" x14ac:dyDescent="0.3">
      <c r="O39" s="2">
        <v>2019</v>
      </c>
      <c r="P39" s="90">
        <f>'2019'!B367</f>
        <v>10.039349999999999</v>
      </c>
      <c r="Q39" s="91">
        <f>'2019'!C367</f>
        <v>2.7559</v>
      </c>
    </row>
    <row r="40" spans="1:17" ht="15.75" thickBot="1" x14ac:dyDescent="0.3">
      <c r="O40" s="2">
        <v>2020</v>
      </c>
      <c r="P40" s="90">
        <f>'2020'!B367</f>
        <v>8.4645499999999991</v>
      </c>
      <c r="Q40" s="91">
        <f>'2020'!C367</f>
        <v>0.51180999999999999</v>
      </c>
    </row>
    <row r="41" spans="1:17" ht="15.75" thickBot="1" x14ac:dyDescent="0.3">
      <c r="O41" s="2">
        <v>2021</v>
      </c>
      <c r="P41" s="90">
        <f>'2021'!B367</f>
        <v>11.338559999999999</v>
      </c>
      <c r="Q41" s="91">
        <f>'2021'!C367</f>
        <v>10.11809</v>
      </c>
    </row>
    <row r="42" spans="1:17" ht="15.75" thickBot="1" x14ac:dyDescent="0.3">
      <c r="O42" s="2">
        <v>2022</v>
      </c>
      <c r="P42" s="90">
        <f>'2022'!B367</f>
        <v>6.2598299999999982</v>
      </c>
      <c r="Q42" s="91">
        <f>'2022'!C367</f>
        <v>2.7558999999999996</v>
      </c>
    </row>
    <row r="43" spans="1:17" ht="15.75" thickBot="1" x14ac:dyDescent="0.3">
      <c r="O43" s="2">
        <v>2023</v>
      </c>
      <c r="P43" s="90">
        <f>'2023'!B367</f>
        <v>9.4488000000000003</v>
      </c>
      <c r="Q43" s="91">
        <f>'2023'!C367</f>
        <v>2.6771599999999998</v>
      </c>
    </row>
    <row r="44" spans="1:17" ht="15.75" thickBot="1" x14ac:dyDescent="0.3">
      <c r="O44" s="2">
        <v>2024</v>
      </c>
      <c r="P44" s="90">
        <f>'2024'!B367</f>
        <v>7.1653399999999996</v>
      </c>
      <c r="Q44" s="91">
        <f>'2024'!C367</f>
        <v>0.90551000000000004</v>
      </c>
    </row>
    <row r="45" spans="1:17" ht="15" customHeight="1" thickBot="1" x14ac:dyDescent="0.3">
      <c r="O45" s="2">
        <v>2025</v>
      </c>
      <c r="P45" s="90">
        <f>'2025'!B367</f>
        <v>4.2519599999999995</v>
      </c>
      <c r="Q45" s="91">
        <f>'2025'!C367</f>
        <v>2.8346400000000003</v>
      </c>
    </row>
    <row r="46" spans="1:17" ht="15.75" thickBot="1" x14ac:dyDescent="0.3">
      <c r="O46" s="2">
        <v>2026</v>
      </c>
      <c r="P46" s="90"/>
      <c r="Q46" s="91"/>
    </row>
    <row r="47" spans="1:17" x14ac:dyDescent="0.25">
      <c r="O47" s="164" t="s">
        <v>124</v>
      </c>
      <c r="P47" s="165"/>
      <c r="Q47" s="165"/>
    </row>
    <row r="48" spans="1:17" x14ac:dyDescent="0.25">
      <c r="O48" s="166"/>
      <c r="P48" s="166"/>
      <c r="Q48" s="166"/>
    </row>
  </sheetData>
  <sheetProtection algorithmName="SHA-512" hashValue="StuxUr1U+zmvRiPuSuxyHIVQ2n/WigNxR1thKRE2x3IxTyVcG+GGA9pjWSB8pVBgs2lXHo163XDQpaPXyF7y2w==" saltValue="Sj3h+Qx4xjzXMarvhUnGu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7:Q4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126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 t="str">
        <f ca="1">INDIRECT("'"&amp;$M$1&amp;"'!"&amp;"$B$94")</f>
        <v>_____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 t="str">
        <f ca="1">INDIRECT("'"&amp;$M$1&amp;"'!"&amp;"$B$95")</f>
        <v>_____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 t="str">
        <f ca="1">INDIRECT("'"&amp;$M$1&amp;"'!"&amp;"$B$96")</f>
        <v>_____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3.9370000000000002E-2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1.73228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 t="str">
        <f ca="1">INDIRECT("'"&amp;$M$1&amp;"'!"&amp;"$B$211")</f>
        <v>_____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0.15748000000000001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7.8740000000000004E-2</v>
      </c>
      <c r="L35" s="71">
        <f t="shared" ref="L35" ca="1" si="3">SUM(L4:L34)</f>
        <v>0.66929000000000016</v>
      </c>
      <c r="M35" s="71">
        <f t="shared" ref="M35" ca="1" si="4">SUM(M4:M34)</f>
        <v>2.0866100000000003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1.1811</v>
      </c>
      <c r="H36" s="73">
        <f t="shared" ca="1" si="5"/>
        <v>1.2598400000000001</v>
      </c>
      <c r="I36" s="73">
        <f t="shared" ca="1" si="5"/>
        <v>1.2598400000000001</v>
      </c>
      <c r="J36" s="73">
        <f t="shared" ca="1" si="5"/>
        <v>1.4173200000000001</v>
      </c>
      <c r="K36" s="73">
        <f t="shared" ca="1" si="5"/>
        <v>1.4960600000000002</v>
      </c>
      <c r="L36" s="73">
        <f t="shared" ca="1" si="5"/>
        <v>2.1653500000000001</v>
      </c>
      <c r="M36" s="73">
        <f t="shared" ca="1" si="5"/>
        <v>4.2519600000000004</v>
      </c>
    </row>
    <row r="37" spans="1:22" ht="14.45" customHeight="1" x14ac:dyDescent="0.25">
      <c r="A37" s="72" t="s">
        <v>41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0.74802999999999997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7.8740000000000004E-2</v>
      </c>
      <c r="L37" s="73">
        <f ca="1">MAX(L4:L34)</f>
        <v>0.27559</v>
      </c>
      <c r="M37" s="73">
        <f t="shared" ca="1" si="6"/>
        <v>1.73228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4</v>
      </c>
    </row>
    <row r="40" spans="1:22" ht="15.75" x14ac:dyDescent="0.25">
      <c r="A40" s="75" t="s">
        <v>44</v>
      </c>
      <c r="B40" s="76"/>
      <c r="C40" s="76"/>
      <c r="D40" s="77">
        <f ca="1">MAX(B4:M34)</f>
        <v>1.73228</v>
      </c>
    </row>
    <row r="41" spans="1:22" ht="15.75" x14ac:dyDescent="0.25">
      <c r="A41" s="75" t="s">
        <v>45</v>
      </c>
      <c r="B41" s="76"/>
      <c r="C41" s="76"/>
      <c r="D41" s="77">
        <f ca="1">MAX(B35:M35)</f>
        <v>2.0866100000000003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2.8346400000000003</v>
      </c>
    </row>
    <row r="43" spans="1:22" ht="15.75" x14ac:dyDescent="0.25">
      <c r="A43" s="75" t="s">
        <v>68</v>
      </c>
      <c r="B43" s="76"/>
      <c r="C43" s="76"/>
      <c r="D43" s="77">
        <f ca="1">M36</f>
        <v>4.2519600000000004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0.54623265464920268</v>
      </c>
    </row>
    <row r="45" spans="1:22" ht="15.75" x14ac:dyDescent="0.25">
      <c r="A45" s="75" t="s">
        <v>46</v>
      </c>
      <c r="B45" s="76"/>
      <c r="C45" s="76"/>
      <c r="D45" s="79">
        <f ca="1">SUM(B38:M38)</f>
        <v>21</v>
      </c>
    </row>
    <row r="47" spans="1:22" ht="15.75" x14ac:dyDescent="0.25">
      <c r="A47" s="167" t="s">
        <v>70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1984</formula>
    </cfRule>
    <cfRule type="cellIs" dxfId="7" priority="2" operator="equal">
      <formula>2008</formula>
    </cfRule>
    <cfRule type="cellIs" dxfId="6" priority="3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24" sqref="H2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46">
        <v>74700</v>
      </c>
      <c r="B2" s="147">
        <v>45772.75</v>
      </c>
      <c r="C2" s="146">
        <v>32</v>
      </c>
      <c r="D2" s="147">
        <v>45777.25</v>
      </c>
      <c r="E2" s="146">
        <v>32</v>
      </c>
      <c r="F2" s="148">
        <f>D2-B2</f>
        <v>4.5</v>
      </c>
      <c r="G2" s="149" t="s">
        <v>86</v>
      </c>
      <c r="H2" s="149" t="s">
        <v>87</v>
      </c>
      <c r="I2" s="146">
        <v>1</v>
      </c>
    </row>
    <row r="3" spans="1:9" x14ac:dyDescent="0.25">
      <c r="A3" s="146">
        <v>74700</v>
      </c>
      <c r="B3" s="147">
        <v>45658</v>
      </c>
      <c r="C3" s="146">
        <v>1</v>
      </c>
      <c r="D3" s="147">
        <v>45662.75</v>
      </c>
      <c r="E3" s="146">
        <v>1</v>
      </c>
      <c r="F3" s="148">
        <f>D3-B3</f>
        <v>4.75</v>
      </c>
      <c r="G3" s="149" t="s">
        <v>86</v>
      </c>
      <c r="H3" s="149" t="s">
        <v>87</v>
      </c>
      <c r="I3" s="146">
        <v>1</v>
      </c>
    </row>
    <row r="4" spans="1:9" x14ac:dyDescent="0.25">
      <c r="A4" s="146">
        <v>74700</v>
      </c>
      <c r="B4" s="147">
        <v>45668.5</v>
      </c>
      <c r="C4" s="146" t="s">
        <v>130</v>
      </c>
      <c r="D4" s="147">
        <v>45670.5</v>
      </c>
      <c r="E4" s="146" t="s">
        <v>130</v>
      </c>
      <c r="F4" s="148">
        <f>D4-B4</f>
        <v>2</v>
      </c>
      <c r="G4" s="149" t="s">
        <v>131</v>
      </c>
      <c r="H4" s="149" t="s">
        <v>87</v>
      </c>
      <c r="I4" s="146">
        <v>1</v>
      </c>
    </row>
    <row r="5" spans="1:9" x14ac:dyDescent="0.25">
      <c r="A5" s="146">
        <v>74700</v>
      </c>
      <c r="B5" s="147">
        <v>43867</v>
      </c>
      <c r="C5" s="146">
        <v>122</v>
      </c>
      <c r="D5" s="147">
        <v>43871.5</v>
      </c>
      <c r="E5" s="146">
        <v>122</v>
      </c>
      <c r="F5" s="148">
        <f>D5-B5</f>
        <v>4.5</v>
      </c>
      <c r="G5" s="149" t="s">
        <v>86</v>
      </c>
      <c r="H5" s="149" t="s">
        <v>87</v>
      </c>
      <c r="I5" s="146">
        <v>1</v>
      </c>
    </row>
    <row r="6" spans="1:9" x14ac:dyDescent="0.25">
      <c r="A6" s="21">
        <v>74700</v>
      </c>
      <c r="B6" s="22">
        <v>42959.25</v>
      </c>
      <c r="C6" s="21">
        <v>258</v>
      </c>
      <c r="D6" s="22">
        <v>42962.54583333333</v>
      </c>
      <c r="E6" s="21">
        <v>258</v>
      </c>
      <c r="F6" s="23">
        <f>D6-B6</f>
        <v>3.2958333333299379</v>
      </c>
      <c r="G6" s="24" t="s">
        <v>109</v>
      </c>
      <c r="H6" s="24" t="s">
        <v>87</v>
      </c>
      <c r="I6" s="21">
        <v>1</v>
      </c>
    </row>
    <row r="7" spans="1:9" x14ac:dyDescent="0.25">
      <c r="A7" s="101">
        <v>74700</v>
      </c>
      <c r="B7" s="102">
        <v>42695.75</v>
      </c>
      <c r="C7" s="101">
        <v>21</v>
      </c>
      <c r="D7" s="102">
        <v>42702.25</v>
      </c>
      <c r="E7" s="101">
        <v>27</v>
      </c>
      <c r="F7" s="103">
        <v>6.5</v>
      </c>
      <c r="G7" s="104" t="s">
        <v>84</v>
      </c>
      <c r="H7" s="104" t="s">
        <v>85</v>
      </c>
      <c r="I7" s="101">
        <v>3</v>
      </c>
    </row>
    <row r="8" spans="1:9" x14ac:dyDescent="0.25">
      <c r="A8" s="21">
        <v>74700</v>
      </c>
      <c r="B8" s="22">
        <v>42511.25</v>
      </c>
      <c r="C8" s="21">
        <v>83</v>
      </c>
      <c r="D8" s="22">
        <v>42514.25</v>
      </c>
      <c r="E8" s="21">
        <v>83</v>
      </c>
      <c r="F8" s="23">
        <v>3</v>
      </c>
      <c r="G8" s="24" t="s">
        <v>86</v>
      </c>
      <c r="H8" s="24" t="s">
        <v>87</v>
      </c>
      <c r="I8" s="21">
        <v>1</v>
      </c>
    </row>
    <row r="9" spans="1:9" x14ac:dyDescent="0.25">
      <c r="A9" s="21">
        <v>74700</v>
      </c>
      <c r="B9" s="22">
        <v>40157.127777777801</v>
      </c>
      <c r="C9" s="21">
        <v>9</v>
      </c>
      <c r="D9" s="22">
        <v>40161.628472222197</v>
      </c>
      <c r="E9" s="21">
        <v>9</v>
      </c>
      <c r="F9" s="23">
        <v>4.5</v>
      </c>
      <c r="G9" s="24" t="s">
        <v>86</v>
      </c>
      <c r="H9" s="24" t="s">
        <v>87</v>
      </c>
      <c r="I9" s="21">
        <v>1</v>
      </c>
    </row>
    <row r="10" spans="1:9" x14ac:dyDescent="0.25">
      <c r="A10" s="107">
        <v>74700</v>
      </c>
      <c r="B10" s="108">
        <v>39570</v>
      </c>
      <c r="C10" s="107"/>
      <c r="D10" s="108">
        <v>39622</v>
      </c>
      <c r="E10" s="107"/>
      <c r="F10" s="109"/>
      <c r="G10" s="110" t="s">
        <v>96</v>
      </c>
      <c r="H10" s="110" t="s">
        <v>97</v>
      </c>
      <c r="I10" s="107">
        <v>2</v>
      </c>
    </row>
    <row r="11" spans="1:9" x14ac:dyDescent="0.25">
      <c r="A11" s="101">
        <v>74700</v>
      </c>
      <c r="B11" s="102">
        <v>39473.136111111096</v>
      </c>
      <c r="C11" s="101">
        <v>94</v>
      </c>
      <c r="D11" s="102">
        <v>39478.46875</v>
      </c>
      <c r="E11" s="101">
        <v>94</v>
      </c>
      <c r="F11" s="103">
        <v>5.33</v>
      </c>
      <c r="G11" s="104" t="s">
        <v>88</v>
      </c>
      <c r="H11" s="104" t="s">
        <v>89</v>
      </c>
      <c r="I11" s="101">
        <v>3</v>
      </c>
    </row>
    <row r="12" spans="1:9" x14ac:dyDescent="0.25">
      <c r="A12" s="21">
        <v>74700</v>
      </c>
      <c r="B12" s="22">
        <v>39058.1875</v>
      </c>
      <c r="C12" s="21">
        <v>12</v>
      </c>
      <c r="D12" s="22">
        <v>39062.497222222199</v>
      </c>
      <c r="E12" s="21">
        <v>12</v>
      </c>
      <c r="F12" s="23">
        <v>4.3099999999999996</v>
      </c>
      <c r="G12" s="24" t="s">
        <v>90</v>
      </c>
      <c r="H12" s="24" t="s">
        <v>87</v>
      </c>
      <c r="I12" s="21">
        <v>1</v>
      </c>
    </row>
    <row r="13" spans="1:9" x14ac:dyDescent="0.25">
      <c r="A13" s="21">
        <v>74700</v>
      </c>
      <c r="B13" s="22">
        <v>36707.896527777797</v>
      </c>
      <c r="C13" s="21">
        <v>84</v>
      </c>
      <c r="D13" s="22">
        <v>36710.363888888904</v>
      </c>
      <c r="E13" s="21">
        <v>84</v>
      </c>
      <c r="F13" s="23">
        <v>2.4700000000000002</v>
      </c>
      <c r="G13" s="24" t="s">
        <v>91</v>
      </c>
      <c r="H13" s="24" t="s">
        <v>87</v>
      </c>
      <c r="I13" s="21">
        <v>1</v>
      </c>
    </row>
    <row r="14" spans="1:9" x14ac:dyDescent="0.25">
      <c r="A14" s="21">
        <v>74700</v>
      </c>
      <c r="B14" s="22">
        <v>36671.3972222222</v>
      </c>
      <c r="C14" s="21">
        <v>69</v>
      </c>
      <c r="D14" s="22">
        <v>36675.397916666698</v>
      </c>
      <c r="E14" s="21">
        <v>69</v>
      </c>
      <c r="F14" s="23">
        <v>4</v>
      </c>
      <c r="G14" s="24" t="s">
        <v>90</v>
      </c>
      <c r="H14" s="24" t="s">
        <v>87</v>
      </c>
      <c r="I14" s="21">
        <v>1</v>
      </c>
    </row>
    <row r="15" spans="1:9" x14ac:dyDescent="0.25">
      <c r="A15" s="21">
        <v>74700</v>
      </c>
      <c r="B15" s="22">
        <v>36464.840277777803</v>
      </c>
      <c r="C15" s="21">
        <v>0</v>
      </c>
      <c r="D15" s="22">
        <v>36467.408333333296</v>
      </c>
      <c r="E15" s="21">
        <v>0</v>
      </c>
      <c r="F15" s="23">
        <v>2.57</v>
      </c>
      <c r="G15" s="24" t="s">
        <v>92</v>
      </c>
      <c r="H15" s="24" t="s">
        <v>87</v>
      </c>
      <c r="I15" s="21">
        <v>1</v>
      </c>
    </row>
    <row r="16" spans="1:9" x14ac:dyDescent="0.25">
      <c r="A16" s="21">
        <v>74700</v>
      </c>
      <c r="B16" s="22">
        <v>36436.495138888902</v>
      </c>
      <c r="C16" s="21">
        <v>0</v>
      </c>
      <c r="D16" s="22">
        <v>36439.339583333298</v>
      </c>
      <c r="E16" s="21">
        <v>0</v>
      </c>
      <c r="F16" s="23">
        <v>2.84</v>
      </c>
      <c r="G16" s="24" t="s">
        <v>90</v>
      </c>
      <c r="H16" s="24" t="s">
        <v>87</v>
      </c>
      <c r="I16" s="21">
        <v>1</v>
      </c>
    </row>
    <row r="17" spans="1:9" x14ac:dyDescent="0.25">
      <c r="A17" s="21">
        <v>74700</v>
      </c>
      <c r="B17" s="22">
        <v>36428.496527777803</v>
      </c>
      <c r="C17" s="21">
        <v>125</v>
      </c>
      <c r="D17" s="22">
        <v>36430.496527777803</v>
      </c>
      <c r="E17" s="21">
        <v>125</v>
      </c>
      <c r="F17" s="23">
        <v>2</v>
      </c>
      <c r="G17" s="24" t="s">
        <v>93</v>
      </c>
      <c r="H17" s="24" t="s">
        <v>87</v>
      </c>
      <c r="I17" s="21">
        <v>1</v>
      </c>
    </row>
    <row r="18" spans="1:9" x14ac:dyDescent="0.25">
      <c r="A18" s="21">
        <v>74700</v>
      </c>
      <c r="B18" s="22">
        <v>36364.492361111101</v>
      </c>
      <c r="C18" s="21">
        <v>78</v>
      </c>
      <c r="D18" s="22">
        <v>36367.498611111099</v>
      </c>
      <c r="E18" s="21">
        <v>78</v>
      </c>
      <c r="F18" s="23">
        <v>3.01</v>
      </c>
      <c r="G18" s="24" t="s">
        <v>91</v>
      </c>
      <c r="H18" s="24" t="s">
        <v>87</v>
      </c>
      <c r="I18" s="21">
        <v>1</v>
      </c>
    </row>
    <row r="19" spans="1:9" x14ac:dyDescent="0.25">
      <c r="A19" s="21">
        <v>74700</v>
      </c>
      <c r="B19" s="22">
        <v>35327.518750000003</v>
      </c>
      <c r="C19" s="21">
        <v>140</v>
      </c>
      <c r="D19" s="22">
        <v>35333.361805555556</v>
      </c>
      <c r="E19" s="21">
        <v>140</v>
      </c>
      <c r="F19" s="105">
        <f>D19-B19</f>
        <v>5.8430555555532919</v>
      </c>
      <c r="G19" s="24" t="s">
        <v>94</v>
      </c>
      <c r="H19" s="24" t="s">
        <v>87</v>
      </c>
      <c r="I19" s="21">
        <v>1</v>
      </c>
    </row>
    <row r="20" spans="1:9" x14ac:dyDescent="0.25">
      <c r="A20" s="21"/>
      <c r="B20" s="22"/>
      <c r="C20" s="21"/>
      <c r="D20" s="22"/>
      <c r="E20" s="21"/>
      <c r="F20" s="106">
        <f>SUM($F2:$F19)</f>
        <v>65.418888888883231</v>
      </c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155" t="s">
        <v>127</v>
      </c>
      <c r="D22" s="102"/>
      <c r="E22" s="156">
        <f>Meta_Stats!B7*365.25</f>
        <v>15177</v>
      </c>
      <c r="F22" s="103">
        <f>100-(F20/E22)*100</f>
        <v>99.568960342038068</v>
      </c>
      <c r="G22" s="104" t="s">
        <v>128</v>
      </c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50"/>
  <sheetViews>
    <sheetView zoomScale="75" zoomScaleNormal="75" workbookViewId="0">
      <pane ySplit="2" topLeftCell="A3" activePane="bottomLeft" state="frozen"/>
      <selection pane="bottomLeft" activeCell="P34" sqref="P34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3" ht="26.25" x14ac:dyDescent="0.4">
      <c r="A1" s="111"/>
      <c r="B1" s="112"/>
      <c r="C1" s="113"/>
      <c r="D1" s="114" t="s">
        <v>98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3" ht="15.75" thickBot="1" x14ac:dyDescent="0.3">
      <c r="A2" s="116" t="s">
        <v>99</v>
      </c>
      <c r="B2" s="117" t="s">
        <v>100</v>
      </c>
      <c r="C2" s="118" t="s">
        <v>101</v>
      </c>
      <c r="D2" s="117" t="s">
        <v>102</v>
      </c>
      <c r="E2" s="118" t="s">
        <v>101</v>
      </c>
      <c r="F2" s="117" t="s">
        <v>103</v>
      </c>
      <c r="G2" s="118" t="s">
        <v>101</v>
      </c>
      <c r="H2" s="117" t="s">
        <v>104</v>
      </c>
      <c r="I2" s="118" t="s">
        <v>101</v>
      </c>
      <c r="J2" s="117" t="s">
        <v>105</v>
      </c>
      <c r="K2" s="118" t="s">
        <v>101</v>
      </c>
      <c r="L2" s="117" t="s">
        <v>106</v>
      </c>
      <c r="M2" s="118" t="s">
        <v>101</v>
      </c>
    </row>
    <row r="3" spans="1:13" x14ac:dyDescent="0.25">
      <c r="A3" s="116">
        <v>1984</v>
      </c>
      <c r="B3" s="119"/>
      <c r="C3" s="157"/>
      <c r="D3" s="119"/>
      <c r="E3" s="157"/>
      <c r="F3" s="119">
        <v>1.34</v>
      </c>
      <c r="G3" s="157">
        <v>30893</v>
      </c>
      <c r="H3" s="119">
        <v>1.34</v>
      </c>
      <c r="I3" s="157">
        <v>30893</v>
      </c>
      <c r="J3" s="119">
        <v>1.34</v>
      </c>
      <c r="K3" s="157">
        <v>30893</v>
      </c>
      <c r="L3" s="119">
        <v>1.42</v>
      </c>
      <c r="M3" s="157">
        <v>30893</v>
      </c>
    </row>
    <row r="4" spans="1:13" x14ac:dyDescent="0.25">
      <c r="A4" s="116">
        <v>1985</v>
      </c>
      <c r="B4" s="120"/>
      <c r="C4" s="157"/>
      <c r="D4" s="120"/>
      <c r="E4" s="157"/>
      <c r="F4" s="120">
        <v>0.91</v>
      </c>
      <c r="G4" s="157">
        <v>31075</v>
      </c>
      <c r="H4" s="120">
        <v>0.91</v>
      </c>
      <c r="I4" s="157">
        <v>31075</v>
      </c>
      <c r="J4" s="120">
        <v>0.98</v>
      </c>
      <c r="K4" s="157">
        <v>31308</v>
      </c>
      <c r="L4" s="120">
        <v>0.98</v>
      </c>
      <c r="M4" s="157">
        <v>31308</v>
      </c>
    </row>
    <row r="5" spans="1:13" x14ac:dyDescent="0.25">
      <c r="A5" s="116">
        <v>1986</v>
      </c>
      <c r="B5" s="120"/>
      <c r="C5" s="157"/>
      <c r="D5" s="120"/>
      <c r="E5" s="157"/>
      <c r="F5" s="120">
        <v>0.83</v>
      </c>
      <c r="G5" s="157">
        <v>31614</v>
      </c>
      <c r="H5" s="120">
        <v>0.83</v>
      </c>
      <c r="I5" s="157">
        <v>31614</v>
      </c>
      <c r="J5" s="120">
        <v>0.83</v>
      </c>
      <c r="K5" s="157">
        <v>31614</v>
      </c>
      <c r="L5" s="120">
        <v>0.83</v>
      </c>
      <c r="M5" s="157">
        <v>31614</v>
      </c>
    </row>
    <row r="6" spans="1:13" x14ac:dyDescent="0.25">
      <c r="A6" s="116">
        <v>1987</v>
      </c>
      <c r="B6" s="120"/>
      <c r="C6" s="157"/>
      <c r="D6" s="120"/>
      <c r="E6" s="157"/>
      <c r="F6" s="120">
        <v>0.63</v>
      </c>
      <c r="G6" s="157">
        <v>31833</v>
      </c>
      <c r="H6" s="120">
        <v>0.67</v>
      </c>
      <c r="I6" s="157">
        <v>31833</v>
      </c>
      <c r="J6" s="120">
        <v>1.34</v>
      </c>
      <c r="K6" s="157">
        <v>31833</v>
      </c>
      <c r="L6" s="120">
        <v>1.61</v>
      </c>
      <c r="M6" s="157">
        <v>31834</v>
      </c>
    </row>
    <row r="7" spans="1:13" x14ac:dyDescent="0.25">
      <c r="A7" s="116">
        <v>1988</v>
      </c>
      <c r="B7" s="120">
        <v>0.71</v>
      </c>
      <c r="C7" s="157">
        <v>32344</v>
      </c>
      <c r="D7" s="120">
        <v>1.1000000000000001</v>
      </c>
      <c r="E7" s="157">
        <v>32344</v>
      </c>
      <c r="F7" s="120">
        <v>1.1000000000000001</v>
      </c>
      <c r="G7" s="157">
        <v>32344</v>
      </c>
      <c r="H7" s="120">
        <v>1.1000000000000001</v>
      </c>
      <c r="I7" s="157">
        <v>32344</v>
      </c>
      <c r="J7" s="120">
        <v>1.1399999999999999</v>
      </c>
      <c r="K7" s="157">
        <v>32345</v>
      </c>
      <c r="L7" s="120">
        <v>1.1399999999999999</v>
      </c>
      <c r="M7" s="157">
        <v>32347</v>
      </c>
    </row>
    <row r="8" spans="1:13" x14ac:dyDescent="0.25">
      <c r="A8" s="116">
        <v>1989</v>
      </c>
      <c r="B8" s="120">
        <v>0.39</v>
      </c>
      <c r="C8" s="157">
        <v>32574</v>
      </c>
      <c r="D8" s="120">
        <v>0.71</v>
      </c>
      <c r="E8" s="157">
        <v>32574</v>
      </c>
      <c r="F8" s="120">
        <v>0.83</v>
      </c>
      <c r="G8" s="157">
        <v>32512</v>
      </c>
      <c r="H8" s="120">
        <v>1.26</v>
      </c>
      <c r="I8" s="157">
        <v>32431</v>
      </c>
      <c r="J8" s="120">
        <v>1.54</v>
      </c>
      <c r="K8" s="157">
        <v>32431</v>
      </c>
      <c r="L8" s="120">
        <v>1.54</v>
      </c>
      <c r="M8" s="157">
        <v>32433</v>
      </c>
    </row>
    <row r="9" spans="1:13" x14ac:dyDescent="0.25">
      <c r="A9" s="116">
        <v>1990</v>
      </c>
      <c r="B9" s="120">
        <v>0.55000000000000004</v>
      </c>
      <c r="C9" s="157">
        <v>33130</v>
      </c>
      <c r="D9" s="120">
        <v>1.02</v>
      </c>
      <c r="E9" s="157">
        <v>33130</v>
      </c>
      <c r="F9" s="120">
        <v>1.81</v>
      </c>
      <c r="G9" s="157">
        <v>33131</v>
      </c>
      <c r="H9" s="120">
        <v>1.81</v>
      </c>
      <c r="I9" s="157">
        <v>33131</v>
      </c>
      <c r="J9" s="120">
        <v>1.85</v>
      </c>
      <c r="K9" s="157">
        <v>33131</v>
      </c>
      <c r="L9" s="120">
        <v>1.93</v>
      </c>
      <c r="M9" s="157">
        <v>33133</v>
      </c>
    </row>
    <row r="10" spans="1:13" x14ac:dyDescent="0.25">
      <c r="A10" s="116">
        <v>1991</v>
      </c>
      <c r="B10" s="120">
        <v>0.39</v>
      </c>
      <c r="C10" s="157">
        <v>33486</v>
      </c>
      <c r="D10" s="120">
        <v>0.39</v>
      </c>
      <c r="E10" s="157">
        <v>33486</v>
      </c>
      <c r="F10" s="120">
        <v>0.75</v>
      </c>
      <c r="G10" s="157">
        <v>33486</v>
      </c>
      <c r="H10" s="120">
        <v>0.91</v>
      </c>
      <c r="I10" s="157">
        <v>33242</v>
      </c>
      <c r="J10" s="120">
        <v>1.3</v>
      </c>
      <c r="K10" s="157">
        <v>33242</v>
      </c>
      <c r="L10" s="120">
        <v>1.3</v>
      </c>
      <c r="M10" s="157">
        <v>33244</v>
      </c>
    </row>
    <row r="11" spans="1:13" x14ac:dyDescent="0.25">
      <c r="A11" s="116">
        <v>1992</v>
      </c>
      <c r="B11" s="120">
        <v>0.75</v>
      </c>
      <c r="C11" s="157">
        <v>33838</v>
      </c>
      <c r="D11" s="120">
        <v>0.94</v>
      </c>
      <c r="E11" s="157">
        <v>33838</v>
      </c>
      <c r="F11" s="120">
        <v>1.26</v>
      </c>
      <c r="G11" s="157">
        <v>33838</v>
      </c>
      <c r="H11" s="120">
        <v>1.26</v>
      </c>
      <c r="I11" s="157">
        <v>33838</v>
      </c>
      <c r="J11" s="120">
        <v>2.0099999999999998</v>
      </c>
      <c r="K11" s="157">
        <v>33839</v>
      </c>
      <c r="L11" s="120">
        <v>2.3199999999999998</v>
      </c>
      <c r="M11" s="157">
        <v>33840</v>
      </c>
    </row>
    <row r="12" spans="1:13" x14ac:dyDescent="0.25">
      <c r="A12" s="116">
        <v>1993</v>
      </c>
      <c r="B12" s="120">
        <v>0.35</v>
      </c>
      <c r="C12" s="157">
        <v>33977</v>
      </c>
      <c r="D12" s="120">
        <v>0.71</v>
      </c>
      <c r="E12" s="157">
        <v>33977</v>
      </c>
      <c r="F12" s="120">
        <v>0.87</v>
      </c>
      <c r="G12" s="157">
        <v>33977</v>
      </c>
      <c r="H12" s="120">
        <v>1.22</v>
      </c>
      <c r="I12" s="157">
        <v>33977</v>
      </c>
      <c r="J12" s="120">
        <v>1.81</v>
      </c>
      <c r="K12" s="157">
        <v>33977</v>
      </c>
      <c r="L12" s="120">
        <v>2.44</v>
      </c>
      <c r="M12" s="157">
        <v>33977</v>
      </c>
    </row>
    <row r="13" spans="1:13" x14ac:dyDescent="0.25">
      <c r="A13" s="116">
        <v>1994</v>
      </c>
      <c r="B13" s="120">
        <v>0.43</v>
      </c>
      <c r="C13" s="157">
        <v>34579</v>
      </c>
      <c r="D13" s="120">
        <v>0.55000000000000004</v>
      </c>
      <c r="E13" s="157">
        <v>34579</v>
      </c>
      <c r="F13" s="120">
        <v>0.79</v>
      </c>
      <c r="G13" s="157" t="s">
        <v>108</v>
      </c>
      <c r="H13" s="120">
        <v>1.38</v>
      </c>
      <c r="I13" s="157">
        <v>34287</v>
      </c>
      <c r="J13" s="120">
        <v>3.27</v>
      </c>
      <c r="K13" s="157">
        <v>34288</v>
      </c>
      <c r="L13" s="120">
        <v>3.9</v>
      </c>
      <c r="M13" s="157">
        <v>34288</v>
      </c>
    </row>
    <row r="14" spans="1:13" x14ac:dyDescent="0.25">
      <c r="A14" s="116">
        <v>1995</v>
      </c>
      <c r="B14" s="120">
        <v>0.51</v>
      </c>
      <c r="C14" s="157">
        <v>34970</v>
      </c>
      <c r="D14" s="120">
        <v>0.55000000000000004</v>
      </c>
      <c r="E14" s="157">
        <v>34970</v>
      </c>
      <c r="F14" s="120">
        <v>0.67</v>
      </c>
      <c r="G14" s="157">
        <v>34970</v>
      </c>
      <c r="H14" s="120">
        <v>0.87</v>
      </c>
      <c r="I14" s="157">
        <v>34704</v>
      </c>
      <c r="J14" s="120">
        <v>1.42</v>
      </c>
      <c r="K14" s="157">
        <v>34704</v>
      </c>
      <c r="L14" s="120">
        <v>1.46</v>
      </c>
      <c r="M14" s="157">
        <v>34705</v>
      </c>
    </row>
    <row r="15" spans="1:13" x14ac:dyDescent="0.25">
      <c r="A15" s="116">
        <v>1996</v>
      </c>
      <c r="B15" s="120">
        <v>0.51</v>
      </c>
      <c r="C15" s="157">
        <v>35310</v>
      </c>
      <c r="D15" s="120">
        <v>0.75</v>
      </c>
      <c r="E15" s="157">
        <v>35310</v>
      </c>
      <c r="F15" s="120">
        <v>1.46</v>
      </c>
      <c r="G15" s="157">
        <v>35310</v>
      </c>
      <c r="H15" s="120">
        <v>1.54</v>
      </c>
      <c r="I15" s="157">
        <v>35310</v>
      </c>
      <c r="J15" s="120">
        <v>1.54</v>
      </c>
      <c r="K15" s="157">
        <v>35310</v>
      </c>
      <c r="L15" s="120">
        <v>1.54</v>
      </c>
      <c r="M15" s="157">
        <v>35312</v>
      </c>
    </row>
    <row r="16" spans="1:13" x14ac:dyDescent="0.25">
      <c r="A16" s="116">
        <v>1997</v>
      </c>
      <c r="B16" s="120">
        <v>0.12</v>
      </c>
      <c r="C16" s="157">
        <v>35443</v>
      </c>
      <c r="D16" s="120">
        <v>0.24</v>
      </c>
      <c r="E16" s="157">
        <v>35488</v>
      </c>
      <c r="F16" s="120">
        <v>0.35</v>
      </c>
      <c r="G16" s="157">
        <v>35488</v>
      </c>
      <c r="H16" s="120">
        <v>0.55000000000000004</v>
      </c>
      <c r="I16" s="157">
        <v>35488</v>
      </c>
      <c r="J16" s="120">
        <v>0.79</v>
      </c>
      <c r="K16" s="157">
        <v>35489</v>
      </c>
      <c r="L16" s="120">
        <v>0.79</v>
      </c>
      <c r="M16" s="157">
        <v>35491</v>
      </c>
    </row>
    <row r="17" spans="1:13" x14ac:dyDescent="0.25">
      <c r="A17" s="116">
        <v>1998</v>
      </c>
      <c r="B17" s="120">
        <v>0.59</v>
      </c>
      <c r="C17" s="157">
        <v>36007</v>
      </c>
      <c r="D17" s="120">
        <v>1.38</v>
      </c>
      <c r="E17" s="157">
        <v>36007</v>
      </c>
      <c r="F17" s="120">
        <v>1.5</v>
      </c>
      <c r="G17" s="157">
        <v>36008</v>
      </c>
      <c r="H17" s="120">
        <v>1.57</v>
      </c>
      <c r="I17" s="157">
        <v>36008</v>
      </c>
      <c r="J17" s="120">
        <v>1.57</v>
      </c>
      <c r="K17" s="157">
        <v>36008</v>
      </c>
      <c r="L17" s="120">
        <v>1.57</v>
      </c>
      <c r="M17" s="157">
        <v>36010</v>
      </c>
    </row>
    <row r="18" spans="1:13" x14ac:dyDescent="0.25">
      <c r="A18" s="116">
        <v>1999</v>
      </c>
      <c r="B18" s="120">
        <v>0.28000000000000003</v>
      </c>
      <c r="C18" s="157">
        <v>36417</v>
      </c>
      <c r="D18" s="120">
        <v>0.35</v>
      </c>
      <c r="E18" s="157">
        <v>36355</v>
      </c>
      <c r="F18" s="120">
        <v>0.47</v>
      </c>
      <c r="G18" s="157">
        <v>36417</v>
      </c>
      <c r="H18" s="120">
        <v>0.63</v>
      </c>
      <c r="I18" s="157">
        <v>36252</v>
      </c>
      <c r="J18" s="120">
        <v>0.94</v>
      </c>
      <c r="K18" s="157">
        <v>36252</v>
      </c>
      <c r="L18" s="120">
        <v>1.02</v>
      </c>
      <c r="M18" s="157">
        <v>36254</v>
      </c>
    </row>
    <row r="19" spans="1:13" x14ac:dyDescent="0.25">
      <c r="A19" s="116">
        <v>2000</v>
      </c>
      <c r="B19" s="120">
        <v>0.2</v>
      </c>
      <c r="C19" s="157">
        <v>36697</v>
      </c>
      <c r="D19" s="120">
        <v>0.35</v>
      </c>
      <c r="E19" s="157">
        <v>36591</v>
      </c>
      <c r="F19" s="120">
        <v>0.63</v>
      </c>
      <c r="G19" s="157">
        <v>36591</v>
      </c>
      <c r="H19" s="120">
        <v>0.94</v>
      </c>
      <c r="I19" s="157">
        <v>36591</v>
      </c>
      <c r="J19" s="120">
        <v>1.89</v>
      </c>
      <c r="K19" s="157">
        <v>36591</v>
      </c>
      <c r="L19" s="120">
        <v>2.6</v>
      </c>
      <c r="M19" s="157">
        <v>36592</v>
      </c>
    </row>
    <row r="20" spans="1:13" x14ac:dyDescent="0.25">
      <c r="A20" s="116">
        <v>2001</v>
      </c>
      <c r="B20" s="120">
        <v>0.47</v>
      </c>
      <c r="C20" s="157">
        <v>36809</v>
      </c>
      <c r="D20" s="120">
        <v>0.98</v>
      </c>
      <c r="E20" s="157">
        <v>36809</v>
      </c>
      <c r="F20" s="120">
        <v>0.98</v>
      </c>
      <c r="G20" s="157">
        <v>36809</v>
      </c>
      <c r="H20" s="120">
        <v>1.1399999999999999</v>
      </c>
      <c r="I20" s="157">
        <v>36809</v>
      </c>
      <c r="J20" s="120">
        <v>1.3</v>
      </c>
      <c r="K20" s="157">
        <v>36810</v>
      </c>
      <c r="L20" s="120">
        <v>1.3</v>
      </c>
      <c r="M20" s="157">
        <v>36811</v>
      </c>
    </row>
    <row r="21" spans="1:13" x14ac:dyDescent="0.25">
      <c r="A21" s="116">
        <v>2002</v>
      </c>
      <c r="B21" s="120">
        <v>0.39</v>
      </c>
      <c r="C21" s="157">
        <v>37460</v>
      </c>
      <c r="D21" s="120">
        <v>0.51</v>
      </c>
      <c r="E21" s="157">
        <v>37460</v>
      </c>
      <c r="F21" s="120">
        <v>0.55000000000000004</v>
      </c>
      <c r="G21" s="157">
        <v>44035</v>
      </c>
      <c r="H21" s="120">
        <v>0.75</v>
      </c>
      <c r="I21" s="157">
        <v>37229</v>
      </c>
      <c r="J21" s="120">
        <v>0.83</v>
      </c>
      <c r="K21" s="157">
        <v>37230</v>
      </c>
      <c r="L21" s="120">
        <v>0.83</v>
      </c>
      <c r="M21" s="157">
        <v>37232</v>
      </c>
    </row>
    <row r="22" spans="1:13" x14ac:dyDescent="0.25">
      <c r="A22" s="116">
        <v>2003</v>
      </c>
      <c r="B22" s="120">
        <v>0.51</v>
      </c>
      <c r="C22" s="157">
        <v>37696</v>
      </c>
      <c r="D22" s="120">
        <v>0.55000000000000004</v>
      </c>
      <c r="E22" s="157">
        <v>37696</v>
      </c>
      <c r="F22" s="120">
        <v>0.79</v>
      </c>
      <c r="G22" s="157">
        <v>38792</v>
      </c>
      <c r="H22" s="120">
        <v>0.98</v>
      </c>
      <c r="I22" s="157">
        <v>37696</v>
      </c>
      <c r="J22" s="120">
        <v>1.06</v>
      </c>
      <c r="K22" s="157">
        <v>37697</v>
      </c>
      <c r="L22" s="120">
        <v>1.18</v>
      </c>
      <c r="M22" s="157">
        <v>37699</v>
      </c>
    </row>
    <row r="23" spans="1:13" x14ac:dyDescent="0.25">
      <c r="A23" s="116">
        <v>2004</v>
      </c>
      <c r="B23" s="120">
        <v>0.47</v>
      </c>
      <c r="C23" s="157">
        <v>38050</v>
      </c>
      <c r="D23" s="120">
        <v>0.55000000000000004</v>
      </c>
      <c r="E23" s="157">
        <v>38079</v>
      </c>
      <c r="F23" s="120">
        <v>0.79</v>
      </c>
      <c r="G23" s="157">
        <v>38416</v>
      </c>
      <c r="H23" s="120">
        <v>1.06</v>
      </c>
      <c r="I23" s="157">
        <v>38051</v>
      </c>
      <c r="J23" s="120">
        <v>1.57</v>
      </c>
      <c r="K23" s="157">
        <v>38051</v>
      </c>
      <c r="L23" s="120">
        <v>1.57</v>
      </c>
      <c r="M23" s="157">
        <v>38053</v>
      </c>
    </row>
    <row r="24" spans="1:13" x14ac:dyDescent="0.25">
      <c r="A24" s="116">
        <v>2005</v>
      </c>
      <c r="B24" s="120">
        <v>0.35</v>
      </c>
      <c r="C24" s="157">
        <v>38604</v>
      </c>
      <c r="D24" s="120">
        <v>0.35</v>
      </c>
      <c r="E24" s="157">
        <v>38566</v>
      </c>
      <c r="F24" s="120">
        <v>0.63</v>
      </c>
      <c r="G24" s="157">
        <v>38566</v>
      </c>
      <c r="H24" s="120">
        <v>0.79</v>
      </c>
      <c r="I24" s="157">
        <v>38402</v>
      </c>
      <c r="J24" s="120">
        <v>1.46</v>
      </c>
      <c r="K24" s="157">
        <v>38356</v>
      </c>
      <c r="L24" s="120">
        <v>1.81</v>
      </c>
      <c r="M24" s="157">
        <v>38358</v>
      </c>
    </row>
    <row r="25" spans="1:13" x14ac:dyDescent="0.25">
      <c r="A25" s="116">
        <v>2006</v>
      </c>
      <c r="B25" s="120">
        <v>0.79</v>
      </c>
      <c r="C25" s="157">
        <v>38923</v>
      </c>
      <c r="D25" s="120">
        <v>1.02</v>
      </c>
      <c r="E25" s="157">
        <v>38923</v>
      </c>
      <c r="F25" s="120">
        <v>1.38</v>
      </c>
      <c r="G25" s="157">
        <v>38924</v>
      </c>
      <c r="H25" s="120">
        <v>1.42</v>
      </c>
      <c r="I25" s="157">
        <v>38924</v>
      </c>
      <c r="J25" s="120">
        <v>1.89</v>
      </c>
      <c r="K25" s="157">
        <v>38788</v>
      </c>
      <c r="L25" s="120">
        <v>1.89</v>
      </c>
      <c r="M25" s="157">
        <v>38790</v>
      </c>
    </row>
    <row r="26" spans="1:13" x14ac:dyDescent="0.25">
      <c r="A26" s="116">
        <v>2007</v>
      </c>
      <c r="B26" s="120">
        <v>0.31</v>
      </c>
      <c r="C26" s="157">
        <v>39288</v>
      </c>
      <c r="D26" s="120">
        <v>0.47</v>
      </c>
      <c r="E26" s="157">
        <v>39288</v>
      </c>
      <c r="F26" s="120">
        <v>0.47</v>
      </c>
      <c r="G26" s="157">
        <v>39288</v>
      </c>
      <c r="H26" s="120">
        <v>0.51</v>
      </c>
      <c r="I26" s="157">
        <v>39185</v>
      </c>
      <c r="J26" s="120">
        <v>0.71</v>
      </c>
      <c r="K26" s="157">
        <v>39164</v>
      </c>
      <c r="L26" s="120">
        <v>0.71</v>
      </c>
      <c r="M26" s="157">
        <v>39166</v>
      </c>
    </row>
    <row r="27" spans="1:13" x14ac:dyDescent="0.25">
      <c r="A27" s="116">
        <v>2008</v>
      </c>
      <c r="B27" s="120">
        <v>0.91</v>
      </c>
      <c r="C27" s="157">
        <v>39701</v>
      </c>
      <c r="D27" s="120">
        <v>1.77</v>
      </c>
      <c r="E27" s="157">
        <v>39639</v>
      </c>
      <c r="F27" s="120">
        <v>2.6</v>
      </c>
      <c r="G27" s="157">
        <v>39639</v>
      </c>
      <c r="H27" s="120">
        <v>2.76</v>
      </c>
      <c r="I27" s="157">
        <v>39640</v>
      </c>
      <c r="J27" s="120">
        <v>2.83</v>
      </c>
      <c r="K27" s="157">
        <v>39640</v>
      </c>
      <c r="L27" s="120">
        <v>2.87</v>
      </c>
      <c r="M27" s="157">
        <v>39642</v>
      </c>
    </row>
    <row r="28" spans="1:13" x14ac:dyDescent="0.25">
      <c r="A28" s="116">
        <v>2009</v>
      </c>
      <c r="B28" s="120">
        <v>0.24</v>
      </c>
      <c r="C28" s="157">
        <v>40017</v>
      </c>
      <c r="D28" s="120">
        <v>0.51</v>
      </c>
      <c r="E28" s="157">
        <v>39796</v>
      </c>
      <c r="F28" s="120">
        <v>0.75</v>
      </c>
      <c r="G28" s="157">
        <v>39796</v>
      </c>
      <c r="H28" s="120">
        <v>0.75</v>
      </c>
      <c r="I28" s="157">
        <v>39796</v>
      </c>
      <c r="J28" s="120">
        <v>0.79</v>
      </c>
      <c r="K28" s="157">
        <v>39796</v>
      </c>
      <c r="L28" s="120">
        <v>1.3</v>
      </c>
      <c r="M28" s="157">
        <v>39798</v>
      </c>
    </row>
    <row r="29" spans="1:13" x14ac:dyDescent="0.25">
      <c r="A29" s="116">
        <v>2010</v>
      </c>
      <c r="B29" s="120">
        <v>0.59</v>
      </c>
      <c r="C29" s="157">
        <v>40407</v>
      </c>
      <c r="D29" s="120">
        <v>0.91</v>
      </c>
      <c r="E29" s="157">
        <v>40407</v>
      </c>
      <c r="F29" s="120">
        <v>1.1399999999999999</v>
      </c>
      <c r="G29" s="157">
        <v>40407</v>
      </c>
      <c r="H29" s="120">
        <v>1.22</v>
      </c>
      <c r="I29" s="157">
        <v>40407</v>
      </c>
      <c r="J29" s="120">
        <v>1.81</v>
      </c>
      <c r="K29" s="157">
        <v>40199</v>
      </c>
      <c r="L29" s="120">
        <v>3.03</v>
      </c>
      <c r="M29" s="157">
        <v>40200</v>
      </c>
    </row>
    <row r="30" spans="1:13" x14ac:dyDescent="0.25">
      <c r="A30" s="116">
        <v>2011</v>
      </c>
      <c r="B30" s="120">
        <v>0.75</v>
      </c>
      <c r="C30" s="157">
        <v>40748</v>
      </c>
      <c r="D30" s="120">
        <v>1.3</v>
      </c>
      <c r="E30" s="157">
        <v>40748</v>
      </c>
      <c r="F30" s="120">
        <v>1.34</v>
      </c>
      <c r="G30" s="157">
        <v>40748</v>
      </c>
      <c r="H30" s="120">
        <v>1.34</v>
      </c>
      <c r="I30" s="157">
        <v>40749</v>
      </c>
      <c r="J30" s="120">
        <v>1.34</v>
      </c>
      <c r="K30" s="157">
        <v>40749</v>
      </c>
      <c r="L30" s="120">
        <v>1.34</v>
      </c>
      <c r="M30" s="157">
        <v>40751</v>
      </c>
    </row>
    <row r="31" spans="1:13" x14ac:dyDescent="0.25">
      <c r="A31" s="116">
        <v>2012</v>
      </c>
      <c r="B31" s="120">
        <v>0.79</v>
      </c>
      <c r="C31" s="157">
        <v>41104</v>
      </c>
      <c r="D31" s="120">
        <v>1.02</v>
      </c>
      <c r="E31" s="157">
        <v>41104</v>
      </c>
      <c r="F31" s="120">
        <v>1.1000000000000001</v>
      </c>
      <c r="G31" s="157">
        <v>41104</v>
      </c>
      <c r="H31" s="120">
        <v>1.1000000000000001</v>
      </c>
      <c r="I31" s="157">
        <v>41104</v>
      </c>
      <c r="J31" s="120">
        <v>1.26</v>
      </c>
      <c r="K31" s="157">
        <v>40890</v>
      </c>
      <c r="L31" s="120">
        <v>1.54</v>
      </c>
      <c r="M31" s="157">
        <v>40892</v>
      </c>
    </row>
    <row r="32" spans="1:13" x14ac:dyDescent="0.25">
      <c r="A32" s="116">
        <v>2013</v>
      </c>
      <c r="B32" s="120">
        <v>0.55000000000000004</v>
      </c>
      <c r="C32" s="157">
        <v>41526</v>
      </c>
      <c r="D32" s="120">
        <v>1.1399999999999999</v>
      </c>
      <c r="E32" s="157">
        <v>41526</v>
      </c>
      <c r="F32" s="120">
        <v>1.26</v>
      </c>
      <c r="G32" s="157">
        <v>41526</v>
      </c>
      <c r="H32" s="120">
        <v>1.26</v>
      </c>
      <c r="I32" s="157">
        <v>41526</v>
      </c>
      <c r="J32" s="120">
        <v>1.38</v>
      </c>
      <c r="K32" s="157">
        <v>41526</v>
      </c>
      <c r="L32" s="120">
        <v>2.0099999999999998</v>
      </c>
      <c r="M32" s="157">
        <v>41526</v>
      </c>
    </row>
    <row r="33" spans="1:13" x14ac:dyDescent="0.25">
      <c r="A33" s="116">
        <v>2014</v>
      </c>
      <c r="B33" s="120">
        <v>0.55000000000000004</v>
      </c>
      <c r="C33" s="157">
        <v>41909</v>
      </c>
      <c r="D33" s="120">
        <v>1.22</v>
      </c>
      <c r="E33" s="157">
        <v>41909</v>
      </c>
      <c r="F33" s="120">
        <v>2.0499999999999998</v>
      </c>
      <c r="G33" s="157">
        <v>41909</v>
      </c>
      <c r="H33" s="120">
        <v>3.11</v>
      </c>
      <c r="I33" s="157">
        <v>41890</v>
      </c>
      <c r="J33" s="120">
        <v>3.31</v>
      </c>
      <c r="K33" s="157">
        <v>41890</v>
      </c>
      <c r="L33" s="120">
        <v>3.35</v>
      </c>
      <c r="M33" s="157">
        <v>41890</v>
      </c>
    </row>
    <row r="34" spans="1:13" x14ac:dyDescent="0.25">
      <c r="A34" s="116">
        <v>2015</v>
      </c>
      <c r="B34" s="120">
        <v>0.2</v>
      </c>
      <c r="C34" s="157">
        <v>42223</v>
      </c>
      <c r="D34" s="120">
        <v>0.43</v>
      </c>
      <c r="E34" s="157">
        <v>42223</v>
      </c>
      <c r="F34" s="120">
        <v>0.63</v>
      </c>
      <c r="G34" s="157">
        <v>42223</v>
      </c>
      <c r="H34" s="120">
        <v>0.75</v>
      </c>
      <c r="I34" s="157">
        <v>42034</v>
      </c>
      <c r="J34" s="120">
        <v>1.3</v>
      </c>
      <c r="K34" s="157">
        <v>42034</v>
      </c>
      <c r="L34" s="120">
        <v>1.42</v>
      </c>
      <c r="M34" s="157">
        <v>42036</v>
      </c>
    </row>
    <row r="35" spans="1:13" x14ac:dyDescent="0.25">
      <c r="A35" s="116">
        <v>2016</v>
      </c>
      <c r="B35" s="120">
        <v>0.55000000000000004</v>
      </c>
      <c r="C35" s="157">
        <v>42584</v>
      </c>
      <c r="D35" s="120">
        <v>0.59</v>
      </c>
      <c r="E35" s="157">
        <v>42584</v>
      </c>
      <c r="F35" s="120">
        <v>0.71</v>
      </c>
      <c r="G35" s="157">
        <v>42376</v>
      </c>
      <c r="H35" s="120">
        <v>0.71</v>
      </c>
      <c r="I35" s="157">
        <v>42376</v>
      </c>
      <c r="J35" s="120">
        <v>0.98</v>
      </c>
      <c r="K35" s="157">
        <v>42377</v>
      </c>
      <c r="L35" s="120">
        <v>1.81</v>
      </c>
      <c r="M35" s="157">
        <v>42376</v>
      </c>
    </row>
    <row r="36" spans="1:13" x14ac:dyDescent="0.25">
      <c r="A36" s="116">
        <v>2017</v>
      </c>
      <c r="B36" s="120">
        <v>0.75</v>
      </c>
      <c r="C36" s="157">
        <v>42936</v>
      </c>
      <c r="D36" s="120">
        <v>1.18</v>
      </c>
      <c r="E36" s="157">
        <v>42939</v>
      </c>
      <c r="F36" s="120">
        <v>1.54</v>
      </c>
      <c r="G36" s="157">
        <v>42939</v>
      </c>
      <c r="H36" s="120">
        <v>1.65</v>
      </c>
      <c r="I36" s="157">
        <v>42939</v>
      </c>
      <c r="J36" s="120">
        <v>3.11</v>
      </c>
      <c r="K36" s="157">
        <v>42939</v>
      </c>
      <c r="L36" s="120">
        <v>3.11</v>
      </c>
      <c r="M36" s="157">
        <v>42939</v>
      </c>
    </row>
    <row r="37" spans="1:13" x14ac:dyDescent="0.25">
      <c r="A37" s="116">
        <v>2018</v>
      </c>
      <c r="B37" s="120">
        <v>0.67</v>
      </c>
      <c r="C37" s="157">
        <v>43321</v>
      </c>
      <c r="D37" s="120">
        <v>1.02</v>
      </c>
      <c r="E37" s="157">
        <v>43322</v>
      </c>
      <c r="F37" s="120">
        <v>1.1399999999999999</v>
      </c>
      <c r="G37" s="157">
        <v>43322</v>
      </c>
      <c r="H37" s="120">
        <v>1.1399999999999999</v>
      </c>
      <c r="I37" s="157">
        <v>43322</v>
      </c>
      <c r="J37" s="120">
        <v>1.3</v>
      </c>
      <c r="K37" s="157">
        <v>43322</v>
      </c>
      <c r="L37" s="120">
        <v>1.97</v>
      </c>
      <c r="M37" s="157">
        <v>43322</v>
      </c>
    </row>
    <row r="38" spans="1:13" x14ac:dyDescent="0.25">
      <c r="A38" s="116">
        <v>2019</v>
      </c>
      <c r="B38" s="120">
        <v>0.71</v>
      </c>
      <c r="C38" s="157">
        <v>43731</v>
      </c>
      <c r="D38" s="120">
        <v>1.22</v>
      </c>
      <c r="E38" s="157">
        <v>43731</v>
      </c>
      <c r="F38" s="120">
        <v>1.42</v>
      </c>
      <c r="G38" s="157">
        <v>43731</v>
      </c>
      <c r="H38" s="120">
        <v>1.77</v>
      </c>
      <c r="I38" s="157">
        <v>43731</v>
      </c>
      <c r="J38" s="120">
        <v>1.97</v>
      </c>
      <c r="K38" s="157">
        <v>43517</v>
      </c>
      <c r="L38" s="120">
        <v>2.2400000000000002</v>
      </c>
      <c r="M38" s="157">
        <v>43517</v>
      </c>
    </row>
    <row r="39" spans="1:13" x14ac:dyDescent="0.25">
      <c r="A39" s="116">
        <v>2020</v>
      </c>
      <c r="B39" s="120">
        <v>0.31</v>
      </c>
      <c r="C39" s="157">
        <v>43808</v>
      </c>
      <c r="D39" s="120">
        <v>0.55000000000000004</v>
      </c>
      <c r="E39" s="157">
        <v>43808</v>
      </c>
      <c r="F39" s="120">
        <v>0.87</v>
      </c>
      <c r="G39" s="157">
        <v>43798</v>
      </c>
      <c r="H39" s="120">
        <v>0.94</v>
      </c>
      <c r="I39" s="157">
        <v>43798</v>
      </c>
      <c r="J39" s="120">
        <v>1.06</v>
      </c>
      <c r="K39" s="157">
        <v>43883</v>
      </c>
      <c r="L39" s="120">
        <v>1.57</v>
      </c>
      <c r="M39" s="157">
        <v>43791</v>
      </c>
    </row>
    <row r="40" spans="1:13" x14ac:dyDescent="0.25">
      <c r="A40" s="116">
        <v>2021</v>
      </c>
      <c r="B40" s="120">
        <v>0.83</v>
      </c>
      <c r="C40" s="157">
        <v>44419</v>
      </c>
      <c r="D40" s="120">
        <v>1.81</v>
      </c>
      <c r="E40" s="157">
        <v>44419</v>
      </c>
      <c r="F40" s="120">
        <v>1.81</v>
      </c>
      <c r="G40" s="157">
        <v>44419</v>
      </c>
      <c r="H40" s="120">
        <v>1.81</v>
      </c>
      <c r="I40" s="157">
        <v>44419</v>
      </c>
      <c r="J40" s="120">
        <v>2.64</v>
      </c>
      <c r="K40" s="157">
        <v>44419</v>
      </c>
      <c r="L40" s="120">
        <v>3.94</v>
      </c>
      <c r="M40" s="157">
        <v>44419</v>
      </c>
    </row>
    <row r="41" spans="1:13" x14ac:dyDescent="0.25">
      <c r="A41" s="116">
        <v>2022</v>
      </c>
      <c r="B41" s="120">
        <v>0.67</v>
      </c>
      <c r="C41" s="157">
        <v>44785</v>
      </c>
      <c r="D41" s="120">
        <v>0.71</v>
      </c>
      <c r="E41" s="157">
        <v>44785</v>
      </c>
      <c r="F41" s="120">
        <v>0.75</v>
      </c>
      <c r="G41" s="157">
        <v>44785</v>
      </c>
      <c r="H41" s="120">
        <v>0.75</v>
      </c>
      <c r="I41" s="157">
        <v>44785</v>
      </c>
      <c r="J41" s="120">
        <v>1.22</v>
      </c>
      <c r="K41" s="157">
        <v>44554</v>
      </c>
      <c r="L41" s="120">
        <v>1.22</v>
      </c>
      <c r="M41" s="157">
        <v>44554</v>
      </c>
    </row>
    <row r="42" spans="1:13" x14ac:dyDescent="0.25">
      <c r="A42" s="116">
        <v>2023</v>
      </c>
      <c r="B42" s="120">
        <v>0.47</v>
      </c>
      <c r="C42" s="157">
        <v>44849</v>
      </c>
      <c r="D42" s="120">
        <v>0.63</v>
      </c>
      <c r="E42" s="157">
        <v>45182</v>
      </c>
      <c r="F42" s="120">
        <v>0.98</v>
      </c>
      <c r="G42" s="157">
        <v>45182</v>
      </c>
      <c r="H42" s="120">
        <v>0.98</v>
      </c>
      <c r="I42" s="157">
        <v>44849</v>
      </c>
      <c r="J42" s="120">
        <v>1.61</v>
      </c>
      <c r="K42" s="157">
        <v>45182</v>
      </c>
      <c r="L42" s="120">
        <v>1.61</v>
      </c>
      <c r="M42" s="157">
        <v>45182</v>
      </c>
    </row>
    <row r="43" spans="1:13" x14ac:dyDescent="0.25">
      <c r="A43" s="116">
        <v>2024</v>
      </c>
      <c r="B43" s="120">
        <v>0.2</v>
      </c>
      <c r="C43" s="157">
        <v>45536</v>
      </c>
      <c r="D43" s="120">
        <v>0.24</v>
      </c>
      <c r="E43" s="157">
        <v>45498</v>
      </c>
      <c r="F43" s="120">
        <v>0.47</v>
      </c>
      <c r="G43" s="157">
        <v>45324</v>
      </c>
      <c r="H43" s="120">
        <v>0.75</v>
      </c>
      <c r="I43" s="157">
        <v>45324</v>
      </c>
      <c r="J43" s="120">
        <v>0.98</v>
      </c>
      <c r="K43" s="157">
        <v>45282</v>
      </c>
      <c r="L43" s="120">
        <v>1.1000000000000001</v>
      </c>
      <c r="M43" s="157">
        <v>45282</v>
      </c>
    </row>
    <row r="44" spans="1:13" ht="15.75" thickBot="1" x14ac:dyDescent="0.3">
      <c r="A44" s="116">
        <v>2025</v>
      </c>
      <c r="B44" s="121">
        <v>0.55000000000000004</v>
      </c>
      <c r="C44" s="157">
        <v>45926</v>
      </c>
      <c r="D44" s="121">
        <v>0.63</v>
      </c>
      <c r="E44" s="157">
        <v>45926</v>
      </c>
      <c r="F44" s="121">
        <v>1.18</v>
      </c>
      <c r="G44" s="157">
        <v>45926</v>
      </c>
      <c r="H44" s="121">
        <v>1.69</v>
      </c>
      <c r="I44" s="157">
        <v>45926</v>
      </c>
      <c r="J44" s="121">
        <v>1.73</v>
      </c>
      <c r="K44" s="157">
        <v>45927</v>
      </c>
      <c r="L44" s="121">
        <v>2.0099999999999998</v>
      </c>
      <c r="M44" s="157">
        <v>45929</v>
      </c>
    </row>
    <row r="45" spans="1:13" x14ac:dyDescent="0.25">
      <c r="A45" s="122"/>
      <c r="B45" s="123"/>
      <c r="C45" s="157"/>
      <c r="D45" s="123"/>
      <c r="E45" s="157"/>
      <c r="F45" s="123"/>
      <c r="G45" s="157"/>
      <c r="H45" s="123"/>
      <c r="I45" s="157"/>
      <c r="J45" s="123"/>
      <c r="K45" s="157"/>
      <c r="L45" s="123"/>
      <c r="M45" s="157"/>
    </row>
    <row r="46" spans="1:13" x14ac:dyDescent="0.25">
      <c r="A46" s="116" t="s">
        <v>107</v>
      </c>
      <c r="B46" s="117">
        <f>MAX(B3:B44)</f>
        <v>0.91</v>
      </c>
      <c r="C46" s="158">
        <f>VLOOKUP(MAX($B$3:$B$44), $B$3:$C$44, 2, FALSE)</f>
        <v>39701</v>
      </c>
      <c r="D46" s="117">
        <f>MAX(D3:D44)</f>
        <v>1.81</v>
      </c>
      <c r="E46" s="158">
        <f>VLOOKUP(MAX($D$3:$D$44), $D$3:$E$44, 2, FALSE)</f>
        <v>44419</v>
      </c>
      <c r="F46" s="117">
        <f>MAX(F3:F44)</f>
        <v>2.6</v>
      </c>
      <c r="G46" s="158">
        <f>VLOOKUP(MAX($F$3:$F$44), $F$3:$G$44, 2, FALSE)</f>
        <v>39639</v>
      </c>
      <c r="H46" s="117">
        <f>MAX(H3:H44)</f>
        <v>3.11</v>
      </c>
      <c r="I46" s="158">
        <f>VLOOKUP(MAX($H$3:$H$44), $H$3:$I$44, 2, FALSE)</f>
        <v>41890</v>
      </c>
      <c r="J46" s="117">
        <f>MAX(J3:J44)</f>
        <v>3.31</v>
      </c>
      <c r="K46" s="158">
        <f>VLOOKUP(MAX($J$3:$J$44), $J$3:$K$44, 2, FALSE)</f>
        <v>41890</v>
      </c>
      <c r="L46" s="117">
        <f>MAX(L3:L44)</f>
        <v>3.94</v>
      </c>
      <c r="M46" s="158">
        <f>VLOOKUP(MAX($L$3:$L$44), $L$3:$M$44, 2, FALSE)</f>
        <v>44419</v>
      </c>
    </row>
    <row r="48" spans="1:13" x14ac:dyDescent="0.25">
      <c r="A48" s="124" t="s">
        <v>112</v>
      </c>
      <c r="B48" s="125">
        <f>AVERAGE(B3:B43)</f>
        <v>0.50837837837837829</v>
      </c>
      <c r="C48" s="126"/>
      <c r="D48" s="125">
        <f>AVERAGE(D3:D43)</f>
        <v>0.80324324324324314</v>
      </c>
      <c r="E48" s="126"/>
      <c r="F48" s="125">
        <f>AVERAGE(F3:F43)</f>
        <v>1.0329268292682927</v>
      </c>
      <c r="G48" s="126"/>
      <c r="H48" s="125">
        <f>AVERAGE(H3:H43)</f>
        <v>1.1763414634146341</v>
      </c>
      <c r="I48" s="126"/>
      <c r="J48" s="125">
        <f>AVERAGE(J3:J43)</f>
        <v>1.5431707317073169</v>
      </c>
      <c r="K48" s="126"/>
      <c r="L48" s="133">
        <f>AVERAGE(L3:L43)</f>
        <v>1.7831707317073167</v>
      </c>
      <c r="M48" s="127" t="s">
        <v>113</v>
      </c>
    </row>
    <row r="49" spans="1:13" x14ac:dyDescent="0.25">
      <c r="A49" s="128" t="s">
        <v>114</v>
      </c>
      <c r="B49" s="129">
        <f>STDEV(B3:B43)</f>
        <v>0.20372248980623853</v>
      </c>
      <c r="C49" s="130"/>
      <c r="D49" s="129">
        <f>STDEV(D3:D43)</f>
        <v>0.3991870492642518</v>
      </c>
      <c r="E49" s="130"/>
      <c r="F49" s="129">
        <f>STDEV(F3:F43)</f>
        <v>0.47587941698732378</v>
      </c>
      <c r="G49" s="130"/>
      <c r="H49" s="129">
        <f>STDEV(H3:H43)</f>
        <v>0.53226758354027603</v>
      </c>
      <c r="I49" s="130"/>
      <c r="J49" s="129">
        <f>STDEV(J3:J43)</f>
        <v>0.66492645843127018</v>
      </c>
      <c r="K49" s="130"/>
      <c r="L49" s="131">
        <f>STDEV(L3:L43)</f>
        <v>0.80905945091936982</v>
      </c>
      <c r="M49" s="132"/>
    </row>
    <row r="50" spans="1:13" ht="18" x14ac:dyDescent="0.35">
      <c r="A50" s="134" t="s">
        <v>115</v>
      </c>
      <c r="B50" s="135">
        <v>1.2</v>
      </c>
      <c r="C50" s="136"/>
      <c r="D50" s="135">
        <v>2.0099999999999998</v>
      </c>
      <c r="E50" s="136"/>
      <c r="F50" s="135">
        <v>2.31</v>
      </c>
      <c r="G50" s="136"/>
      <c r="H50" s="135">
        <v>2.56</v>
      </c>
      <c r="I50" s="136"/>
      <c r="J50" s="135">
        <v>3.65</v>
      </c>
      <c r="K50" s="136"/>
      <c r="L50" s="135">
        <v>4.67</v>
      </c>
      <c r="M50" s="137" t="s">
        <v>116</v>
      </c>
    </row>
  </sheetData>
  <conditionalFormatting sqref="B7:B44">
    <cfRule type="top10" dxfId="5" priority="1" rank="1"/>
  </conditionalFormatting>
  <conditionalFormatting sqref="D7:D44">
    <cfRule type="top10" dxfId="4" priority="2" rank="1"/>
  </conditionalFormatting>
  <conditionalFormatting sqref="F3:F44">
    <cfRule type="top10" dxfId="3" priority="3" rank="1"/>
  </conditionalFormatting>
  <conditionalFormatting sqref="H3:H44">
    <cfRule type="top10" dxfId="2" priority="4" rank="1"/>
  </conditionalFormatting>
  <conditionalFormatting sqref="J3:J44">
    <cfRule type="top10" dxfId="1" priority="5" rank="1"/>
  </conditionalFormatting>
  <conditionalFormatting sqref="L3:L44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117</v>
      </c>
      <c r="B1" s="169"/>
      <c r="C1" s="169"/>
      <c r="D1" s="169"/>
      <c r="E1" s="169"/>
    </row>
    <row r="2" spans="1:12" ht="18.75" thickBot="1" x14ac:dyDescent="0.4">
      <c r="A2" s="138" t="s">
        <v>118</v>
      </c>
      <c r="B2" s="139" t="s">
        <v>119</v>
      </c>
      <c r="C2" s="139" t="s">
        <v>122</v>
      </c>
      <c r="D2" s="140" t="s">
        <v>123</v>
      </c>
      <c r="E2" s="141" t="s">
        <v>120</v>
      </c>
      <c r="G2" s="122"/>
      <c r="H2" s="122"/>
      <c r="I2" s="122"/>
      <c r="J2" s="122"/>
      <c r="K2" s="122"/>
      <c r="L2" s="122"/>
    </row>
    <row r="3" spans="1:12" x14ac:dyDescent="0.25">
      <c r="A3" s="142">
        <v>0.25</v>
      </c>
      <c r="B3" s="143">
        <f>FREQ!B46</f>
        <v>0.91</v>
      </c>
      <c r="C3" s="151">
        <f>Meta_Stats!D31</f>
        <v>19</v>
      </c>
      <c r="D3" s="144">
        <f>LOG(C3)</f>
        <v>1.2787536009528289</v>
      </c>
      <c r="E3" s="145">
        <f>FREQ!B50</f>
        <v>1.2</v>
      </c>
    </row>
    <row r="4" spans="1:12" x14ac:dyDescent="0.25">
      <c r="A4" s="142">
        <v>1</v>
      </c>
      <c r="B4" s="143">
        <f>FREQ!D46</f>
        <v>1.81</v>
      </c>
      <c r="C4" s="151">
        <f>Meta_Stats!D32</f>
        <v>56</v>
      </c>
      <c r="D4" s="144">
        <f t="shared" ref="D4:D8" si="0">LOG(C4)</f>
        <v>1.7481880270062005</v>
      </c>
      <c r="E4" s="145">
        <f>FREQ!D50</f>
        <v>2.0099999999999998</v>
      </c>
    </row>
    <row r="5" spans="1:12" x14ac:dyDescent="0.25">
      <c r="A5" s="142">
        <v>3</v>
      </c>
      <c r="B5" s="143">
        <f>FREQ!F46</f>
        <v>2.6</v>
      </c>
      <c r="C5" s="151">
        <f>Meta_Stats!D33</f>
        <v>205</v>
      </c>
      <c r="D5" s="144">
        <f t="shared" si="0"/>
        <v>2.3117538610557542</v>
      </c>
      <c r="E5" s="145">
        <f>FREQ!F50</f>
        <v>2.31</v>
      </c>
    </row>
    <row r="6" spans="1:12" x14ac:dyDescent="0.25">
      <c r="A6" s="142">
        <v>6</v>
      </c>
      <c r="B6" s="143">
        <f>FREQ!H46</f>
        <v>3.11</v>
      </c>
      <c r="C6" s="151">
        <f>Meta_Stats!D34</f>
        <v>377</v>
      </c>
      <c r="D6" s="144">
        <f t="shared" si="0"/>
        <v>2.576341350205793</v>
      </c>
      <c r="E6" s="145">
        <f>FREQ!H50</f>
        <v>2.56</v>
      </c>
    </row>
    <row r="7" spans="1:12" x14ac:dyDescent="0.25">
      <c r="A7" s="142">
        <v>24</v>
      </c>
      <c r="B7" s="143">
        <f>FREQ!J46</f>
        <v>3.31</v>
      </c>
      <c r="C7" s="151">
        <f>Meta_Stats!D35</f>
        <v>57</v>
      </c>
      <c r="D7" s="144">
        <f t="shared" si="0"/>
        <v>1.7558748556724915</v>
      </c>
      <c r="E7" s="145">
        <f>FREQ!J50</f>
        <v>3.65</v>
      </c>
    </row>
    <row r="8" spans="1:12" x14ac:dyDescent="0.25">
      <c r="A8" s="142">
        <v>72</v>
      </c>
      <c r="B8" s="143">
        <f>FREQ!L46</f>
        <v>3.94</v>
      </c>
      <c r="C8" s="151">
        <f>Meta_Stats!D36</f>
        <v>41</v>
      </c>
      <c r="D8" s="150">
        <f t="shared" si="0"/>
        <v>1.6127838567197355</v>
      </c>
      <c r="E8" s="145">
        <f>FREQ!L50</f>
        <v>4.67</v>
      </c>
    </row>
    <row r="9" spans="1:12" x14ac:dyDescent="0.25">
      <c r="D9" s="143">
        <f>10^(AVERAGE(D3:D8))</f>
        <v>75.965416842020574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4"/>
  <sheetViews>
    <sheetView zoomScale="90" zoomScaleNormal="90" workbookViewId="0">
      <selection activeCell="H45" sqref="H4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74</v>
      </c>
      <c r="D2" s="170"/>
    </row>
    <row r="3" spans="1:4" x14ac:dyDescent="0.25">
      <c r="A3">
        <v>2023</v>
      </c>
      <c r="C3">
        <v>1984</v>
      </c>
      <c r="D3">
        <f>COUNTIF('1984'!$B1:$B366,"&gt;.01")</f>
        <v>17</v>
      </c>
    </row>
    <row r="4" spans="1:4" x14ac:dyDescent="0.25">
      <c r="A4">
        <v>2022</v>
      </c>
      <c r="C4">
        <v>1985</v>
      </c>
      <c r="D4">
        <f>COUNTIF('1985'!$B1:$B366,"&gt;.01")</f>
        <v>21</v>
      </c>
    </row>
    <row r="5" spans="1:4" x14ac:dyDescent="0.25">
      <c r="A5">
        <v>2021</v>
      </c>
      <c r="C5">
        <v>1986</v>
      </c>
      <c r="D5">
        <f>COUNTIF('1986'!$B1:$B366,"&gt;.01")</f>
        <v>27</v>
      </c>
    </row>
    <row r="6" spans="1:4" x14ac:dyDescent="0.25">
      <c r="A6">
        <v>2020</v>
      </c>
      <c r="C6">
        <v>1987</v>
      </c>
      <c r="D6">
        <f>COUNTIF('1987'!$B1:$B366,"&gt;.01")</f>
        <v>18</v>
      </c>
    </row>
    <row r="7" spans="1:4" x14ac:dyDescent="0.25">
      <c r="A7">
        <v>2019</v>
      </c>
      <c r="C7">
        <v>1988</v>
      </c>
    </row>
    <row r="8" spans="1:4" x14ac:dyDescent="0.25">
      <c r="A8">
        <v>2018</v>
      </c>
      <c r="C8">
        <v>1989</v>
      </c>
      <c r="D8">
        <f>COUNTIF('1989'!$B1:$B366,"&gt;.01")</f>
        <v>20</v>
      </c>
    </row>
    <row r="9" spans="1:4" x14ac:dyDescent="0.25">
      <c r="A9">
        <v>2017</v>
      </c>
      <c r="C9">
        <v>1990</v>
      </c>
      <c r="D9">
        <f>COUNTIF('1990'!$B1:$B366,"&gt;.01")</f>
        <v>37</v>
      </c>
    </row>
    <row r="10" spans="1:4" x14ac:dyDescent="0.25">
      <c r="A10">
        <v>2016</v>
      </c>
      <c r="C10">
        <v>1991</v>
      </c>
      <c r="D10">
        <f>COUNTIF('1991'!$B1:$B366,"&gt;.01")</f>
        <v>28</v>
      </c>
    </row>
    <row r="11" spans="1:4" x14ac:dyDescent="0.25">
      <c r="A11">
        <v>2015</v>
      </c>
      <c r="C11">
        <v>1992</v>
      </c>
      <c r="D11">
        <f>COUNTIF('1992'!$B1:$B366,"&gt;.01")</f>
        <v>50</v>
      </c>
    </row>
    <row r="12" spans="1:4" x14ac:dyDescent="0.25">
      <c r="A12">
        <v>2014</v>
      </c>
      <c r="C12">
        <v>1993</v>
      </c>
      <c r="D12">
        <f>COUNTIF('1993'!$B1:$B366,"&gt;.01")</f>
        <v>46</v>
      </c>
    </row>
    <row r="13" spans="1:4" x14ac:dyDescent="0.25">
      <c r="A13">
        <v>2013</v>
      </c>
      <c r="C13">
        <v>1994</v>
      </c>
      <c r="D13">
        <f>COUNTIF('1994'!$B1:$B366,"&gt;.01")</f>
        <v>28</v>
      </c>
    </row>
    <row r="14" spans="1:4" x14ac:dyDescent="0.25">
      <c r="A14">
        <v>2012</v>
      </c>
      <c r="C14">
        <v>1995</v>
      </c>
      <c r="D14">
        <f>COUNTIF('1995'!$B1:$B366,"&gt;.01")</f>
        <v>34</v>
      </c>
    </row>
    <row r="15" spans="1:4" x14ac:dyDescent="0.25">
      <c r="A15">
        <v>2011</v>
      </c>
      <c r="C15">
        <v>1996</v>
      </c>
      <c r="D15">
        <f>COUNTIF('1996'!$B1:$B366,"&gt;.01")</f>
        <v>21</v>
      </c>
    </row>
    <row r="16" spans="1:4" x14ac:dyDescent="0.25">
      <c r="A16">
        <v>2010</v>
      </c>
      <c r="C16">
        <v>1997</v>
      </c>
      <c r="D16">
        <f>COUNTIF('1997'!$B1:$B366,"&gt;.01")</f>
        <v>15</v>
      </c>
    </row>
    <row r="17" spans="1:4" x14ac:dyDescent="0.25">
      <c r="A17">
        <v>2009</v>
      </c>
      <c r="C17">
        <v>1998</v>
      </c>
      <c r="D17">
        <f>COUNTIF('1998'!$B1:$B366,"&gt;.01")</f>
        <v>38</v>
      </c>
    </row>
    <row r="18" spans="1:4" x14ac:dyDescent="0.25">
      <c r="A18">
        <v>2008</v>
      </c>
      <c r="C18">
        <v>1999</v>
      </c>
      <c r="D18">
        <f>COUNTIF('1999'!$B1:$B366,"&gt;.01")</f>
        <v>24</v>
      </c>
    </row>
    <row r="19" spans="1:4" x14ac:dyDescent="0.25">
      <c r="A19">
        <v>2007</v>
      </c>
      <c r="C19">
        <v>2000</v>
      </c>
      <c r="D19">
        <f>COUNTIF('2000'!$B1:$B366,"&gt;.01")</f>
        <v>11</v>
      </c>
    </row>
    <row r="20" spans="1:4" x14ac:dyDescent="0.25">
      <c r="A20">
        <v>2006</v>
      </c>
      <c r="C20">
        <v>2001</v>
      </c>
      <c r="D20">
        <f>COUNTIF('2001'!$B1:$B366,"&gt;.01")</f>
        <v>39</v>
      </c>
    </row>
    <row r="21" spans="1:4" x14ac:dyDescent="0.25">
      <c r="A21">
        <v>2005</v>
      </c>
      <c r="C21">
        <v>2002</v>
      </c>
      <c r="D21">
        <f>COUNTIF('2002'!$B1:$B366,"&gt;.01")</f>
        <v>16</v>
      </c>
    </row>
    <row r="22" spans="1:4" x14ac:dyDescent="0.25">
      <c r="A22">
        <v>2004</v>
      </c>
      <c r="C22">
        <v>2003</v>
      </c>
      <c r="D22">
        <f>COUNTIF('2003'!$B1:$B366,"&gt;.01")</f>
        <v>22</v>
      </c>
    </row>
    <row r="23" spans="1:4" x14ac:dyDescent="0.25">
      <c r="A23">
        <v>2003</v>
      </c>
      <c r="C23">
        <v>2004</v>
      </c>
      <c r="D23">
        <f>COUNTIF('2004'!$B1:$B366,"&gt;.01")</f>
        <v>22</v>
      </c>
    </row>
    <row r="24" spans="1:4" x14ac:dyDescent="0.25">
      <c r="A24">
        <v>2002</v>
      </c>
      <c r="C24">
        <v>2005</v>
      </c>
      <c r="D24">
        <f>COUNTIF('2005'!$B1:$B366,"&gt;.01")</f>
        <v>41</v>
      </c>
    </row>
    <row r="25" spans="1:4" x14ac:dyDescent="0.25">
      <c r="A25">
        <v>2001</v>
      </c>
      <c r="C25">
        <v>2006</v>
      </c>
      <c r="D25">
        <f>COUNTIF('2006'!$B1:$B366,"&gt;.01")</f>
        <v>18</v>
      </c>
    </row>
    <row r="26" spans="1:4" x14ac:dyDescent="0.25">
      <c r="A26">
        <v>2000</v>
      </c>
      <c r="C26">
        <v>2007</v>
      </c>
      <c r="D26">
        <f>COUNTIF('2007'!$B1:$B366,"&gt;.01")</f>
        <v>22</v>
      </c>
    </row>
    <row r="27" spans="1:4" x14ac:dyDescent="0.25">
      <c r="A27">
        <v>1999</v>
      </c>
      <c r="C27">
        <v>2008</v>
      </c>
    </row>
    <row r="28" spans="1:4" x14ac:dyDescent="0.25">
      <c r="A28">
        <v>1998</v>
      </c>
      <c r="C28">
        <v>2009</v>
      </c>
      <c r="D28">
        <f>COUNTIF('2009'!$B1:$B366,"&gt;.01")</f>
        <v>29</v>
      </c>
    </row>
    <row r="29" spans="1:4" x14ac:dyDescent="0.25">
      <c r="A29">
        <v>1997</v>
      </c>
      <c r="C29">
        <v>2010</v>
      </c>
      <c r="D29">
        <f>COUNTIF('2010'!$B1:$B366,"&gt;.01")</f>
        <v>31</v>
      </c>
    </row>
    <row r="30" spans="1:4" x14ac:dyDescent="0.25">
      <c r="A30">
        <v>1996</v>
      </c>
      <c r="C30">
        <v>2011</v>
      </c>
      <c r="D30">
        <f>COUNTIF('2011'!$B1:$B366,"&gt;.01")</f>
        <v>20</v>
      </c>
    </row>
    <row r="31" spans="1:4" x14ac:dyDescent="0.25">
      <c r="A31">
        <v>1995</v>
      </c>
      <c r="C31">
        <v>2012</v>
      </c>
      <c r="D31">
        <f>COUNTIF('2012'!$B1:$B366,"&gt;.01")</f>
        <v>30</v>
      </c>
    </row>
    <row r="32" spans="1:4" x14ac:dyDescent="0.25">
      <c r="A32">
        <v>1994</v>
      </c>
      <c r="C32">
        <v>2013</v>
      </c>
      <c r="D32">
        <f>COUNTIF('2013'!$B1:$B366,"&gt;.01")</f>
        <v>29</v>
      </c>
    </row>
    <row r="33" spans="1:4" x14ac:dyDescent="0.25">
      <c r="A33">
        <v>1993</v>
      </c>
      <c r="C33">
        <v>2014</v>
      </c>
      <c r="D33">
        <f>COUNTIF('2014'!$B1:$B366,"&gt;.01")</f>
        <v>22</v>
      </c>
    </row>
    <row r="34" spans="1:4" x14ac:dyDescent="0.25">
      <c r="A34">
        <v>1992</v>
      </c>
      <c r="C34">
        <v>2015</v>
      </c>
      <c r="D34">
        <f>COUNTIF('2015'!$B1:$B366,"&gt;.01")</f>
        <v>29</v>
      </c>
    </row>
    <row r="35" spans="1:4" x14ac:dyDescent="0.25">
      <c r="A35">
        <v>1991</v>
      </c>
      <c r="C35">
        <v>2016</v>
      </c>
      <c r="D35">
        <f>COUNTIF('2016'!$B1:$B366,"&gt;.01")</f>
        <v>30</v>
      </c>
    </row>
    <row r="36" spans="1:4" x14ac:dyDescent="0.25">
      <c r="A36">
        <v>1990</v>
      </c>
      <c r="C36">
        <v>2017</v>
      </c>
      <c r="D36">
        <f>COUNTIF('2017'!$B1:$B366,"&gt;.01")</f>
        <v>32</v>
      </c>
    </row>
    <row r="37" spans="1:4" x14ac:dyDescent="0.25">
      <c r="A37">
        <v>1989</v>
      </c>
      <c r="C37">
        <v>2018</v>
      </c>
      <c r="D37">
        <f>COUNTIF('2018'!$B1:$B366,"&gt;.01")</f>
        <v>19</v>
      </c>
    </row>
    <row r="38" spans="1:4" x14ac:dyDescent="0.25">
      <c r="A38">
        <v>1988</v>
      </c>
      <c r="C38">
        <v>2019</v>
      </c>
      <c r="D38">
        <f>COUNTIF('2019'!$B1:$B366,"&gt;.01")</f>
        <v>28</v>
      </c>
    </row>
    <row r="39" spans="1:4" x14ac:dyDescent="0.25">
      <c r="A39">
        <v>1987</v>
      </c>
      <c r="C39">
        <v>2020</v>
      </c>
      <c r="D39">
        <f>COUNTIF('2020'!$B1:$B366,"&gt;.01")</f>
        <v>26</v>
      </c>
    </row>
    <row r="40" spans="1:4" x14ac:dyDescent="0.25">
      <c r="A40">
        <v>1986</v>
      </c>
      <c r="C40">
        <v>2021</v>
      </c>
      <c r="D40">
        <f>COUNTIF('2021'!$B1:$B366,"&gt;.01")</f>
        <v>28</v>
      </c>
    </row>
    <row r="41" spans="1:4" x14ac:dyDescent="0.25">
      <c r="A41">
        <v>1985</v>
      </c>
      <c r="C41">
        <v>2022</v>
      </c>
      <c r="D41">
        <f>COUNTIF('2022'!$B1:$B366,"&gt;.01")</f>
        <v>30</v>
      </c>
    </row>
    <row r="42" spans="1:4" x14ac:dyDescent="0.25">
      <c r="A42">
        <v>1984</v>
      </c>
      <c r="C42">
        <v>2023</v>
      </c>
      <c r="D42">
        <f>COUNTIF('2023'!$B1:$B366,"&gt;.01")</f>
        <v>31</v>
      </c>
    </row>
    <row r="43" spans="1:4" x14ac:dyDescent="0.25">
      <c r="C43">
        <v>2024</v>
      </c>
      <c r="D43">
        <f>COUNTIF('2024'!$B1:$B366,"&gt;.01")</f>
        <v>30</v>
      </c>
    </row>
    <row r="44" spans="1:4" x14ac:dyDescent="0.25">
      <c r="C44">
        <v>2025</v>
      </c>
      <c r="D44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C624-09DC-4521-981C-F93A419313BB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3.9370000000000002E-2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0</v>
      </c>
      <c r="C33" s="99"/>
    </row>
    <row r="34" spans="1:3" ht="15" customHeight="1" x14ac:dyDescent="0.25">
      <c r="A34" s="97">
        <v>44868</v>
      </c>
      <c r="B34">
        <v>0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 t="s">
        <v>95</v>
      </c>
      <c r="C94" s="99"/>
    </row>
    <row r="95" spans="1:3" ht="15" customHeight="1" x14ac:dyDescent="0.25">
      <c r="A95" s="97">
        <v>44929</v>
      </c>
      <c r="B95" t="s">
        <v>95</v>
      </c>
      <c r="C95" s="99"/>
    </row>
    <row r="96" spans="1:3" ht="15" customHeight="1" x14ac:dyDescent="0.25">
      <c r="A96" s="97">
        <v>44930</v>
      </c>
      <c r="B96" t="s">
        <v>95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95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3.9370000000000002E-2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0.74802999999999997</v>
      </c>
      <c r="C159" s="99"/>
    </row>
    <row r="160" spans="1:3" ht="15" customHeight="1" x14ac:dyDescent="0.25">
      <c r="A160" s="97">
        <v>44993</v>
      </c>
      <c r="B160">
        <v>0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3.9370000000000002E-2</v>
      </c>
      <c r="C163" s="99"/>
    </row>
    <row r="164" spans="1:3" ht="15" customHeight="1" x14ac:dyDescent="0.25">
      <c r="A164" s="97">
        <v>44997</v>
      </c>
      <c r="B164">
        <v>0.15748000000000001</v>
      </c>
      <c r="C164" s="99"/>
    </row>
    <row r="165" spans="1:3" ht="15" customHeight="1" x14ac:dyDescent="0.25">
      <c r="A165" s="97">
        <v>44998</v>
      </c>
      <c r="B165">
        <v>3.9370000000000002E-2</v>
      </c>
      <c r="C165" s="99"/>
    </row>
    <row r="166" spans="1:3" ht="15" customHeight="1" x14ac:dyDescent="0.25">
      <c r="A166" s="97">
        <v>44999</v>
      </c>
      <c r="B166">
        <v>0</v>
      </c>
      <c r="C166" s="99"/>
    </row>
    <row r="167" spans="1:3" ht="15" customHeight="1" x14ac:dyDescent="0.25">
      <c r="A167" s="97">
        <v>45000</v>
      </c>
      <c r="B167">
        <v>0.11811000000000001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7.8740000000000004E-2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 t="s">
        <v>95</v>
      </c>
      <c r="C209" s="99"/>
    </row>
    <row r="210" spans="1:3" ht="15" customHeight="1" x14ac:dyDescent="0.25">
      <c r="A210" s="97">
        <v>45043</v>
      </c>
      <c r="B210" t="s">
        <v>95</v>
      </c>
      <c r="C210" s="99"/>
    </row>
    <row r="211" spans="1:3" ht="15" customHeight="1" x14ac:dyDescent="0.25">
      <c r="A211" s="97">
        <v>45044</v>
      </c>
      <c r="B211" t="s">
        <v>95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7.8740000000000004E-2</v>
      </c>
      <c r="C245" s="99"/>
    </row>
    <row r="246" spans="1:3" ht="15" customHeight="1" x14ac:dyDescent="0.25">
      <c r="A246" s="97">
        <v>45079</v>
      </c>
      <c r="B246">
        <v>3.9370000000000002E-2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3.9370000000000002E-2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7.8740000000000004E-2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3.9370000000000002E-2</v>
      </c>
      <c r="C319" s="99"/>
    </row>
    <row r="320" spans="1:3" ht="15" customHeight="1" x14ac:dyDescent="0.25">
      <c r="A320" s="97">
        <v>45153</v>
      </c>
      <c r="B320">
        <v>0.27559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3.9370000000000002E-2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0.15748000000000001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0.15748000000000001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3.9370000000000002E-2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3.9370000000000002E-2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1.73228</v>
      </c>
      <c r="C362" s="99"/>
    </row>
    <row r="363" spans="1:3" ht="15" customHeight="1" x14ac:dyDescent="0.25">
      <c r="A363" s="97">
        <v>45196</v>
      </c>
      <c r="B363">
        <v>0.27559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4.2519599999999995</v>
      </c>
      <c r="C367" s="93">
        <f>SUM(B260:B366)</f>
        <v>2.8346400000000003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EB966-8AD5-4AAC-AB25-ACA00CA69F7A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7.8740000000000004E-2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0.19685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0.11811000000000001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0.90551000000000004</v>
      </c>
      <c r="C83" s="99"/>
    </row>
    <row r="84" spans="1:3" ht="15" customHeight="1" x14ac:dyDescent="0.25">
      <c r="A84" s="97">
        <v>45283</v>
      </c>
      <c r="B84" s="98">
        <v>0.19685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0.11811000000000001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0.23622000000000001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0.27559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0.51180999999999999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0.11811000000000001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0.19685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7.8740000000000004E-2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0.15748000000000001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0.27559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0.19685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0.11811000000000001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0.23622000000000001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7.1653399999999996</v>
      </c>
      <c r="C367" s="93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5BC6-5A76-4AFE-AC6B-B1DD3CDA8DA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0.98424999999999996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0.82677</v>
      </c>
      <c r="C64" s="99"/>
    </row>
    <row r="65" spans="1:3" ht="15" customHeight="1" x14ac:dyDescent="0.25">
      <c r="A65" s="97">
        <v>44899</v>
      </c>
      <c r="B65" s="98">
        <v>0.27559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0.39369999999999999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0.82677</v>
      </c>
      <c r="C93" s="99"/>
    </row>
    <row r="94" spans="1:3" ht="15" customHeight="1" x14ac:dyDescent="0.25">
      <c r="A94" s="97">
        <v>44928</v>
      </c>
      <c r="B94" s="98">
        <v>0.23622000000000001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0.31496000000000002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0.11811000000000001</v>
      </c>
      <c r="C144" s="99"/>
    </row>
    <row r="145" spans="1:3" ht="15" customHeight="1" x14ac:dyDescent="0.25">
      <c r="A145" s="97">
        <v>44979</v>
      </c>
      <c r="B145" s="98">
        <v>0.15748000000000001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0.47244000000000003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0.62992000000000004</v>
      </c>
      <c r="C167" s="99"/>
    </row>
    <row r="168" spans="1:3" ht="15" customHeight="1" x14ac:dyDescent="0.25">
      <c r="A168" s="97">
        <v>45001</v>
      </c>
      <c r="B168" s="98">
        <v>7.8740000000000004E-2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0.55118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3.9370000000000002E-2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0.39369999999999999</v>
      </c>
      <c r="C348" s="99"/>
    </row>
    <row r="349" spans="1:3" ht="15" customHeight="1" x14ac:dyDescent="0.25">
      <c r="A349" s="97">
        <v>45182</v>
      </c>
      <c r="B349" s="98">
        <v>1.2204699999999999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9.4488000000000003</v>
      </c>
      <c r="C367" s="93">
        <f>SUM(B260:B366)</f>
        <v>2.6771599999999998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44E3-A6A6-4B96-8584-299F1487214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0.27559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0.59055000000000002</v>
      </c>
      <c r="C70" s="99"/>
    </row>
    <row r="71" spans="1:3" ht="15" customHeight="1" x14ac:dyDescent="0.25">
      <c r="A71" s="97">
        <v>44540</v>
      </c>
      <c r="B71" s="98">
        <v>0.11811000000000001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1.2204699999999999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0.15748000000000001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3.9370000000000002E-2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7.8740000000000004E-2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3.9370000000000002E-2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7.8740000000000004E-2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0.27559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0.74802999999999997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7.8740000000000004E-2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3.9370000000000002E-2</v>
      </c>
      <c r="C328" s="99"/>
    </row>
    <row r="329" spans="1:3" ht="15" customHeight="1" x14ac:dyDescent="0.25">
      <c r="A329" s="97">
        <v>44797</v>
      </c>
      <c r="B329" s="98">
        <v>0.19685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7.8740000000000004E-2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0.47244000000000003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0.15748000000000001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0.27559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6.2598299999999982</v>
      </c>
      <c r="C367" s="93">
        <f>SUM(B259:B366)</f>
        <v>2.7558999999999996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F54B-D845-439E-AD20-ADBDAAC350D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0.27559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0.27559</v>
      </c>
      <c r="C116" s="99"/>
    </row>
    <row r="117" spans="1:3" ht="15" customHeight="1" x14ac:dyDescent="0.25">
      <c r="A117" s="97">
        <v>44221</v>
      </c>
      <c r="B117" s="98">
        <v>0.47244000000000003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0.19685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0.15748000000000001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0.62992000000000004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0.35432999999999998</v>
      </c>
      <c r="C288" s="99"/>
    </row>
    <row r="289" spans="1:3" ht="15" customHeight="1" x14ac:dyDescent="0.25">
      <c r="A289" s="97">
        <v>44392</v>
      </c>
      <c r="B289" s="98">
        <v>0.74802999999999997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7.8740000000000004E-2</v>
      </c>
      <c r="C296" s="99"/>
    </row>
    <row r="297" spans="1:3" ht="15" customHeight="1" x14ac:dyDescent="0.25">
      <c r="A297" s="97">
        <v>44400</v>
      </c>
      <c r="B297" s="98">
        <v>0.78739999999999999</v>
      </c>
      <c r="C297" s="99"/>
    </row>
    <row r="298" spans="1:3" ht="15" customHeight="1" x14ac:dyDescent="0.25">
      <c r="A298" s="97">
        <v>44401</v>
      </c>
      <c r="B298" s="98">
        <v>0.43307000000000001</v>
      </c>
      <c r="C298" s="99"/>
    </row>
    <row r="299" spans="1:3" ht="15" customHeight="1" x14ac:dyDescent="0.25">
      <c r="A299" s="97">
        <v>44402</v>
      </c>
      <c r="B299" s="98">
        <v>0.43307000000000001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0.19685</v>
      </c>
      <c r="C315" s="99"/>
    </row>
    <row r="316" spans="1:3" ht="15" customHeight="1" x14ac:dyDescent="0.25">
      <c r="A316" s="97">
        <v>44419</v>
      </c>
      <c r="B316" s="98">
        <v>1.92913</v>
      </c>
      <c r="C316" s="99"/>
    </row>
    <row r="317" spans="1:3" ht="15" customHeight="1" x14ac:dyDescent="0.25">
      <c r="A317" s="97">
        <v>44420</v>
      </c>
      <c r="B317" s="98">
        <v>0.70865999999999996</v>
      </c>
      <c r="C317" s="99"/>
    </row>
    <row r="318" spans="1:3" ht="15" customHeight="1" x14ac:dyDescent="0.25">
      <c r="A318" s="97">
        <v>44421</v>
      </c>
      <c r="B318" s="98">
        <v>0.98424999999999996</v>
      </c>
      <c r="C318" s="99"/>
    </row>
    <row r="319" spans="1:3" ht="15" customHeight="1" x14ac:dyDescent="0.25">
      <c r="A319" s="97">
        <v>44422</v>
      </c>
      <c r="B319" s="98">
        <v>0.31496000000000002</v>
      </c>
      <c r="C319" s="99"/>
    </row>
    <row r="320" spans="1:3" ht="15" customHeight="1" x14ac:dyDescent="0.25">
      <c r="A320" s="97">
        <v>44423</v>
      </c>
      <c r="B320" s="98">
        <v>0.51180999999999999</v>
      </c>
      <c r="C320" s="99"/>
    </row>
    <row r="321" spans="1:3" ht="15" customHeight="1" x14ac:dyDescent="0.25">
      <c r="A321" s="97">
        <v>44424</v>
      </c>
      <c r="B321" s="98">
        <v>0.43307000000000001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0.62992000000000004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0.11811000000000001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7.8740000000000004E-2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11.338559999999999</v>
      </c>
      <c r="C367" s="93">
        <f>SUM(B261:B366)</f>
        <v>10.11809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0.59055000000000002</v>
      </c>
      <c r="C50" s="99"/>
    </row>
    <row r="51" spans="1:3" ht="15" customHeight="1" x14ac:dyDescent="0.25">
      <c r="A51" s="97">
        <v>43789</v>
      </c>
      <c r="B51" s="98">
        <v>0.66929000000000005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0.94488000000000005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0.19685</v>
      </c>
      <c r="C69" s="99"/>
    </row>
    <row r="70" spans="1:3" ht="15" customHeight="1" x14ac:dyDescent="0.25">
      <c r="A70" s="97">
        <v>43808</v>
      </c>
      <c r="B70" s="98">
        <v>0.55118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0.39369999999999999</v>
      </c>
      <c r="C86" s="99"/>
    </row>
    <row r="87" spans="1:3" ht="15" customHeight="1" x14ac:dyDescent="0.25">
      <c r="A87" s="97">
        <v>43825</v>
      </c>
      <c r="B87" s="98">
        <v>0.35432999999999998</v>
      </c>
      <c r="C87" s="99"/>
    </row>
    <row r="88" spans="1:3" ht="15" customHeight="1" x14ac:dyDescent="0.25">
      <c r="A88" s="97">
        <v>43826</v>
      </c>
      <c r="B88" s="98">
        <v>0.27559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95</v>
      </c>
      <c r="C130" s="99"/>
    </row>
    <row r="131" spans="1:3" ht="15" customHeight="1" x14ac:dyDescent="0.25">
      <c r="A131" s="97">
        <v>43869</v>
      </c>
      <c r="B131" s="98" t="s">
        <v>95</v>
      </c>
      <c r="C131" s="99"/>
    </row>
    <row r="132" spans="1:3" ht="15" customHeight="1" x14ac:dyDescent="0.25">
      <c r="A132" s="97">
        <v>43870</v>
      </c>
      <c r="B132" s="98" t="s">
        <v>95</v>
      </c>
      <c r="C132" s="99"/>
    </row>
    <row r="133" spans="1:3" ht="15" customHeight="1" x14ac:dyDescent="0.25">
      <c r="A133" s="97">
        <v>43871</v>
      </c>
      <c r="B133" s="98">
        <v>0.19685</v>
      </c>
      <c r="C133" s="99"/>
    </row>
    <row r="134" spans="1:3" ht="15" customHeight="1" x14ac:dyDescent="0.25">
      <c r="A134" s="97">
        <v>43872</v>
      </c>
      <c r="B134" s="98">
        <v>0.23622000000000001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0.86614000000000002</v>
      </c>
      <c r="C145" s="99"/>
    </row>
    <row r="146" spans="1:3" ht="15" customHeight="1" x14ac:dyDescent="0.25">
      <c r="A146" s="97">
        <v>43884</v>
      </c>
      <c r="B146" s="98">
        <v>0.19685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3.9370000000000002E-2</v>
      </c>
      <c r="C164" s="99"/>
    </row>
    <row r="165" spans="1:3" ht="15" customHeight="1" x14ac:dyDescent="0.25">
      <c r="A165" s="97">
        <v>43903</v>
      </c>
      <c r="B165" s="98">
        <v>0.11811000000000001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0.55118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0.11811000000000001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0.19685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0.19685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8.4645499999999991</v>
      </c>
      <c r="C367" s="93">
        <f>SUM(B260:B366)</f>
        <v>0.51180999999999999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0.51180999999999999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0.47244000000000003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0.98424999999999996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0.19685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0.31496000000000002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0.66929000000000005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0.39369999999999999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0.23622000000000001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1.5354300000000001</v>
      </c>
      <c r="C144" s="99"/>
    </row>
    <row r="145" spans="1:3" ht="15" customHeight="1" x14ac:dyDescent="0.25">
      <c r="A145" s="97">
        <v>43518</v>
      </c>
      <c r="B145" s="98">
        <v>0.66929000000000005</v>
      </c>
      <c r="C145" s="99"/>
    </row>
    <row r="146" spans="1:3" ht="15" customHeight="1" x14ac:dyDescent="0.25">
      <c r="A146" s="97">
        <v>43519</v>
      </c>
      <c r="B146" s="98">
        <v>3.9370000000000002E-2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0.59055000000000002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0.23622000000000001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3.9370000000000002E-2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1.85039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10.039349999999999</v>
      </c>
      <c r="C367" s="93">
        <f>SUM(B260:B366)</f>
        <v>2.7559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0.31496000000000002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0.11811000000000001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0.43307000000000001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0.51180999999999999</v>
      </c>
      <c r="C312" s="99"/>
    </row>
    <row r="313" spans="1:3" ht="15" customHeight="1" x14ac:dyDescent="0.25">
      <c r="A313" s="97">
        <v>43320</v>
      </c>
      <c r="B313" s="98">
        <v>0.31496000000000002</v>
      </c>
      <c r="C313" s="99"/>
    </row>
    <row r="314" spans="1:3" ht="15" customHeight="1" x14ac:dyDescent="0.25">
      <c r="A314" s="97">
        <v>43321</v>
      </c>
      <c r="B314" s="98">
        <v>0.90551000000000004</v>
      </c>
      <c r="C314" s="99"/>
    </row>
    <row r="315" spans="1:3" ht="15" customHeight="1" x14ac:dyDescent="0.25">
      <c r="A315" s="97">
        <v>43322</v>
      </c>
      <c r="B315" s="98">
        <v>0.39369999999999999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0.27559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0.15748000000000001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4.3306999999999993</v>
      </c>
      <c r="C367" s="93">
        <f>SUM(B259:B366)</f>
        <v>3.3464500000000004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0.39369999999999999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 t="s">
        <v>95</v>
      </c>
      <c r="C53" s="99"/>
    </row>
    <row r="54" spans="1:3" ht="15" customHeight="1" x14ac:dyDescent="0.25">
      <c r="A54" s="97">
        <v>42697</v>
      </c>
      <c r="B54" s="98" t="s">
        <v>95</v>
      </c>
      <c r="C54" s="99"/>
    </row>
    <row r="55" spans="1:3" ht="15" customHeight="1" x14ac:dyDescent="0.25">
      <c r="A55" s="97">
        <v>42698</v>
      </c>
      <c r="B55" s="98" t="s">
        <v>95</v>
      </c>
      <c r="C55" s="99"/>
    </row>
    <row r="56" spans="1:3" ht="15" customHeight="1" x14ac:dyDescent="0.25">
      <c r="A56" s="97">
        <v>42699</v>
      </c>
      <c r="B56" s="98" t="s">
        <v>95</v>
      </c>
      <c r="C56" s="99"/>
    </row>
    <row r="57" spans="1:3" ht="15" customHeight="1" x14ac:dyDescent="0.25">
      <c r="A57" s="97">
        <v>42700</v>
      </c>
      <c r="B57" s="98" t="s">
        <v>95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0.23622000000000001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0.39369999999999999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0.55118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0.62992000000000004</v>
      </c>
      <c r="C141" s="99"/>
    </row>
    <row r="142" spans="1:3" ht="15" customHeight="1" x14ac:dyDescent="0.25">
      <c r="A142" s="97">
        <v>42785</v>
      </c>
      <c r="B142" s="98">
        <v>0.19685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7.8740000000000004E-2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3.9370000000000002E-2</v>
      </c>
      <c r="C289" s="99"/>
    </row>
    <row r="290" spans="1:3" ht="15" customHeight="1" x14ac:dyDescent="0.25">
      <c r="A290" s="97">
        <v>42932</v>
      </c>
      <c r="B290" s="98">
        <v>0.39369999999999999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3.9370000000000002E-2</v>
      </c>
      <c r="C292" s="99"/>
    </row>
    <row r="293" spans="1:3" ht="15" customHeight="1" x14ac:dyDescent="0.25">
      <c r="A293" s="97">
        <v>42935</v>
      </c>
      <c r="B293" s="98">
        <v>3.9370000000000002E-2</v>
      </c>
      <c r="C293" s="99"/>
    </row>
    <row r="294" spans="1:3" ht="15" customHeight="1" x14ac:dyDescent="0.25">
      <c r="A294" s="97">
        <v>42936</v>
      </c>
      <c r="B294" s="98">
        <v>1.10236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1.4173199999999999</v>
      </c>
      <c r="C297" s="99"/>
    </row>
    <row r="298" spans="1:3" ht="15" customHeight="1" x14ac:dyDescent="0.25">
      <c r="A298" s="97">
        <v>42940</v>
      </c>
      <c r="B298" s="98">
        <v>1.6929099999999999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7.8740000000000004E-2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7.8740000000000004E-2</v>
      </c>
      <c r="C317" s="99"/>
    </row>
    <row r="318" spans="1:3" ht="15" customHeight="1" x14ac:dyDescent="0.25">
      <c r="A318" s="97">
        <v>42960</v>
      </c>
      <c r="B318" s="98" t="s">
        <v>95</v>
      </c>
      <c r="C318" s="99"/>
    </row>
    <row r="319" spans="1:3" ht="15" customHeight="1" x14ac:dyDescent="0.25">
      <c r="A319" s="97">
        <v>42961</v>
      </c>
      <c r="B319" s="98" t="s">
        <v>95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10.393679999999998</v>
      </c>
      <c r="C367" s="93">
        <f>SUM(B259:B366)</f>
        <v>5.0787300000000002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3.9370000000000002E-2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0.31496000000000002</v>
      </c>
      <c r="C47" s="99"/>
    </row>
    <row r="48" spans="1:3" ht="15" customHeight="1" x14ac:dyDescent="0.25">
      <c r="A48" s="97">
        <v>42325</v>
      </c>
      <c r="B48" s="98">
        <v>3.9370000000000002E-2</v>
      </c>
      <c r="C48" s="99"/>
    </row>
    <row r="49" spans="1:3" ht="15" customHeight="1" x14ac:dyDescent="0.25">
      <c r="A49" s="97">
        <v>42326</v>
      </c>
      <c r="B49" s="98">
        <v>3.9370000000000002E-2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3.9370000000000002E-2</v>
      </c>
      <c r="C74" s="99"/>
    </row>
    <row r="75" spans="1:3" ht="15" customHeight="1" x14ac:dyDescent="0.25">
      <c r="A75" s="97">
        <v>42352</v>
      </c>
      <c r="B75" s="98">
        <v>0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0.11811000000000001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0.43307000000000001</v>
      </c>
      <c r="C97" s="99"/>
    </row>
    <row r="98" spans="1:3" ht="15" customHeight="1" x14ac:dyDescent="0.25">
      <c r="A98" s="97">
        <v>42375</v>
      </c>
      <c r="B98" s="98">
        <v>0.31496000000000002</v>
      </c>
      <c r="C98" s="99"/>
    </row>
    <row r="99" spans="1:3" ht="15" customHeight="1" x14ac:dyDescent="0.25">
      <c r="A99" s="97">
        <v>42376</v>
      </c>
      <c r="B99" s="98">
        <v>0.98424999999999996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 t="s">
        <v>95</v>
      </c>
      <c r="C235" s="99"/>
    </row>
    <row r="236" spans="1:3" ht="15" customHeight="1" x14ac:dyDescent="0.25">
      <c r="A236" s="97">
        <v>42513</v>
      </c>
      <c r="B236" s="98" t="s">
        <v>95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0.35432999999999998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3.9370000000000002E-2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0.70865999999999996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0.23622000000000001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0.27559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0.23622000000000001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3.9370000000000002E-2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5.3936900000000003</v>
      </c>
      <c r="C367" s="93">
        <f>SUM(B258:B366)</f>
        <v>2.1259799999999998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0.31496000000000002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0.27559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0.23622000000000001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0.27559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1.1811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0.11811000000000001</v>
      </c>
      <c r="C170" s="99"/>
    </row>
    <row r="171" spans="1:3" ht="15" customHeight="1" x14ac:dyDescent="0.25">
      <c r="A171" s="97">
        <v>42082</v>
      </c>
      <c r="B171" s="98">
        <v>7.8740000000000004E-2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0.43307000000000001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0.31496000000000002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0.43307000000000001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0.35432999999999998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0.70865999999999996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0.15748000000000001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3.9370000000000002E-2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3.9370000000000002E-2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7.2834499999999984</v>
      </c>
      <c r="C367" s="93">
        <f>SUM(B259:B366)</f>
        <v>1.0629899999999999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0.31496000000000002</v>
      </c>
      <c r="C52" s="99"/>
    </row>
    <row r="53" spans="1:3" x14ac:dyDescent="0.25">
      <c r="A53" s="100">
        <v>41600</v>
      </c>
      <c r="B53" s="98">
        <v>1.8897600000000001</v>
      </c>
      <c r="C53" s="99"/>
    </row>
    <row r="54" spans="1:3" x14ac:dyDescent="0.25">
      <c r="A54" s="100">
        <v>41601</v>
      </c>
      <c r="B54" s="98">
        <v>0.51180999999999999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0.98424999999999996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1.3385800000000001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0.23622000000000001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0.15748000000000001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0.51180999999999999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0.11811000000000001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3.30708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0.31496000000000002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2.3228300000000002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12.519659999999996</v>
      </c>
      <c r="C367" s="93">
        <f>SUM(B259:B366)</f>
        <v>7.4015599999999999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0.11811000000000001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0.43307000000000001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0.11811000000000001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1.2598400000000001</v>
      </c>
      <c r="C118" s="99"/>
    </row>
    <row r="119" spans="1:3" x14ac:dyDescent="0.25">
      <c r="A119" s="97">
        <v>41301</v>
      </c>
      <c r="B119" s="99">
        <v>0.35432999999999998</v>
      </c>
      <c r="C119" s="99"/>
    </row>
    <row r="120" spans="1:3" x14ac:dyDescent="0.25">
      <c r="A120" s="97">
        <v>41302</v>
      </c>
      <c r="B120" s="99">
        <v>0.15748000000000001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0.55118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0.82677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7.8740000000000004E-2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0.19685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0.35432999999999998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0.11811000000000001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0.23622000000000001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0.51180999999999999</v>
      </c>
      <c r="C344" s="99"/>
    </row>
    <row r="345" spans="1:3" x14ac:dyDescent="0.25">
      <c r="A345" s="97">
        <v>41526</v>
      </c>
      <c r="B345" s="99">
        <v>1.29921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7.7558899999999991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0.39369999999999999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0.39369999999999999</v>
      </c>
      <c r="C73" s="99"/>
    </row>
    <row r="74" spans="1:3" x14ac:dyDescent="0.25">
      <c r="A74" s="100">
        <v>40890</v>
      </c>
      <c r="B74" s="99">
        <v>1.10236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7.8740000000000004E-2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0.43307000000000001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1.10236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0.15748000000000001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3.9370000000000002E-2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0.11811000000000001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0.82677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0.59055000000000002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6.9684899999999974</v>
      </c>
      <c r="C367" s="95">
        <f>SUM(B259:B366)</f>
        <v>3.6614099999999987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0.70865999999999996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0.27559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0.66929000000000005</v>
      </c>
      <c r="C90" s="99"/>
    </row>
    <row r="91" spans="1:3" x14ac:dyDescent="0.25">
      <c r="A91" s="100">
        <v>40542</v>
      </c>
      <c r="B91" s="99">
        <v>0.23622000000000001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0.47244000000000003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0.27559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0.55118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0.15748000000000001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1.3385800000000001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7.8740000000000004E-2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0.59055000000000002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6.6535299999999999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0.31496000000000002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95</v>
      </c>
      <c r="C72" s="99"/>
    </row>
    <row r="73" spans="1:3" x14ac:dyDescent="0.25">
      <c r="A73" s="100">
        <v>40159</v>
      </c>
      <c r="B73" s="99" t="s">
        <v>95</v>
      </c>
      <c r="C73" s="99"/>
    </row>
    <row r="74" spans="1:3" x14ac:dyDescent="0.25">
      <c r="A74" s="100">
        <v>40160</v>
      </c>
      <c r="B74" s="99" t="s">
        <v>95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3.9370000000000002E-2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0.90551000000000004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1.8110200000000001</v>
      </c>
      <c r="C113" s="99"/>
    </row>
    <row r="114" spans="1:3" x14ac:dyDescent="0.25">
      <c r="A114" s="100">
        <v>40200</v>
      </c>
      <c r="B114" s="99">
        <v>0.43307000000000001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3.9370000000000002E-2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0.11811000000000001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0.35432999999999998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0.55118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3.9370000000000002E-2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1.2598400000000001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0.55118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0.15748000000000001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0.11811000000000001</v>
      </c>
      <c r="C304" s="99"/>
    </row>
    <row r="305" spans="1:3" x14ac:dyDescent="0.25">
      <c r="A305" s="100">
        <v>40390</v>
      </c>
      <c r="B305" s="99">
        <v>0.47244000000000003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3.9370000000000002E-2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1.2204699999999999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0.23622000000000001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0.19685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0.35432999999999998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10.314939999999998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0.39369999999999999</v>
      </c>
      <c r="C57" s="99"/>
    </row>
    <row r="58" spans="1:3" x14ac:dyDescent="0.25">
      <c r="A58" s="100">
        <v>39779</v>
      </c>
      <c r="B58" s="99">
        <v>0.43307000000000001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0.78739999999999999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0.15748000000000001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0.15748000000000001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0.66929000000000005</v>
      </c>
      <c r="C131" s="99"/>
    </row>
    <row r="132" spans="1:3" x14ac:dyDescent="0.25">
      <c r="A132" s="100">
        <v>39853</v>
      </c>
      <c r="B132" s="99">
        <v>0.51180999999999999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0.27559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0.19685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3.9370000000000002E-2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0.43307000000000001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0.11811000000000001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0.15748000000000001</v>
      </c>
      <c r="C339" s="99"/>
    </row>
    <row r="340" spans="1:3" x14ac:dyDescent="0.25">
      <c r="A340" s="100">
        <v>40060</v>
      </c>
      <c r="B340" s="99">
        <v>7.8740000000000004E-2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6.4960499999999977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1.5354300000000001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0.62992000000000004</v>
      </c>
      <c r="C68" s="99"/>
    </row>
    <row r="69" spans="1:3" x14ac:dyDescent="0.25">
      <c r="A69" s="100">
        <v>39424</v>
      </c>
      <c r="B69" s="99">
        <v>0.59055000000000002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0.35432999999999998</v>
      </c>
      <c r="C71" s="99"/>
    </row>
    <row r="72" spans="1:3" x14ac:dyDescent="0.25">
      <c r="A72" s="100">
        <v>39427</v>
      </c>
      <c r="B72" s="99">
        <v>7.8740000000000004E-2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3.9370000000000002E-2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0.31496000000000002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1.5748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0.47244000000000003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0.35432999999999998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 t="s">
        <v>95</v>
      </c>
      <c r="C215" s="99"/>
    </row>
    <row r="216" spans="1:3" x14ac:dyDescent="0.25">
      <c r="A216" s="100">
        <v>39571</v>
      </c>
      <c r="B216" s="99" t="s">
        <v>95</v>
      </c>
      <c r="C216" s="99"/>
    </row>
    <row r="217" spans="1:3" x14ac:dyDescent="0.25">
      <c r="A217" s="100">
        <v>39572</v>
      </c>
      <c r="B217" s="99" t="s">
        <v>95</v>
      </c>
      <c r="C217" s="99"/>
    </row>
    <row r="218" spans="1:3" x14ac:dyDescent="0.25">
      <c r="A218" s="100">
        <v>39573</v>
      </c>
      <c r="B218" s="99" t="s">
        <v>95</v>
      </c>
      <c r="C218" s="99"/>
    </row>
    <row r="219" spans="1:3" x14ac:dyDescent="0.25">
      <c r="A219" s="100">
        <v>39574</v>
      </c>
      <c r="B219" s="99" t="s">
        <v>95</v>
      </c>
      <c r="C219" s="99"/>
    </row>
    <row r="220" spans="1:3" x14ac:dyDescent="0.25">
      <c r="A220" s="100">
        <v>39575</v>
      </c>
      <c r="B220" s="99" t="s">
        <v>95</v>
      </c>
      <c r="C220" s="99"/>
    </row>
    <row r="221" spans="1:3" x14ac:dyDescent="0.25">
      <c r="A221" s="100">
        <v>39576</v>
      </c>
      <c r="B221" s="99" t="s">
        <v>95</v>
      </c>
      <c r="C221" s="99"/>
    </row>
    <row r="222" spans="1:3" x14ac:dyDescent="0.25">
      <c r="A222" s="100">
        <v>39577</v>
      </c>
      <c r="B222" s="99" t="s">
        <v>95</v>
      </c>
      <c r="C222" s="99"/>
    </row>
    <row r="223" spans="1:3" x14ac:dyDescent="0.25">
      <c r="A223" s="100">
        <v>39578</v>
      </c>
      <c r="B223" s="99" t="s">
        <v>95</v>
      </c>
      <c r="C223" s="99"/>
    </row>
    <row r="224" spans="1:3" x14ac:dyDescent="0.25">
      <c r="A224" s="100">
        <v>39579</v>
      </c>
      <c r="B224" s="99" t="s">
        <v>95</v>
      </c>
      <c r="C224" s="99"/>
    </row>
    <row r="225" spans="1:3" x14ac:dyDescent="0.25">
      <c r="A225" s="100">
        <v>39580</v>
      </c>
      <c r="B225" s="99" t="s">
        <v>95</v>
      </c>
      <c r="C225" s="99"/>
    </row>
    <row r="226" spans="1:3" x14ac:dyDescent="0.25">
      <c r="A226" s="100">
        <v>39581</v>
      </c>
      <c r="B226" s="99" t="s">
        <v>95</v>
      </c>
      <c r="C226" s="99"/>
    </row>
    <row r="227" spans="1:3" x14ac:dyDescent="0.25">
      <c r="A227" s="100">
        <v>39582</v>
      </c>
      <c r="B227" s="99" t="s">
        <v>95</v>
      </c>
      <c r="C227" s="99"/>
    </row>
    <row r="228" spans="1:3" x14ac:dyDescent="0.25">
      <c r="A228" s="100">
        <v>39583</v>
      </c>
      <c r="B228" s="99" t="s">
        <v>95</v>
      </c>
      <c r="C228" s="99"/>
    </row>
    <row r="229" spans="1:3" x14ac:dyDescent="0.25">
      <c r="A229" s="100">
        <v>39584</v>
      </c>
      <c r="B229" s="99" t="s">
        <v>95</v>
      </c>
      <c r="C229" s="99"/>
    </row>
    <row r="230" spans="1:3" x14ac:dyDescent="0.25">
      <c r="A230" s="100">
        <v>39585</v>
      </c>
      <c r="B230" s="99" t="s">
        <v>95</v>
      </c>
      <c r="C230" s="99"/>
    </row>
    <row r="231" spans="1:3" x14ac:dyDescent="0.25">
      <c r="A231" s="100">
        <v>39586</v>
      </c>
      <c r="B231" s="99" t="s">
        <v>95</v>
      </c>
      <c r="C231" s="99"/>
    </row>
    <row r="232" spans="1:3" x14ac:dyDescent="0.25">
      <c r="A232" s="100">
        <v>39587</v>
      </c>
      <c r="B232" s="99" t="s">
        <v>95</v>
      </c>
      <c r="C232" s="99"/>
    </row>
    <row r="233" spans="1:3" x14ac:dyDescent="0.25">
      <c r="A233" s="100">
        <v>39588</v>
      </c>
      <c r="B233" s="99" t="s">
        <v>95</v>
      </c>
      <c r="C233" s="99"/>
    </row>
    <row r="234" spans="1:3" x14ac:dyDescent="0.25">
      <c r="A234" s="100">
        <v>39589</v>
      </c>
      <c r="B234" s="99" t="s">
        <v>95</v>
      </c>
      <c r="C234" s="99"/>
    </row>
    <row r="235" spans="1:3" x14ac:dyDescent="0.25">
      <c r="A235" s="100">
        <v>39590</v>
      </c>
      <c r="B235" s="99" t="s">
        <v>95</v>
      </c>
      <c r="C235" s="99"/>
    </row>
    <row r="236" spans="1:3" x14ac:dyDescent="0.25">
      <c r="A236" s="100">
        <v>39591</v>
      </c>
      <c r="B236" s="99" t="s">
        <v>95</v>
      </c>
      <c r="C236" s="99"/>
    </row>
    <row r="237" spans="1:3" x14ac:dyDescent="0.25">
      <c r="A237" s="100">
        <v>39592</v>
      </c>
      <c r="B237" s="99" t="s">
        <v>95</v>
      </c>
      <c r="C237" s="99"/>
    </row>
    <row r="238" spans="1:3" x14ac:dyDescent="0.25">
      <c r="A238" s="100">
        <v>39593</v>
      </c>
      <c r="B238" s="99" t="s">
        <v>95</v>
      </c>
      <c r="C238" s="99"/>
    </row>
    <row r="239" spans="1:3" x14ac:dyDescent="0.25">
      <c r="A239" s="100">
        <v>39594</v>
      </c>
      <c r="B239" s="99" t="s">
        <v>95</v>
      </c>
      <c r="C239" s="99"/>
    </row>
    <row r="240" spans="1:3" x14ac:dyDescent="0.25">
      <c r="A240" s="100">
        <v>39595</v>
      </c>
      <c r="B240" s="99" t="s">
        <v>95</v>
      </c>
      <c r="C240" s="99"/>
    </row>
    <row r="241" spans="1:3" x14ac:dyDescent="0.25">
      <c r="A241" s="100">
        <v>39596</v>
      </c>
      <c r="B241" s="99" t="s">
        <v>95</v>
      </c>
      <c r="C241" s="99"/>
    </row>
    <row r="242" spans="1:3" x14ac:dyDescent="0.25">
      <c r="A242" s="100">
        <v>39597</v>
      </c>
      <c r="B242" s="99" t="s">
        <v>95</v>
      </c>
      <c r="C242" s="99"/>
    </row>
    <row r="243" spans="1:3" x14ac:dyDescent="0.25">
      <c r="A243" s="100">
        <v>39598</v>
      </c>
      <c r="B243" s="99" t="s">
        <v>95</v>
      </c>
      <c r="C243" s="99"/>
    </row>
    <row r="244" spans="1:3" x14ac:dyDescent="0.25">
      <c r="A244" s="100">
        <v>39599</v>
      </c>
      <c r="B244" s="99" t="s">
        <v>95</v>
      </c>
      <c r="C244" s="99"/>
    </row>
    <row r="245" spans="1:3" x14ac:dyDescent="0.25">
      <c r="A245" s="100">
        <v>39600</v>
      </c>
      <c r="B245" s="99" t="s">
        <v>95</v>
      </c>
      <c r="C245" s="99"/>
    </row>
    <row r="246" spans="1:3" x14ac:dyDescent="0.25">
      <c r="A246" s="100">
        <v>39601</v>
      </c>
      <c r="B246" s="99" t="s">
        <v>95</v>
      </c>
      <c r="C246" s="99"/>
    </row>
    <row r="247" spans="1:3" x14ac:dyDescent="0.25">
      <c r="A247" s="100">
        <v>39602</v>
      </c>
      <c r="B247" s="99" t="s">
        <v>95</v>
      </c>
      <c r="C247" s="99"/>
    </row>
    <row r="248" spans="1:3" x14ac:dyDescent="0.25">
      <c r="A248" s="100">
        <v>39603</v>
      </c>
      <c r="B248" s="99" t="s">
        <v>95</v>
      </c>
      <c r="C248" s="99"/>
    </row>
    <row r="249" spans="1:3" x14ac:dyDescent="0.25">
      <c r="A249" s="100">
        <v>39604</v>
      </c>
      <c r="B249" s="99" t="s">
        <v>95</v>
      </c>
      <c r="C249" s="99"/>
    </row>
    <row r="250" spans="1:3" x14ac:dyDescent="0.25">
      <c r="A250" s="100">
        <v>39605</v>
      </c>
      <c r="B250" s="99" t="s">
        <v>95</v>
      </c>
      <c r="C250" s="99"/>
    </row>
    <row r="251" spans="1:3" x14ac:dyDescent="0.25">
      <c r="A251" s="100">
        <v>39606</v>
      </c>
      <c r="B251" s="99" t="s">
        <v>95</v>
      </c>
      <c r="C251" s="99"/>
    </row>
    <row r="252" spans="1:3" x14ac:dyDescent="0.25">
      <c r="A252" s="100">
        <v>39607</v>
      </c>
      <c r="B252" s="99" t="s">
        <v>95</v>
      </c>
      <c r="C252" s="99"/>
    </row>
    <row r="253" spans="1:3" x14ac:dyDescent="0.25">
      <c r="A253" s="100">
        <v>39608</v>
      </c>
      <c r="B253" s="99" t="s">
        <v>95</v>
      </c>
      <c r="C253" s="99"/>
    </row>
    <row r="254" spans="1:3" x14ac:dyDescent="0.25">
      <c r="A254" s="100">
        <v>39609</v>
      </c>
      <c r="B254" s="99" t="s">
        <v>95</v>
      </c>
      <c r="C254" s="99"/>
    </row>
    <row r="255" spans="1:3" x14ac:dyDescent="0.25">
      <c r="A255" s="100">
        <v>39610</v>
      </c>
      <c r="B255" s="99" t="s">
        <v>95</v>
      </c>
      <c r="C255" s="99"/>
    </row>
    <row r="256" spans="1:3" x14ac:dyDescent="0.25">
      <c r="A256" s="100">
        <v>39611</v>
      </c>
      <c r="B256" s="99" t="s">
        <v>95</v>
      </c>
      <c r="C256" s="99"/>
    </row>
    <row r="257" spans="1:3" x14ac:dyDescent="0.25">
      <c r="A257" s="100">
        <v>39612</v>
      </c>
      <c r="B257" s="99" t="s">
        <v>95</v>
      </c>
      <c r="C257" s="99"/>
    </row>
    <row r="258" spans="1:3" x14ac:dyDescent="0.25">
      <c r="A258" s="100">
        <v>39613</v>
      </c>
      <c r="B258" s="99" t="s">
        <v>95</v>
      </c>
      <c r="C258" s="99"/>
    </row>
    <row r="259" spans="1:3" x14ac:dyDescent="0.25">
      <c r="A259" s="100">
        <v>39614</v>
      </c>
      <c r="B259" s="99" t="s">
        <v>95</v>
      </c>
      <c r="C259" s="99"/>
    </row>
    <row r="260" spans="1:3" x14ac:dyDescent="0.25">
      <c r="A260" s="100">
        <v>39615</v>
      </c>
      <c r="B260" s="99" t="s">
        <v>95</v>
      </c>
      <c r="C260" s="99"/>
    </row>
    <row r="261" spans="1:3" x14ac:dyDescent="0.25">
      <c r="A261" s="100">
        <v>39616</v>
      </c>
      <c r="B261" s="99" t="s">
        <v>95</v>
      </c>
      <c r="C261" s="99"/>
    </row>
    <row r="262" spans="1:3" x14ac:dyDescent="0.25">
      <c r="A262" s="100">
        <v>39617</v>
      </c>
      <c r="B262" s="99" t="s">
        <v>95</v>
      </c>
      <c r="C262" s="99"/>
    </row>
    <row r="263" spans="1:3" x14ac:dyDescent="0.25">
      <c r="A263" s="100">
        <v>39618</v>
      </c>
      <c r="B263" s="99" t="s">
        <v>95</v>
      </c>
      <c r="C263" s="99"/>
    </row>
    <row r="264" spans="1:3" x14ac:dyDescent="0.25">
      <c r="A264" s="100">
        <v>39619</v>
      </c>
      <c r="B264" s="99" t="s">
        <v>95</v>
      </c>
      <c r="C264" s="99"/>
    </row>
    <row r="265" spans="1:3" x14ac:dyDescent="0.25">
      <c r="A265" s="100">
        <v>39620</v>
      </c>
      <c r="B265" s="99" t="s">
        <v>95</v>
      </c>
      <c r="C265" s="99"/>
    </row>
    <row r="266" spans="1:3" x14ac:dyDescent="0.25">
      <c r="A266" s="100">
        <v>39621</v>
      </c>
      <c r="B266" s="99" t="s">
        <v>95</v>
      </c>
      <c r="C266" s="99"/>
    </row>
    <row r="267" spans="1:3" x14ac:dyDescent="0.25">
      <c r="A267" s="100">
        <v>39622</v>
      </c>
      <c r="B267" s="99" t="s">
        <v>95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2.59842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0.23622000000000001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0.31496000000000002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0.15748000000000001</v>
      </c>
      <c r="C330" s="99"/>
    </row>
    <row r="331" spans="1:3" x14ac:dyDescent="0.25">
      <c r="A331" s="100">
        <v>39686</v>
      </c>
      <c r="B331" s="99">
        <v>0.23622000000000001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0.47244000000000003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1.02362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11.850369999999995</v>
      </c>
      <c r="C367" s="95">
        <f>SUM(B259:B366)</f>
        <v>5.5117999999999991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0.27559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 t="s">
        <v>95</v>
      </c>
    </row>
    <row r="70" spans="1:2" x14ac:dyDescent="0.25">
      <c r="A70" s="1">
        <v>39060</v>
      </c>
      <c r="B70" t="s">
        <v>95</v>
      </c>
    </row>
    <row r="71" spans="1:2" x14ac:dyDescent="0.25">
      <c r="A71" s="1">
        <v>39061</v>
      </c>
      <c r="B71" t="s">
        <v>95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0.39369999999999999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0.39369999999999999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0.15748000000000001</v>
      </c>
    </row>
    <row r="196" spans="1:2" x14ac:dyDescent="0.25">
      <c r="A196" s="1">
        <v>39185</v>
      </c>
      <c r="B196">
        <v>0.35432999999999998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3.9370000000000002E-2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0.47244000000000003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7.8740000000000004E-2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0.15748000000000001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4.0551099999999991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1.85039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1.3385800000000001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0.23622000000000001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0.11811000000000001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0.47244000000000003</v>
      </c>
    </row>
    <row r="317" spans="1:2" x14ac:dyDescent="0.25">
      <c r="A317" s="1">
        <v>38941</v>
      </c>
      <c r="B317">
        <v>0.43307000000000001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1.2204699999999999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0.27559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6.7322699999999989</v>
      </c>
      <c r="C367" s="95">
        <f>SUM(B259:B366)</f>
        <v>4.6062900000000004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0.27559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0.11811000000000001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7.8740000000000004E-2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</v>
      </c>
    </row>
    <row r="90" spans="1:2" x14ac:dyDescent="0.25">
      <c r="A90" s="1">
        <v>38350</v>
      </c>
      <c r="B90">
        <v>0.70865999999999996</v>
      </c>
    </row>
    <row r="91" spans="1:2" x14ac:dyDescent="0.25">
      <c r="A91" s="1">
        <v>38351</v>
      </c>
      <c r="B91">
        <v>0.35432999999999998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0.90551000000000004</v>
      </c>
    </row>
    <row r="135" spans="1:2" x14ac:dyDescent="0.25">
      <c r="A135" s="1">
        <v>38395</v>
      </c>
      <c r="B135">
        <v>0.70865999999999996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3.9370000000000002E-2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0.15748000000000001</v>
      </c>
    </row>
    <row r="268" spans="1:2" x14ac:dyDescent="0.25">
      <c r="A268" s="1">
        <v>38527</v>
      </c>
      <c r="B268">
        <v>3.9370000000000002E-2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0.23622000000000001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0.15748000000000001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0.62992000000000004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0.35432999999999998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0.15748000000000001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3.9370000000000002E-2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0.35432999999999998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11.417299999999994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0.55118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0.31496000000000002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0.11811000000000001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1.10236</v>
      </c>
    </row>
    <row r="157" spans="1:2" x14ac:dyDescent="0.25">
      <c r="A157" s="1">
        <v>38051</v>
      </c>
      <c r="B157">
        <v>0.47244000000000003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1.2598400000000001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0.35432999999999998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3.9370000000000002E-2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3.9370000000000002E-2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5.9448699999999999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0.19685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0.55118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0.11811000000000001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0.59055000000000002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0.55118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0.27559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0.98424999999999996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3.9370000000000002E-2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0.11811000000000001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5.9055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0.82677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0.15748000000000001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7.8740000000000004E-2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0.55118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7.8740000000000004E-2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0.23622000000000001</v>
      </c>
    </row>
    <row r="343" spans="1:2" x14ac:dyDescent="0.25">
      <c r="A343" s="1">
        <v>37506</v>
      </c>
      <c r="B343">
        <v>0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0.19685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2.7165299999999992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1.1811</v>
      </c>
    </row>
    <row r="11" spans="1:2" x14ac:dyDescent="0.25">
      <c r="A11" s="1">
        <v>36810</v>
      </c>
      <c r="B11">
        <v>0.11811000000000001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7.8740000000000004E-2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0.19685</v>
      </c>
    </row>
    <row r="22" spans="1:2" x14ac:dyDescent="0.25">
      <c r="A22" s="1">
        <v>36821</v>
      </c>
      <c r="B22">
        <v>0.74802999999999997</v>
      </c>
    </row>
    <row r="23" spans="1:2" x14ac:dyDescent="0.25">
      <c r="A23" s="1">
        <v>36822</v>
      </c>
      <c r="B23">
        <v>0.23622000000000001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1.1417299999999999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0.39369999999999999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0.15748000000000001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0.62992000000000004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0.90551000000000004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0.23622000000000001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0.94488000000000005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0.19685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0.62992000000000004</v>
      </c>
    </row>
    <row r="189" spans="1:2" x14ac:dyDescent="0.25">
      <c r="A189" s="1">
        <v>36987</v>
      </c>
      <c r="B189">
        <v>0.39369999999999999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0.51180999999999999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3.9370000000000002E-2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7.8740000000000004E-2</v>
      </c>
    </row>
    <row r="304" spans="1:2" x14ac:dyDescent="0.25">
      <c r="A304" s="1">
        <v>37102</v>
      </c>
      <c r="B304">
        <v>0.35432999999999998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3.9370000000000002E-2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0.35432999999999998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0.11811000000000001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11.771629999999998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 t="s">
        <v>95</v>
      </c>
    </row>
    <row r="5" spans="1:2" x14ac:dyDescent="0.25">
      <c r="A5" s="1">
        <v>36438</v>
      </c>
      <c r="B5" t="s">
        <v>95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 t="s">
        <v>95</v>
      </c>
    </row>
    <row r="33" spans="1:2" x14ac:dyDescent="0.25">
      <c r="A33" s="1">
        <v>36466</v>
      </c>
      <c r="B33" t="s">
        <v>95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0.43307000000000001</v>
      </c>
    </row>
    <row r="158" spans="1:2" x14ac:dyDescent="0.25">
      <c r="A158" s="1">
        <v>36591</v>
      </c>
      <c r="B158">
        <v>1.6929099999999999</v>
      </c>
    </row>
    <row r="159" spans="1:2" x14ac:dyDescent="0.25">
      <c r="A159" s="1">
        <v>36592</v>
      </c>
      <c r="B159">
        <v>0.47244000000000003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 t="s">
        <v>95</v>
      </c>
    </row>
    <row r="240" spans="1:2" x14ac:dyDescent="0.25">
      <c r="A240" s="1">
        <v>36673</v>
      </c>
      <c r="B240" t="s">
        <v>95</v>
      </c>
    </row>
    <row r="241" spans="1:2" x14ac:dyDescent="0.25">
      <c r="A241" s="1">
        <v>36674</v>
      </c>
      <c r="B241" t="s">
        <v>95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0.23622000000000001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0.11811000000000001</v>
      </c>
    </row>
    <row r="273" spans="1:2" x14ac:dyDescent="0.25">
      <c r="A273" s="1">
        <v>36706</v>
      </c>
      <c r="B273">
        <v>0.23622000000000001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 t="s">
        <v>95</v>
      </c>
    </row>
    <row r="276" spans="1:2" x14ac:dyDescent="0.25">
      <c r="A276" s="1">
        <v>36709</v>
      </c>
      <c r="B276" t="s">
        <v>95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0.11811000000000001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3.5826699999999998</v>
      </c>
      <c r="C367" s="95">
        <f>SUM(B259:B366)</f>
        <v>0.86614000000000013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0.43307000000000001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0.47244000000000003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7.8740000000000004E-2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3.9370000000000002E-2</v>
      </c>
    </row>
    <row r="288" spans="1:2" x14ac:dyDescent="0.25">
      <c r="A288" s="1">
        <v>36355</v>
      </c>
      <c r="B288">
        <v>0.35432999999999998</v>
      </c>
    </row>
    <row r="289" spans="1:2" x14ac:dyDescent="0.25">
      <c r="A289" s="1">
        <v>36356</v>
      </c>
      <c r="B289">
        <v>7.8740000000000004E-2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 t="s">
        <v>95</v>
      </c>
    </row>
    <row r="299" spans="1:2" x14ac:dyDescent="0.25">
      <c r="A299" s="1">
        <v>36366</v>
      </c>
      <c r="B299" t="s">
        <v>95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0.35432999999999998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0.15748000000000001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0.35432999999999998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0.11811000000000001</v>
      </c>
    </row>
    <row r="337" spans="1:2" x14ac:dyDescent="0.25">
      <c r="A337" s="1">
        <v>36404</v>
      </c>
      <c r="B337">
        <v>7.8740000000000004E-2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0.47244000000000003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0.11811000000000001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0.11811000000000001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4.9212499999999979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7.8740000000000004E-2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7.8740000000000004E-2</v>
      </c>
    </row>
    <row r="22" spans="1:2" x14ac:dyDescent="0.25">
      <c r="A22" s="1">
        <v>35725</v>
      </c>
      <c r="B22">
        <v>0.39369999999999999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7.8740000000000004E-2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0.19685</v>
      </c>
    </row>
    <row r="69" spans="1:2" x14ac:dyDescent="0.25">
      <c r="A69" s="1">
        <v>35772</v>
      </c>
      <c r="B69">
        <v>0.31496000000000002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</v>
      </c>
    </row>
    <row r="83" spans="1:2" x14ac:dyDescent="0.25">
      <c r="A83" s="1">
        <v>35786</v>
      </c>
      <c r="B83">
        <v>0.59055000000000002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0.59055000000000002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3.9370000000000002E-2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1.2204699999999999</v>
      </c>
    </row>
    <row r="128" spans="1:2" x14ac:dyDescent="0.25">
      <c r="A128" s="1">
        <v>35831</v>
      </c>
      <c r="B128">
        <v>3.9370000000000002E-2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0.51180999999999999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0.43307000000000001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0.15748000000000001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0.35432999999999998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0.55118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0.55118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0.27559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3.9370000000000002E-2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1.37795</v>
      </c>
    </row>
    <row r="306" spans="1:2" x14ac:dyDescent="0.25">
      <c r="A306" s="1">
        <v>36008</v>
      </c>
      <c r="B306">
        <v>0.19685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0.39369999999999999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3.9370000000000002E-2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11.023599999999997</v>
      </c>
      <c r="C367" s="95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7.8740000000000004E-2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0.55118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0.55118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7.8740000000000004E-2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7.8740000000000004E-2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0.11811000000000001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0.11811000000000001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7.8740000000000004E-2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2.3228300000000002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0.94488000000000005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0.39369999999999999</v>
      </c>
    </row>
    <row r="125" spans="1:2" x14ac:dyDescent="0.25">
      <c r="A125" s="1">
        <v>35097</v>
      </c>
      <c r="B125">
        <v>7.8740000000000004E-2</v>
      </c>
    </row>
    <row r="126" spans="1:2" x14ac:dyDescent="0.25">
      <c r="A126" s="1">
        <v>35098</v>
      </c>
      <c r="B126">
        <v>3.9370000000000002E-2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3.9370000000000002E-2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0.27559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3.9370000000000002E-2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0.11811000000000001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0.43307000000000001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0.39369999999999999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7.8740000000000004E-2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1.5354300000000001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7.8740000000000004E-2</v>
      </c>
    </row>
    <row r="347" spans="1:2" x14ac:dyDescent="0.25">
      <c r="A347" s="1">
        <v>35319</v>
      </c>
      <c r="B347">
        <v>0.11811000000000001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 t="s">
        <v>95</v>
      </c>
    </row>
    <row r="357" spans="1:3" x14ac:dyDescent="0.25">
      <c r="A357" s="1">
        <v>35329</v>
      </c>
      <c r="B357" t="s">
        <v>95</v>
      </c>
    </row>
    <row r="358" spans="1:3" x14ac:dyDescent="0.25">
      <c r="A358" s="1">
        <v>35330</v>
      </c>
      <c r="B358" t="s">
        <v>95</v>
      </c>
    </row>
    <row r="359" spans="1:3" x14ac:dyDescent="0.25">
      <c r="A359" s="1">
        <v>35331</v>
      </c>
      <c r="B359" t="s">
        <v>95</v>
      </c>
    </row>
    <row r="360" spans="1:3" x14ac:dyDescent="0.25">
      <c r="A360" s="1">
        <v>35332</v>
      </c>
      <c r="B360" t="s">
        <v>95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5.5117999999999991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0.66929000000000005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3.9370000000000002E-2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0.62992000000000004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0.74802999999999997</v>
      </c>
    </row>
    <row r="67" spans="1:2" x14ac:dyDescent="0.25">
      <c r="A67" s="1">
        <v>34674</v>
      </c>
      <c r="B67">
        <v>0.55118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0.43307000000000001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0.55118</v>
      </c>
    </row>
    <row r="87" spans="1:2" x14ac:dyDescent="0.25">
      <c r="A87" s="1">
        <v>34694</v>
      </c>
      <c r="B87">
        <v>0.47244000000000003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0.78739999999999999</v>
      </c>
    </row>
    <row r="97" spans="1:2" x14ac:dyDescent="0.25">
      <c r="A97" s="1">
        <v>34704</v>
      </c>
      <c r="B97">
        <v>0.66929000000000005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3.9370000000000002E-2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0.15748000000000001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0.27559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0.11811000000000001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0.27559</v>
      </c>
    </row>
    <row r="158" spans="1:2" x14ac:dyDescent="0.25">
      <c r="A158" s="1">
        <v>34764</v>
      </c>
      <c r="B158">
        <v>0.66929000000000005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0.19685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0.23622000000000001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0.11811000000000001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0.19685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0.51180999999999999</v>
      </c>
    </row>
    <row r="325" spans="1:2" x14ac:dyDescent="0.25">
      <c r="A325" s="1">
        <v>34931</v>
      </c>
      <c r="B325">
        <v>0.19685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0.70865999999999996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10.590529999999996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3.9370000000000002E-2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3.9370000000000002E-2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0.27559</v>
      </c>
    </row>
    <row r="43" spans="1:2" x14ac:dyDescent="0.25">
      <c r="A43" s="1">
        <v>34285</v>
      </c>
      <c r="B43">
        <v>0.23622000000000001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2.0866099999999999</v>
      </c>
    </row>
    <row r="46" spans="1:2" x14ac:dyDescent="0.25">
      <c r="A46" s="1">
        <v>34288</v>
      </c>
      <c r="B46">
        <v>1.1811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0.11811000000000001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0.51180999999999999</v>
      </c>
    </row>
    <row r="131" spans="1:2" x14ac:dyDescent="0.25">
      <c r="A131" s="1">
        <v>34373</v>
      </c>
      <c r="B131">
        <v>0.51180999999999999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3.9370000000000002E-2</v>
      </c>
    </row>
    <row r="141" spans="1:2" x14ac:dyDescent="0.25">
      <c r="A141" s="1">
        <v>34383</v>
      </c>
      <c r="B141">
        <v>3.9370000000000002E-2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0.35432999999999998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0.47244000000000003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0.51180999999999999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0.43307000000000001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0.15748000000000001</v>
      </c>
    </row>
    <row r="238" spans="1:2" x14ac:dyDescent="0.25">
      <c r="A238" s="1">
        <v>34479</v>
      </c>
      <c r="B238">
        <v>0.11811000000000001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0.15748000000000001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0.27559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7.8740000000000004E-2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0.23622000000000001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0.70865999999999996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9.2125799999999956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0.15748000000000001</v>
      </c>
    </row>
    <row r="65" spans="1:2" x14ac:dyDescent="0.25">
      <c r="A65" s="1">
        <v>33942</v>
      </c>
      <c r="B65">
        <v>1.1417299999999999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0.82677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0.11811000000000001</v>
      </c>
    </row>
    <row r="89" spans="1:2" x14ac:dyDescent="0.25">
      <c r="A89" s="1">
        <v>33966</v>
      </c>
      <c r="B89">
        <v>0.82677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0.55118</v>
      </c>
    </row>
    <row r="99" spans="1:2" x14ac:dyDescent="0.25">
      <c r="A99" s="1">
        <v>33976</v>
      </c>
      <c r="B99">
        <v>0.66929000000000005</v>
      </c>
    </row>
    <row r="100" spans="1:2" x14ac:dyDescent="0.25">
      <c r="A100" s="1">
        <v>33977</v>
      </c>
      <c r="B100">
        <v>1.2204699999999999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0.74802999999999997</v>
      </c>
    </row>
    <row r="103" spans="1:2" x14ac:dyDescent="0.25">
      <c r="A103" s="1">
        <v>33980</v>
      </c>
      <c r="B103">
        <v>0.98424999999999996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0.11811000000000001</v>
      </c>
    </row>
    <row r="106" spans="1:2" x14ac:dyDescent="0.25">
      <c r="A106" s="1">
        <v>33983</v>
      </c>
      <c r="B106">
        <v>7.8740000000000004E-2</v>
      </c>
    </row>
    <row r="107" spans="1:2" x14ac:dyDescent="0.25">
      <c r="A107" s="1">
        <v>33984</v>
      </c>
      <c r="B107">
        <v>0.27559</v>
      </c>
    </row>
    <row r="108" spans="1:2" x14ac:dyDescent="0.25">
      <c r="A108" s="1">
        <v>33985</v>
      </c>
      <c r="B108">
        <v>0.27559</v>
      </c>
    </row>
    <row r="109" spans="1:2" x14ac:dyDescent="0.25">
      <c r="A109" s="1">
        <v>33986</v>
      </c>
      <c r="B109">
        <v>0.11811000000000001</v>
      </c>
    </row>
    <row r="110" spans="1:2" x14ac:dyDescent="0.25">
      <c r="A110" s="1">
        <v>33987</v>
      </c>
      <c r="B110">
        <v>0.47244000000000003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0.70865999999999996</v>
      </c>
    </row>
    <row r="132" spans="1:2" x14ac:dyDescent="0.25">
      <c r="A132" s="1">
        <v>34009</v>
      </c>
      <c r="B132">
        <v>7.8740000000000004E-2</v>
      </c>
    </row>
    <row r="133" spans="1:2" x14ac:dyDescent="0.25">
      <c r="A133" s="1">
        <v>34010</v>
      </c>
      <c r="B133">
        <v>0.19685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0.23622000000000001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0.15748000000000001</v>
      </c>
    </row>
    <row r="143" spans="1:2" x14ac:dyDescent="0.25">
      <c r="A143" s="1">
        <v>34020</v>
      </c>
      <c r="B143">
        <v>7.8740000000000004E-2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0.23622000000000001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0.51180999999999999</v>
      </c>
    </row>
    <row r="179" spans="1:2" x14ac:dyDescent="0.25">
      <c r="A179" s="1">
        <v>34055</v>
      </c>
      <c r="B179">
        <v>0.51180999999999999</v>
      </c>
    </row>
    <row r="180" spans="1:2" x14ac:dyDescent="0.25">
      <c r="A180" s="1">
        <v>34056</v>
      </c>
      <c r="B180">
        <v>0.35432999999999998</v>
      </c>
    </row>
    <row r="181" spans="1:2" x14ac:dyDescent="0.25">
      <c r="A181" s="1">
        <v>34057</v>
      </c>
      <c r="B181">
        <v>0.19685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0.11811000000000001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7.8740000000000004E-2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7.8740000000000004E-2</v>
      </c>
    </row>
    <row r="311" spans="1:2" x14ac:dyDescent="0.25">
      <c r="A311" s="1">
        <v>34187</v>
      </c>
      <c r="B311">
        <v>0.43307000000000001</v>
      </c>
    </row>
    <row r="312" spans="1:2" x14ac:dyDescent="0.25">
      <c r="A312" s="1">
        <v>34188</v>
      </c>
      <c r="B312">
        <v>3.9370000000000002E-2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3.9370000000000002E-2</v>
      </c>
    </row>
    <row r="315" spans="1:2" x14ac:dyDescent="0.25">
      <c r="A315" s="1">
        <v>34191</v>
      </c>
      <c r="B315">
        <v>3.9370000000000002E-2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0.19685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0.19685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1.6929099999999999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3.9370000000000002E-2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3.9370000000000002E-2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15.511779999999995</v>
      </c>
      <c r="C367" s="95">
        <f>SUM(B259:B366)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0.78739999999999999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0.94488000000000005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0.19685</v>
      </c>
    </row>
    <row r="72" spans="1:2" x14ac:dyDescent="0.25">
      <c r="A72" s="1">
        <v>33583</v>
      </c>
      <c r="B72">
        <v>0.23622000000000001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0.47244000000000003</v>
      </c>
    </row>
    <row r="80" spans="1:2" x14ac:dyDescent="0.25">
      <c r="A80" s="1">
        <v>33591</v>
      </c>
      <c r="B80">
        <v>0.55118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3.9370000000000002E-2</v>
      </c>
    </row>
    <row r="91" spans="1:2" x14ac:dyDescent="0.25">
      <c r="A91" s="1">
        <v>33602</v>
      </c>
      <c r="B91">
        <v>0.19685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0.27559</v>
      </c>
    </row>
    <row r="96" spans="1:2" x14ac:dyDescent="0.25">
      <c r="A96" s="1">
        <v>33607</v>
      </c>
      <c r="B96">
        <v>0.11811000000000001</v>
      </c>
    </row>
    <row r="97" spans="1:2" x14ac:dyDescent="0.25">
      <c r="A97" s="1">
        <v>33608</v>
      </c>
      <c r="B97">
        <v>7.8740000000000004E-2</v>
      </c>
    </row>
    <row r="98" spans="1:2" x14ac:dyDescent="0.25">
      <c r="A98" s="1">
        <v>33609</v>
      </c>
      <c r="B98">
        <v>0.82677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0.55118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0.15748000000000001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0.51180999999999999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0.31496000000000002</v>
      </c>
    </row>
    <row r="134" spans="1:2" x14ac:dyDescent="0.25">
      <c r="A134" s="1">
        <v>33645</v>
      </c>
      <c r="B134">
        <v>0.23622000000000001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0.51180999999999999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0.39369999999999999</v>
      </c>
    </row>
    <row r="155" spans="1:2" x14ac:dyDescent="0.25">
      <c r="A155" s="1">
        <v>33666</v>
      </c>
      <c r="B155">
        <v>0.15748000000000001</v>
      </c>
    </row>
    <row r="156" spans="1:2" x14ac:dyDescent="0.25">
      <c r="A156" s="1">
        <v>33667</v>
      </c>
      <c r="B156">
        <v>3.9370000000000002E-2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</v>
      </c>
    </row>
    <row r="160" spans="1:2" x14ac:dyDescent="0.25">
      <c r="A160" s="1">
        <v>33671</v>
      </c>
      <c r="B160">
        <v>0.66929000000000005</v>
      </c>
    </row>
    <row r="161" spans="1:2" x14ac:dyDescent="0.25">
      <c r="A161" s="1">
        <v>33672</v>
      </c>
      <c r="B161">
        <v>0.51180999999999999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0.39369999999999999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0.82677</v>
      </c>
    </row>
    <row r="180" spans="1:2" x14ac:dyDescent="0.25">
      <c r="A180" s="1">
        <v>33691</v>
      </c>
      <c r="B180">
        <v>0.15748000000000001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0.51180999999999999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3.9370000000000002E-2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0.23622000000000001</v>
      </c>
    </row>
    <row r="234" spans="1:2" x14ac:dyDescent="0.25">
      <c r="A234" s="1">
        <v>33745</v>
      </c>
      <c r="B234">
        <v>0.27559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0.15748000000000001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0.15748000000000001</v>
      </c>
    </row>
    <row r="285" spans="1:2" x14ac:dyDescent="0.25">
      <c r="A285" s="1">
        <v>33796</v>
      </c>
      <c r="B285">
        <v>0.11811000000000001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1.0629900000000001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3.9370000000000002E-2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7.8740000000000004E-2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0.11811000000000001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0.23622000000000001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3.9370000000000002E-2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1.5748</v>
      </c>
    </row>
    <row r="328" spans="1:2" x14ac:dyDescent="0.25">
      <c r="A328" s="1">
        <v>33839</v>
      </c>
      <c r="B328">
        <v>0.74802999999999997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0.35432999999999998</v>
      </c>
    </row>
    <row r="356" spans="1:3" x14ac:dyDescent="0.25">
      <c r="A356" s="1">
        <v>33867</v>
      </c>
      <c r="B356">
        <v>0.11811000000000001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16.377919999999996</v>
      </c>
      <c r="C367" s="95">
        <f>SUM(B259:B366)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0.27559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0.39369999999999999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0.11811000000000001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7.8740000000000004E-2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0.39369999999999999</v>
      </c>
    </row>
    <row r="77" spans="1:2" x14ac:dyDescent="0.25">
      <c r="A77" s="1">
        <v>33223</v>
      </c>
      <c r="B77">
        <v>0.11811000000000001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0.15748000000000001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3.9370000000000002E-2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0.31496000000000002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1.29921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0.55118</v>
      </c>
    </row>
    <row r="152" spans="1:2" x14ac:dyDescent="0.25">
      <c r="A152" s="1"/>
    </row>
    <row r="153" spans="1:2" x14ac:dyDescent="0.25">
      <c r="A153" s="1">
        <v>33298</v>
      </c>
      <c r="B153">
        <v>0.43307000000000001</v>
      </c>
    </row>
    <row r="154" spans="1:2" x14ac:dyDescent="0.25">
      <c r="A154" s="1">
        <v>33299</v>
      </c>
      <c r="B154">
        <v>3.9370000000000002E-2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0.47244000000000003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0.47244000000000003</v>
      </c>
    </row>
    <row r="172" spans="1:2" x14ac:dyDescent="0.25">
      <c r="A172" s="1">
        <v>33317</v>
      </c>
      <c r="B172">
        <v>0.39369999999999999</v>
      </c>
    </row>
    <row r="173" spans="1:2" x14ac:dyDescent="0.25">
      <c r="A173" s="1">
        <v>33318</v>
      </c>
      <c r="B173">
        <v>7.8740000000000004E-2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0.19685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3.9370000000000002E-2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3.9370000000000002E-2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0.11811000000000001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3.9370000000000002E-2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0.15748000000000001</v>
      </c>
    </row>
    <row r="340" spans="1:2" x14ac:dyDescent="0.25">
      <c r="A340" s="1">
        <v>33485</v>
      </c>
      <c r="B340">
        <v>3.9370000000000002E-2</v>
      </c>
    </row>
    <row r="341" spans="1:2" x14ac:dyDescent="0.25">
      <c r="A341" s="1">
        <v>33486</v>
      </c>
      <c r="B341">
        <v>0.74802999999999997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7.6377799999999985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7.8740000000000004E-2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0.23622000000000001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7.8740000000000004E-2</v>
      </c>
    </row>
    <row r="52" spans="1:2" x14ac:dyDescent="0.25">
      <c r="A52" s="1">
        <v>32833</v>
      </c>
      <c r="B52">
        <v>0.19685</v>
      </c>
    </row>
    <row r="53" spans="1:2" x14ac:dyDescent="0.25">
      <c r="A53" s="1">
        <v>32834</v>
      </c>
      <c r="B53">
        <v>3.9370000000000002E-2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3.9370000000000002E-2</v>
      </c>
    </row>
    <row r="90" spans="1:2" x14ac:dyDescent="0.25">
      <c r="A90" s="1">
        <v>32871</v>
      </c>
      <c r="B90">
        <v>0.35432999999999998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0.43307000000000001</v>
      </c>
    </row>
    <row r="95" spans="1:2" x14ac:dyDescent="0.25">
      <c r="A95" s="1">
        <v>32876</v>
      </c>
      <c r="B95">
        <v>0.11811000000000001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0.66929000000000005</v>
      </c>
    </row>
    <row r="110" spans="1:2" x14ac:dyDescent="0.25">
      <c r="A110" s="1">
        <v>32891</v>
      </c>
      <c r="B110">
        <v>0.15748000000000001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0.35432999999999998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3.9370000000000002E-2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0.35432999999999998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7.8740000000000004E-2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0.15748000000000001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0.43307000000000001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7.8740000000000004E-2</v>
      </c>
    </row>
    <row r="242" spans="1:2" x14ac:dyDescent="0.25">
      <c r="A242" s="1">
        <v>33022</v>
      </c>
      <c r="B242">
        <v>3.9370000000000002E-2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3.9370000000000002E-2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0.11811000000000001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0.11811000000000001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3.9370000000000002E-2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0.31496000000000002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7.8740000000000004E-2</v>
      </c>
    </row>
    <row r="318" spans="1:2" x14ac:dyDescent="0.25">
      <c r="A318" s="1">
        <v>33098</v>
      </c>
      <c r="B318">
        <v>0.19685</v>
      </c>
    </row>
    <row r="319" spans="1:2" x14ac:dyDescent="0.25">
      <c r="A319" s="1">
        <v>33099</v>
      </c>
      <c r="B319">
        <v>0.78739999999999999</v>
      </c>
    </row>
    <row r="320" spans="1:2" x14ac:dyDescent="0.25">
      <c r="A320" s="1">
        <v>33100</v>
      </c>
      <c r="B320">
        <v>0.23622000000000001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7.8740000000000004E-2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0.11811000000000001</v>
      </c>
    </row>
    <row r="339" spans="1:2" x14ac:dyDescent="0.25">
      <c r="A339" s="1">
        <v>33119</v>
      </c>
      <c r="B339">
        <v>0.62992000000000004</v>
      </c>
    </row>
    <row r="340" spans="1:2" x14ac:dyDescent="0.25">
      <c r="A340" s="1">
        <v>33120</v>
      </c>
      <c r="B340">
        <v>0.39369999999999999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1.5748</v>
      </c>
    </row>
    <row r="351" spans="1:2" x14ac:dyDescent="0.25">
      <c r="A351" s="1">
        <v>33131</v>
      </c>
      <c r="B351">
        <v>0.31496000000000002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3.9370000000000002E-2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0.11811000000000001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9.2125799999999991</v>
      </c>
      <c r="C367" s="95">
        <f>SUM(B259:B366)</f>
        <v>5.15747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1.5354300000000001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7.8740000000000004E-2</v>
      </c>
    </row>
    <row r="56" spans="1:2" x14ac:dyDescent="0.25">
      <c r="A56" s="1">
        <v>32472</v>
      </c>
      <c r="B56">
        <v>0.43307000000000001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7.8740000000000004E-2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3.9370000000000002E-2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7.8740000000000004E-2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0.94488000000000005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3.9370000000000002E-2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0.19685</v>
      </c>
    </row>
    <row r="118" spans="1:2" x14ac:dyDescent="0.25">
      <c r="A118" s="1">
        <v>32534</v>
      </c>
      <c r="B118">
        <v>3.9370000000000002E-2</v>
      </c>
    </row>
    <row r="119" spans="1:2" x14ac:dyDescent="0.25">
      <c r="A119" s="1">
        <v>32535</v>
      </c>
      <c r="B119">
        <v>0.35432999999999998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0.70865999999999996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0.15748000000000001</v>
      </c>
    </row>
    <row r="178" spans="1:2" x14ac:dyDescent="0.25">
      <c r="A178" s="1">
        <v>32593</v>
      </c>
      <c r="B178">
        <v>1.2204699999999999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3.9370000000000002E-2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0.62992000000000004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3.9370000000000002E-2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0.35432999999999998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0.43307000000000001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7.440929999999998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95</v>
      </c>
    </row>
    <row r="2" spans="1:2" x14ac:dyDescent="0.25">
      <c r="A2" s="1">
        <v>32052</v>
      </c>
      <c r="B2" t="s">
        <v>95</v>
      </c>
    </row>
    <row r="3" spans="1:2" x14ac:dyDescent="0.25">
      <c r="A3" s="1">
        <v>32053</v>
      </c>
      <c r="B3" t="s">
        <v>95</v>
      </c>
    </row>
    <row r="4" spans="1:2" x14ac:dyDescent="0.25">
      <c r="A4" s="1">
        <v>32054</v>
      </c>
      <c r="B4" t="s">
        <v>95</v>
      </c>
    </row>
    <row r="5" spans="1:2" x14ac:dyDescent="0.25">
      <c r="A5" s="1">
        <v>32055</v>
      </c>
      <c r="B5" t="s">
        <v>95</v>
      </c>
    </row>
    <row r="6" spans="1:2" x14ac:dyDescent="0.25">
      <c r="A6" s="1">
        <v>32056</v>
      </c>
      <c r="B6" t="s">
        <v>95</v>
      </c>
    </row>
    <row r="7" spans="1:2" x14ac:dyDescent="0.25">
      <c r="A7" s="1">
        <v>32057</v>
      </c>
      <c r="B7" t="s">
        <v>95</v>
      </c>
    </row>
    <row r="8" spans="1:2" x14ac:dyDescent="0.25">
      <c r="A8" s="1">
        <v>32058</v>
      </c>
      <c r="B8" t="s">
        <v>95</v>
      </c>
    </row>
    <row r="9" spans="1:2" x14ac:dyDescent="0.25">
      <c r="A9" s="1">
        <v>32059</v>
      </c>
      <c r="B9" t="s">
        <v>95</v>
      </c>
    </row>
    <row r="10" spans="1:2" x14ac:dyDescent="0.25">
      <c r="A10" s="1">
        <v>32060</v>
      </c>
      <c r="B10" t="s">
        <v>95</v>
      </c>
    </row>
    <row r="11" spans="1:2" x14ac:dyDescent="0.25">
      <c r="A11" s="1">
        <v>32061</v>
      </c>
      <c r="B11" t="s">
        <v>95</v>
      </c>
    </row>
    <row r="12" spans="1:2" x14ac:dyDescent="0.25">
      <c r="A12" s="1">
        <v>32062</v>
      </c>
      <c r="B12" t="s">
        <v>95</v>
      </c>
    </row>
    <row r="13" spans="1:2" x14ac:dyDescent="0.25">
      <c r="A13" s="1">
        <v>32063</v>
      </c>
      <c r="B13" t="s">
        <v>95</v>
      </c>
    </row>
    <row r="14" spans="1:2" x14ac:dyDescent="0.25">
      <c r="A14" s="1">
        <v>32064</v>
      </c>
      <c r="B14" t="s">
        <v>95</v>
      </c>
    </row>
    <row r="15" spans="1:2" x14ac:dyDescent="0.25">
      <c r="A15" s="1">
        <v>32065</v>
      </c>
      <c r="B15" t="s">
        <v>95</v>
      </c>
    </row>
    <row r="16" spans="1:2" x14ac:dyDescent="0.25">
      <c r="A16" s="1">
        <v>32066</v>
      </c>
      <c r="B16" t="s">
        <v>95</v>
      </c>
    </row>
    <row r="17" spans="1:2" x14ac:dyDescent="0.25">
      <c r="A17" s="1">
        <v>32067</v>
      </c>
      <c r="B17" t="s">
        <v>95</v>
      </c>
    </row>
    <row r="18" spans="1:2" x14ac:dyDescent="0.25">
      <c r="A18" s="1">
        <v>32068</v>
      </c>
      <c r="B18" t="s">
        <v>95</v>
      </c>
    </row>
    <row r="19" spans="1:2" x14ac:dyDescent="0.25">
      <c r="A19" s="1">
        <v>32069</v>
      </c>
      <c r="B19" t="s">
        <v>95</v>
      </c>
    </row>
    <row r="20" spans="1:2" x14ac:dyDescent="0.25">
      <c r="A20" s="1">
        <v>32070</v>
      </c>
      <c r="B20" t="s">
        <v>95</v>
      </c>
    </row>
    <row r="21" spans="1:2" x14ac:dyDescent="0.25">
      <c r="A21" s="1">
        <v>32071</v>
      </c>
      <c r="B21" t="s">
        <v>95</v>
      </c>
    </row>
    <row r="22" spans="1:2" x14ac:dyDescent="0.25">
      <c r="A22" s="1">
        <v>32072</v>
      </c>
      <c r="B22" t="s">
        <v>95</v>
      </c>
    </row>
    <row r="23" spans="1:2" x14ac:dyDescent="0.25">
      <c r="A23" s="1">
        <v>32073</v>
      </c>
      <c r="B23" t="s">
        <v>95</v>
      </c>
    </row>
    <row r="24" spans="1:2" x14ac:dyDescent="0.25">
      <c r="A24" s="1">
        <v>32074</v>
      </c>
      <c r="B24" t="s">
        <v>95</v>
      </c>
    </row>
    <row r="25" spans="1:2" x14ac:dyDescent="0.25">
      <c r="A25" s="1">
        <v>32075</v>
      </c>
      <c r="B25" t="s">
        <v>95</v>
      </c>
    </row>
    <row r="26" spans="1:2" x14ac:dyDescent="0.25">
      <c r="A26" s="1">
        <v>32076</v>
      </c>
      <c r="B26" t="s">
        <v>95</v>
      </c>
    </row>
    <row r="27" spans="1:2" x14ac:dyDescent="0.25">
      <c r="A27" s="1">
        <v>32077</v>
      </c>
      <c r="B27" t="s">
        <v>95</v>
      </c>
    </row>
    <row r="28" spans="1:2" x14ac:dyDescent="0.25">
      <c r="A28" s="1">
        <v>32078</v>
      </c>
      <c r="B28" t="s">
        <v>95</v>
      </c>
    </row>
    <row r="29" spans="1:2" x14ac:dyDescent="0.25">
      <c r="A29" s="1">
        <v>32079</v>
      </c>
      <c r="B29" t="s">
        <v>95</v>
      </c>
    </row>
    <row r="30" spans="1:2" x14ac:dyDescent="0.25">
      <c r="A30" s="1">
        <v>32080</v>
      </c>
      <c r="B30" t="s">
        <v>95</v>
      </c>
    </row>
    <row r="31" spans="1:2" x14ac:dyDescent="0.25">
      <c r="A31" s="1">
        <v>32081</v>
      </c>
      <c r="B31" t="s">
        <v>95</v>
      </c>
    </row>
    <row r="32" spans="1:2" x14ac:dyDescent="0.25">
      <c r="A32" s="1">
        <v>32082</v>
      </c>
      <c r="B32" t="s">
        <v>95</v>
      </c>
    </row>
    <row r="33" spans="1:2" x14ac:dyDescent="0.25">
      <c r="A33" s="1">
        <v>32083</v>
      </c>
      <c r="B33" t="s">
        <v>95</v>
      </c>
    </row>
    <row r="34" spans="1:2" x14ac:dyDescent="0.25">
      <c r="A34" s="1">
        <v>32084</v>
      </c>
      <c r="B34" t="s">
        <v>95</v>
      </c>
    </row>
    <row r="35" spans="1:2" x14ac:dyDescent="0.25">
      <c r="A35" s="1">
        <v>32085</v>
      </c>
      <c r="B35" t="s">
        <v>95</v>
      </c>
    </row>
    <row r="36" spans="1:2" x14ac:dyDescent="0.25">
      <c r="A36" s="1">
        <v>32086</v>
      </c>
      <c r="B36" t="s">
        <v>95</v>
      </c>
    </row>
    <row r="37" spans="1:2" x14ac:dyDescent="0.25">
      <c r="A37" s="1">
        <v>32087</v>
      </c>
      <c r="B37" t="s">
        <v>95</v>
      </c>
    </row>
    <row r="38" spans="1:2" x14ac:dyDescent="0.25">
      <c r="A38" s="1">
        <v>32088</v>
      </c>
      <c r="B38" t="s">
        <v>95</v>
      </c>
    </row>
    <row r="39" spans="1:2" x14ac:dyDescent="0.25">
      <c r="A39" s="1">
        <v>32089</v>
      </c>
      <c r="B39" t="s">
        <v>95</v>
      </c>
    </row>
    <row r="40" spans="1:2" x14ac:dyDescent="0.25">
      <c r="A40" s="1">
        <v>32090</v>
      </c>
      <c r="B40">
        <v>0</v>
      </c>
    </row>
    <row r="41" spans="1:2" x14ac:dyDescent="0.25">
      <c r="A41" s="1">
        <v>32091</v>
      </c>
      <c r="B41">
        <v>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7.8740000000000004E-2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0.70865999999999996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</v>
      </c>
    </row>
    <row r="98" spans="1:2" x14ac:dyDescent="0.25">
      <c r="A98" s="1">
        <v>32148</v>
      </c>
      <c r="B98">
        <v>0.11811000000000001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3.9370000000000002E-2</v>
      </c>
    </row>
    <row r="109" spans="1:2" x14ac:dyDescent="0.25">
      <c r="A109" s="1">
        <v>32159</v>
      </c>
      <c r="B109">
        <v>0.15748000000000001</v>
      </c>
    </row>
    <row r="110" spans="1:2" x14ac:dyDescent="0.25">
      <c r="A110" s="1">
        <v>32160</v>
      </c>
      <c r="B110">
        <v>0.39369999999999999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0.35432999999999998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7.8740000000000004E-2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0.59055000000000002</v>
      </c>
    </row>
    <row r="199" spans="1:2" x14ac:dyDescent="0.25">
      <c r="A199" s="1">
        <v>32249</v>
      </c>
      <c r="B199">
        <v>0.11811000000000001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0.47244000000000003</v>
      </c>
    </row>
    <row r="205" spans="1:2" x14ac:dyDescent="0.25">
      <c r="A205" s="1">
        <v>32255</v>
      </c>
      <c r="B205">
        <v>0.11811000000000001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1.10236</v>
      </c>
    </row>
    <row r="295" spans="1:2" x14ac:dyDescent="0.25">
      <c r="A295" s="1">
        <v>32345</v>
      </c>
      <c r="B295">
        <v>3.9370000000000002E-2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0.39369999999999999</v>
      </c>
    </row>
    <row r="304" spans="1:2" x14ac:dyDescent="0.25">
      <c r="A304" s="1">
        <v>32354</v>
      </c>
      <c r="B304">
        <v>3.9370000000000002E-2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7.8740000000000004E-2</v>
      </c>
    </row>
    <row r="326" spans="1:2" x14ac:dyDescent="0.25">
      <c r="A326" s="1">
        <v>32376</v>
      </c>
      <c r="B326">
        <v>0.74802999999999997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0.62992000000000004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0.19685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6.4566800000000004</v>
      </c>
      <c r="C367" s="95">
        <f>SUM(B259:B366)</f>
        <v>3.2283399999999998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3.9370000000000002E-2</v>
      </c>
    </row>
    <row r="10" spans="1:2" x14ac:dyDescent="0.25">
      <c r="A10" s="1">
        <v>31695</v>
      </c>
      <c r="B10">
        <v>0.35432999999999998</v>
      </c>
    </row>
    <row r="11" spans="1:2" x14ac:dyDescent="0.25">
      <c r="A11" s="1">
        <v>31696</v>
      </c>
      <c r="B11">
        <v>0.35432999999999998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0.51180999999999999</v>
      </c>
    </row>
    <row r="68" spans="1:2" x14ac:dyDescent="0.25">
      <c r="A68" s="1">
        <v>31753</v>
      </c>
      <c r="B68">
        <v>0.43307000000000001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0.11811000000000001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7.8740000000000004E-2</v>
      </c>
    </row>
    <row r="82" spans="1:2" x14ac:dyDescent="0.25">
      <c r="A82" s="1">
        <v>31767</v>
      </c>
      <c r="B82">
        <v>3.9370000000000002E-2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0.23622000000000001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0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0.86614000000000002</v>
      </c>
    </row>
    <row r="148" spans="1:2" x14ac:dyDescent="0.25">
      <c r="A148" s="1">
        <v>31833</v>
      </c>
      <c r="B148">
        <v>0.70865999999999996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7.8740000000000004E-2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7.8740000000000004E-2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3.9370000000000002E-2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3.9370000000000002E-2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0.11811000000000001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0.27559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4.40944</v>
      </c>
      <c r="C367" s="95">
        <f>SUM(B259:B366)</f>
        <v>0.39369999999999999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0.39369999999999999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0.15748000000000001</v>
      </c>
    </row>
    <row r="17" spans="1:2" x14ac:dyDescent="0.25">
      <c r="A17" s="1">
        <v>31337</v>
      </c>
      <c r="B17">
        <v>0.19685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0.55118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0.78739999999999999</v>
      </c>
    </row>
    <row r="57" spans="1:2" x14ac:dyDescent="0.25">
      <c r="A57" s="1">
        <v>31377</v>
      </c>
      <c r="B57">
        <v>3.9370000000000002E-2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0.15748000000000001</v>
      </c>
    </row>
    <row r="61" spans="1:2" x14ac:dyDescent="0.25">
      <c r="A61" s="1">
        <v>31381</v>
      </c>
      <c r="B61">
        <v>7.8740000000000004E-2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0.78739999999999999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7.8740000000000004E-2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7.8740000000000004E-2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0.39369999999999999</v>
      </c>
    </row>
    <row r="132" spans="1:2" x14ac:dyDescent="0.25">
      <c r="A132" s="1">
        <v>31452</v>
      </c>
      <c r="B132">
        <v>0.31496000000000002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0.23622000000000001</v>
      </c>
    </row>
    <row r="139" spans="1:2" x14ac:dyDescent="0.25">
      <c r="A139" s="1">
        <v>31459</v>
      </c>
      <c r="B139">
        <v>7.8740000000000004E-2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0.19685</v>
      </c>
    </row>
    <row r="163" spans="1:2" x14ac:dyDescent="0.25">
      <c r="A163" s="1">
        <v>31482</v>
      </c>
      <c r="B163">
        <v>0.11811000000000001</v>
      </c>
    </row>
    <row r="164" spans="1:2" x14ac:dyDescent="0.25">
      <c r="A164" s="1">
        <v>31483</v>
      </c>
      <c r="B164">
        <v>0.11811000000000001</v>
      </c>
    </row>
    <row r="165" spans="1:2" x14ac:dyDescent="0.25">
      <c r="A165" s="1">
        <v>31484</v>
      </c>
      <c r="B165">
        <v>3.9370000000000002E-2</v>
      </c>
    </row>
    <row r="166" spans="1:2" x14ac:dyDescent="0.25">
      <c r="A166" s="1">
        <v>31485</v>
      </c>
      <c r="B166">
        <v>0.31496000000000002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0.11811000000000001</v>
      </c>
    </row>
    <row r="169" spans="1:2" x14ac:dyDescent="0.25">
      <c r="A169" s="1">
        <v>31488</v>
      </c>
      <c r="B169">
        <v>0.43307000000000001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7.8740000000000004E-2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3.9370000000000002E-2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0.62992000000000004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0.82677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0.27559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7.5196699999999987</v>
      </c>
      <c r="C367" s="95">
        <f>SUM(B259:B366)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</v>
      </c>
    </row>
    <row r="54" spans="1:2" x14ac:dyDescent="0.25">
      <c r="A54" s="1">
        <v>31009</v>
      </c>
      <c r="B54">
        <v>0</v>
      </c>
    </row>
    <row r="55" spans="1:2" x14ac:dyDescent="0.25">
      <c r="A55" s="1">
        <v>31010</v>
      </c>
      <c r="B55">
        <v>0</v>
      </c>
    </row>
    <row r="56" spans="1:2" x14ac:dyDescent="0.25">
      <c r="A56" s="1">
        <v>31011</v>
      </c>
      <c r="B56">
        <v>0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</v>
      </c>
    </row>
    <row r="72" spans="1:2" x14ac:dyDescent="0.25">
      <c r="A72" s="1">
        <v>31027</v>
      </c>
      <c r="B72">
        <v>0.55118</v>
      </c>
    </row>
    <row r="73" spans="1:2" x14ac:dyDescent="0.25">
      <c r="A73" s="1">
        <v>31028</v>
      </c>
      <c r="B73">
        <v>3.9370000000000002E-2</v>
      </c>
    </row>
    <row r="74" spans="1:2" x14ac:dyDescent="0.25">
      <c r="A74" s="1">
        <v>31029</v>
      </c>
      <c r="B74">
        <v>0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3.9370000000000002E-2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</v>
      </c>
    </row>
    <row r="89" spans="1:2" x14ac:dyDescent="0.25">
      <c r="A89" s="1">
        <v>31044</v>
      </c>
      <c r="B89">
        <v>0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</v>
      </c>
    </row>
    <row r="100" spans="1:2" x14ac:dyDescent="0.25">
      <c r="A100" s="1">
        <v>31055</v>
      </c>
      <c r="B100">
        <v>0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3.9370000000000002E-2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0.90551000000000004</v>
      </c>
    </row>
    <row r="121" spans="1:2" x14ac:dyDescent="0.25">
      <c r="A121" s="1">
        <v>31076</v>
      </c>
      <c r="B121">
        <v>3.9370000000000002E-2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0.27559</v>
      </c>
    </row>
    <row r="127" spans="1:2" x14ac:dyDescent="0.25">
      <c r="A127" s="1">
        <v>31082</v>
      </c>
      <c r="B127">
        <v>3.9370000000000002E-2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0.11811000000000001</v>
      </c>
    </row>
    <row r="164" spans="1:2" x14ac:dyDescent="0.25">
      <c r="A164" s="1">
        <v>31118</v>
      </c>
      <c r="B164">
        <v>0.11811000000000001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0.11811000000000001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0.15748000000000001</v>
      </c>
    </row>
    <row r="181" spans="1:2" x14ac:dyDescent="0.25">
      <c r="A181" s="1">
        <v>31135</v>
      </c>
      <c r="B181">
        <v>3.9370000000000002E-2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0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3.9370000000000002E-2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7.8740000000000004E-2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0.27559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0.15748000000000001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0.19685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0.23622000000000001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0.98424999999999996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0.23622000000000001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4.6850300000000002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 t="s">
        <v>95</v>
      </c>
    </row>
    <row r="2" spans="1:2" x14ac:dyDescent="0.25">
      <c r="A2" s="1">
        <v>30591</v>
      </c>
      <c r="B2" t="s">
        <v>95</v>
      </c>
    </row>
    <row r="3" spans="1:2" x14ac:dyDescent="0.25">
      <c r="A3" s="1">
        <v>30592</v>
      </c>
      <c r="B3" t="s">
        <v>95</v>
      </c>
    </row>
    <row r="4" spans="1:2" x14ac:dyDescent="0.25">
      <c r="A4" s="1">
        <v>30593</v>
      </c>
      <c r="B4" t="s">
        <v>95</v>
      </c>
    </row>
    <row r="5" spans="1:2" x14ac:dyDescent="0.25">
      <c r="A5" s="1">
        <v>30594</v>
      </c>
      <c r="B5" t="s">
        <v>95</v>
      </c>
    </row>
    <row r="6" spans="1:2" x14ac:dyDescent="0.25">
      <c r="A6" s="1">
        <v>30595</v>
      </c>
      <c r="B6" t="s">
        <v>95</v>
      </c>
    </row>
    <row r="7" spans="1:2" x14ac:dyDescent="0.25">
      <c r="A7" s="1">
        <v>30596</v>
      </c>
      <c r="B7" t="s">
        <v>95</v>
      </c>
    </row>
    <row r="8" spans="1:2" x14ac:dyDescent="0.25">
      <c r="A8" s="1">
        <v>30597</v>
      </c>
      <c r="B8" t="s">
        <v>95</v>
      </c>
    </row>
    <row r="9" spans="1:2" x14ac:dyDescent="0.25">
      <c r="A9" s="1">
        <v>30598</v>
      </c>
      <c r="B9" t="s">
        <v>95</v>
      </c>
    </row>
    <row r="10" spans="1:2" x14ac:dyDescent="0.25">
      <c r="A10" s="1">
        <v>30599</v>
      </c>
      <c r="B10" t="s">
        <v>95</v>
      </c>
    </row>
    <row r="11" spans="1:2" x14ac:dyDescent="0.25">
      <c r="A11" s="1">
        <v>30600</v>
      </c>
      <c r="B11" t="s">
        <v>95</v>
      </c>
    </row>
    <row r="12" spans="1:2" x14ac:dyDescent="0.25">
      <c r="A12" s="1">
        <v>30601</v>
      </c>
      <c r="B12" t="s">
        <v>95</v>
      </c>
    </row>
    <row r="13" spans="1:2" x14ac:dyDescent="0.25">
      <c r="A13" s="1">
        <v>30602</v>
      </c>
      <c r="B13" t="s">
        <v>95</v>
      </c>
    </row>
    <row r="14" spans="1:2" x14ac:dyDescent="0.25">
      <c r="A14" s="1">
        <v>30603</v>
      </c>
      <c r="B14" t="s">
        <v>95</v>
      </c>
    </row>
    <row r="15" spans="1:2" x14ac:dyDescent="0.25">
      <c r="A15" s="1">
        <v>30604</v>
      </c>
      <c r="B15" t="s">
        <v>95</v>
      </c>
    </row>
    <row r="16" spans="1:2" x14ac:dyDescent="0.25">
      <c r="A16" s="1">
        <v>30605</v>
      </c>
      <c r="B16" t="s">
        <v>95</v>
      </c>
    </row>
    <row r="17" spans="1:2" x14ac:dyDescent="0.25">
      <c r="A17" s="1">
        <v>30606</v>
      </c>
      <c r="B17" t="s">
        <v>95</v>
      </c>
    </row>
    <row r="18" spans="1:2" x14ac:dyDescent="0.25">
      <c r="A18" s="1">
        <v>30607</v>
      </c>
      <c r="B18" t="s">
        <v>95</v>
      </c>
    </row>
    <row r="19" spans="1:2" x14ac:dyDescent="0.25">
      <c r="A19" s="1">
        <v>30608</v>
      </c>
      <c r="B19" t="s">
        <v>95</v>
      </c>
    </row>
    <row r="20" spans="1:2" x14ac:dyDescent="0.25">
      <c r="A20" s="1">
        <v>30609</v>
      </c>
      <c r="B20" t="s">
        <v>95</v>
      </c>
    </row>
    <row r="21" spans="1:2" x14ac:dyDescent="0.25">
      <c r="A21" s="1">
        <v>30610</v>
      </c>
      <c r="B21" t="s">
        <v>95</v>
      </c>
    </row>
    <row r="22" spans="1:2" x14ac:dyDescent="0.25">
      <c r="A22" s="1">
        <v>30611</v>
      </c>
      <c r="B22" t="s">
        <v>95</v>
      </c>
    </row>
    <row r="23" spans="1:2" x14ac:dyDescent="0.25">
      <c r="A23" s="1">
        <v>30612</v>
      </c>
      <c r="B23" t="s">
        <v>95</v>
      </c>
    </row>
    <row r="24" spans="1:2" x14ac:dyDescent="0.25">
      <c r="A24" s="1">
        <v>30613</v>
      </c>
      <c r="B24" t="s">
        <v>95</v>
      </c>
    </row>
    <row r="25" spans="1:2" x14ac:dyDescent="0.25">
      <c r="A25" s="1">
        <v>30614</v>
      </c>
      <c r="B25" t="s">
        <v>95</v>
      </c>
    </row>
    <row r="26" spans="1:2" x14ac:dyDescent="0.25">
      <c r="A26" s="1">
        <v>30615</v>
      </c>
      <c r="B26" t="s">
        <v>95</v>
      </c>
    </row>
    <row r="27" spans="1:2" x14ac:dyDescent="0.25">
      <c r="A27" s="1">
        <v>30616</v>
      </c>
      <c r="B27" t="s">
        <v>95</v>
      </c>
    </row>
    <row r="28" spans="1:2" x14ac:dyDescent="0.25">
      <c r="A28" s="1">
        <v>30617</v>
      </c>
      <c r="B28" t="s">
        <v>95</v>
      </c>
    </row>
    <row r="29" spans="1:2" x14ac:dyDescent="0.25">
      <c r="A29" s="1">
        <v>30618</v>
      </c>
      <c r="B29" t="s">
        <v>95</v>
      </c>
    </row>
    <row r="30" spans="1:2" x14ac:dyDescent="0.25">
      <c r="A30" s="1">
        <v>30619</v>
      </c>
      <c r="B30" t="s">
        <v>95</v>
      </c>
    </row>
    <row r="31" spans="1:2" x14ac:dyDescent="0.25">
      <c r="A31" s="1">
        <v>30620</v>
      </c>
      <c r="B31" t="s">
        <v>95</v>
      </c>
    </row>
    <row r="32" spans="1:2" x14ac:dyDescent="0.25">
      <c r="A32" s="1">
        <v>30621</v>
      </c>
      <c r="B32" t="s">
        <v>95</v>
      </c>
    </row>
    <row r="33" spans="1:2" x14ac:dyDescent="0.25">
      <c r="A33" s="1">
        <v>30622</v>
      </c>
      <c r="B33" t="s">
        <v>95</v>
      </c>
    </row>
    <row r="34" spans="1:2" x14ac:dyDescent="0.25">
      <c r="A34" s="1">
        <v>30623</v>
      </c>
      <c r="B34" t="s">
        <v>95</v>
      </c>
    </row>
    <row r="35" spans="1:2" x14ac:dyDescent="0.25">
      <c r="A35" s="1">
        <v>30624</v>
      </c>
      <c r="B35" t="s">
        <v>95</v>
      </c>
    </row>
    <row r="36" spans="1:2" x14ac:dyDescent="0.25">
      <c r="A36" s="1">
        <v>30625</v>
      </c>
      <c r="B36" t="s">
        <v>95</v>
      </c>
    </row>
    <row r="37" spans="1:2" x14ac:dyDescent="0.25">
      <c r="A37" s="1">
        <v>30626</v>
      </c>
      <c r="B37" t="s">
        <v>95</v>
      </c>
    </row>
    <row r="38" spans="1:2" x14ac:dyDescent="0.25">
      <c r="A38" s="1">
        <v>30627</v>
      </c>
      <c r="B38" t="s">
        <v>95</v>
      </c>
    </row>
    <row r="39" spans="1:2" x14ac:dyDescent="0.25">
      <c r="A39" s="1">
        <v>30628</v>
      </c>
      <c r="B39" t="s">
        <v>95</v>
      </c>
    </row>
    <row r="40" spans="1:2" x14ac:dyDescent="0.25">
      <c r="A40" s="1">
        <v>30629</v>
      </c>
      <c r="B40" t="s">
        <v>95</v>
      </c>
    </row>
    <row r="41" spans="1:2" x14ac:dyDescent="0.25">
      <c r="A41" s="1">
        <v>30630</v>
      </c>
      <c r="B41" t="s">
        <v>95</v>
      </c>
    </row>
    <row r="42" spans="1:2" x14ac:dyDescent="0.25">
      <c r="A42" s="1">
        <v>30631</v>
      </c>
      <c r="B42" t="s">
        <v>95</v>
      </c>
    </row>
    <row r="43" spans="1:2" x14ac:dyDescent="0.25">
      <c r="A43" s="1">
        <v>30632</v>
      </c>
      <c r="B43" t="s">
        <v>95</v>
      </c>
    </row>
    <row r="44" spans="1:2" x14ac:dyDescent="0.25">
      <c r="A44" s="1">
        <v>30633</v>
      </c>
      <c r="B44" t="s">
        <v>95</v>
      </c>
    </row>
    <row r="45" spans="1:2" x14ac:dyDescent="0.25">
      <c r="A45" s="1">
        <v>30634</v>
      </c>
      <c r="B45" t="s">
        <v>95</v>
      </c>
    </row>
    <row r="46" spans="1:2" x14ac:dyDescent="0.25">
      <c r="A46" s="1">
        <v>30635</v>
      </c>
      <c r="B46" t="s">
        <v>95</v>
      </c>
    </row>
    <row r="47" spans="1:2" x14ac:dyDescent="0.25">
      <c r="A47" s="1">
        <v>30636</v>
      </c>
      <c r="B47" t="s">
        <v>95</v>
      </c>
    </row>
    <row r="48" spans="1:2" x14ac:dyDescent="0.25">
      <c r="A48" s="1">
        <v>30637</v>
      </c>
      <c r="B48" t="s">
        <v>95</v>
      </c>
    </row>
    <row r="49" spans="1:2" x14ac:dyDescent="0.25">
      <c r="A49" s="1">
        <v>30638</v>
      </c>
      <c r="B49" t="s">
        <v>95</v>
      </c>
    </row>
    <row r="50" spans="1:2" x14ac:dyDescent="0.25">
      <c r="A50" s="1">
        <v>30639</v>
      </c>
      <c r="B50" t="s">
        <v>95</v>
      </c>
    </row>
    <row r="51" spans="1:2" x14ac:dyDescent="0.25">
      <c r="A51" s="1">
        <v>30640</v>
      </c>
      <c r="B51" t="s">
        <v>95</v>
      </c>
    </row>
    <row r="52" spans="1:2" x14ac:dyDescent="0.25">
      <c r="A52" s="1">
        <v>30641</v>
      </c>
      <c r="B52" t="s">
        <v>95</v>
      </c>
    </row>
    <row r="53" spans="1:2" x14ac:dyDescent="0.25">
      <c r="A53" s="1">
        <v>30642</v>
      </c>
      <c r="B53" t="s">
        <v>95</v>
      </c>
    </row>
    <row r="54" spans="1:2" x14ac:dyDescent="0.25">
      <c r="A54" s="1">
        <v>30643</v>
      </c>
      <c r="B54" t="s">
        <v>95</v>
      </c>
    </row>
    <row r="55" spans="1:2" x14ac:dyDescent="0.25">
      <c r="A55" s="1">
        <v>30644</v>
      </c>
      <c r="B55" t="s">
        <v>95</v>
      </c>
    </row>
    <row r="56" spans="1:2" x14ac:dyDescent="0.25">
      <c r="A56" s="1">
        <v>30645</v>
      </c>
      <c r="B56" t="s">
        <v>95</v>
      </c>
    </row>
    <row r="57" spans="1:2" x14ac:dyDescent="0.25">
      <c r="A57" s="1">
        <v>30646</v>
      </c>
      <c r="B57" t="s">
        <v>95</v>
      </c>
    </row>
    <row r="58" spans="1:2" x14ac:dyDescent="0.25">
      <c r="A58" s="1">
        <v>30647</v>
      </c>
      <c r="B58" t="s">
        <v>95</v>
      </c>
    </row>
    <row r="59" spans="1:2" x14ac:dyDescent="0.25">
      <c r="A59" s="1">
        <v>30648</v>
      </c>
      <c r="B59" t="s">
        <v>95</v>
      </c>
    </row>
    <row r="60" spans="1:2" x14ac:dyDescent="0.25">
      <c r="A60" s="1">
        <v>30649</v>
      </c>
      <c r="B60" t="s">
        <v>95</v>
      </c>
    </row>
    <row r="61" spans="1:2" x14ac:dyDescent="0.25">
      <c r="A61" s="1">
        <v>30650</v>
      </c>
      <c r="B61" t="s">
        <v>95</v>
      </c>
    </row>
    <row r="62" spans="1:2" x14ac:dyDescent="0.25">
      <c r="A62" s="1">
        <v>30651</v>
      </c>
      <c r="B62" t="s">
        <v>95</v>
      </c>
    </row>
    <row r="63" spans="1:2" x14ac:dyDescent="0.25">
      <c r="A63" s="1">
        <v>30652</v>
      </c>
      <c r="B63" t="s">
        <v>95</v>
      </c>
    </row>
    <row r="64" spans="1:2" x14ac:dyDescent="0.25">
      <c r="A64" s="1">
        <v>30653</v>
      </c>
      <c r="B64" t="s">
        <v>95</v>
      </c>
    </row>
    <row r="65" spans="1:2" x14ac:dyDescent="0.25">
      <c r="A65" s="1">
        <v>30654</v>
      </c>
      <c r="B65" t="s">
        <v>95</v>
      </c>
    </row>
    <row r="66" spans="1:2" x14ac:dyDescent="0.25">
      <c r="A66" s="1">
        <v>30655</v>
      </c>
      <c r="B66" t="s">
        <v>95</v>
      </c>
    </row>
    <row r="67" spans="1:2" x14ac:dyDescent="0.25">
      <c r="A67" s="1">
        <v>30656</v>
      </c>
      <c r="B67" t="s">
        <v>95</v>
      </c>
    </row>
    <row r="68" spans="1:2" x14ac:dyDescent="0.25">
      <c r="A68" s="1">
        <v>30657</v>
      </c>
      <c r="B68" t="s">
        <v>95</v>
      </c>
    </row>
    <row r="69" spans="1:2" x14ac:dyDescent="0.25">
      <c r="A69" s="1">
        <v>30658</v>
      </c>
      <c r="B69" t="s">
        <v>95</v>
      </c>
    </row>
    <row r="70" spans="1:2" x14ac:dyDescent="0.25">
      <c r="A70" s="1">
        <v>30659</v>
      </c>
      <c r="B70" t="s">
        <v>95</v>
      </c>
    </row>
    <row r="71" spans="1:2" x14ac:dyDescent="0.25">
      <c r="A71" s="1">
        <v>30660</v>
      </c>
      <c r="B71" t="s">
        <v>95</v>
      </c>
    </row>
    <row r="72" spans="1:2" x14ac:dyDescent="0.25">
      <c r="A72" s="1">
        <v>30661</v>
      </c>
      <c r="B72" t="s">
        <v>95</v>
      </c>
    </row>
    <row r="73" spans="1:2" x14ac:dyDescent="0.25">
      <c r="A73" s="1">
        <v>30662</v>
      </c>
      <c r="B73" t="s">
        <v>95</v>
      </c>
    </row>
    <row r="74" spans="1:2" x14ac:dyDescent="0.25">
      <c r="A74" s="1">
        <v>30663</v>
      </c>
      <c r="B74" t="s">
        <v>95</v>
      </c>
    </row>
    <row r="75" spans="1:2" x14ac:dyDescent="0.25">
      <c r="A75" s="1">
        <v>30664</v>
      </c>
      <c r="B75" t="s">
        <v>95</v>
      </c>
    </row>
    <row r="76" spans="1:2" x14ac:dyDescent="0.25">
      <c r="A76" s="1">
        <v>30665</v>
      </c>
      <c r="B76" t="s">
        <v>95</v>
      </c>
    </row>
    <row r="77" spans="1:2" x14ac:dyDescent="0.25">
      <c r="A77" s="1">
        <v>30666</v>
      </c>
      <c r="B77" t="s">
        <v>95</v>
      </c>
    </row>
    <row r="78" spans="1:2" x14ac:dyDescent="0.25">
      <c r="A78" s="1">
        <v>30667</v>
      </c>
      <c r="B78" t="s">
        <v>95</v>
      </c>
    </row>
    <row r="79" spans="1:2" x14ac:dyDescent="0.25">
      <c r="A79" s="1">
        <v>30668</v>
      </c>
      <c r="B79" t="s">
        <v>95</v>
      </c>
    </row>
    <row r="80" spans="1:2" x14ac:dyDescent="0.25">
      <c r="A80" s="1">
        <v>30669</v>
      </c>
      <c r="B80" t="s">
        <v>95</v>
      </c>
    </row>
    <row r="81" spans="1:2" x14ac:dyDescent="0.25">
      <c r="A81" s="1">
        <v>30670</v>
      </c>
      <c r="B81" t="s">
        <v>95</v>
      </c>
    </row>
    <row r="82" spans="1:2" x14ac:dyDescent="0.25">
      <c r="A82" s="1">
        <v>30671</v>
      </c>
      <c r="B82" t="s">
        <v>95</v>
      </c>
    </row>
    <row r="83" spans="1:2" x14ac:dyDescent="0.25">
      <c r="A83" s="1">
        <v>30672</v>
      </c>
      <c r="B83" t="s">
        <v>95</v>
      </c>
    </row>
    <row r="84" spans="1:2" x14ac:dyDescent="0.25">
      <c r="A84" s="1">
        <v>30673</v>
      </c>
      <c r="B84" t="s">
        <v>95</v>
      </c>
    </row>
    <row r="85" spans="1:2" x14ac:dyDescent="0.25">
      <c r="A85" s="1">
        <v>30674</v>
      </c>
      <c r="B85" t="s">
        <v>95</v>
      </c>
    </row>
    <row r="86" spans="1:2" x14ac:dyDescent="0.25">
      <c r="A86" s="1">
        <v>30675</v>
      </c>
      <c r="B86" t="s">
        <v>95</v>
      </c>
    </row>
    <row r="87" spans="1:2" x14ac:dyDescent="0.25">
      <c r="A87" s="1">
        <v>30676</v>
      </c>
      <c r="B87" t="s">
        <v>95</v>
      </c>
    </row>
    <row r="88" spans="1:2" x14ac:dyDescent="0.25">
      <c r="A88" s="1">
        <v>30677</v>
      </c>
      <c r="B88" t="s">
        <v>95</v>
      </c>
    </row>
    <row r="89" spans="1:2" x14ac:dyDescent="0.25">
      <c r="A89" s="1">
        <v>30678</v>
      </c>
      <c r="B89" t="s">
        <v>95</v>
      </c>
    </row>
    <row r="90" spans="1:2" x14ac:dyDescent="0.25">
      <c r="A90" s="1">
        <v>30679</v>
      </c>
      <c r="B90" t="s">
        <v>95</v>
      </c>
    </row>
    <row r="91" spans="1:2" x14ac:dyDescent="0.25">
      <c r="A91" s="1">
        <v>30680</v>
      </c>
      <c r="B91" t="s">
        <v>95</v>
      </c>
    </row>
    <row r="92" spans="1:2" x14ac:dyDescent="0.25">
      <c r="A92" s="1">
        <v>30681</v>
      </c>
      <c r="B92" t="s">
        <v>95</v>
      </c>
    </row>
    <row r="93" spans="1:2" x14ac:dyDescent="0.25">
      <c r="A93" s="1">
        <v>30682</v>
      </c>
      <c r="B93" t="s">
        <v>95</v>
      </c>
    </row>
    <row r="94" spans="1:2" x14ac:dyDescent="0.25">
      <c r="A94" s="1">
        <v>30683</v>
      </c>
      <c r="B94" t="s">
        <v>95</v>
      </c>
    </row>
    <row r="95" spans="1:2" x14ac:dyDescent="0.25">
      <c r="A95" s="1">
        <v>30684</v>
      </c>
      <c r="B95" t="s">
        <v>95</v>
      </c>
    </row>
    <row r="96" spans="1:2" x14ac:dyDescent="0.25">
      <c r="A96" s="1">
        <v>30685</v>
      </c>
      <c r="B96" t="s">
        <v>95</v>
      </c>
    </row>
    <row r="97" spans="1:2" x14ac:dyDescent="0.25">
      <c r="A97" s="1">
        <v>30686</v>
      </c>
      <c r="B97" t="s">
        <v>95</v>
      </c>
    </row>
    <row r="98" spans="1:2" x14ac:dyDescent="0.25">
      <c r="A98" s="1">
        <v>30687</v>
      </c>
      <c r="B98" t="s">
        <v>95</v>
      </c>
    </row>
    <row r="99" spans="1:2" x14ac:dyDescent="0.25">
      <c r="A99" s="1">
        <v>30688</v>
      </c>
      <c r="B99" t="s">
        <v>95</v>
      </c>
    </row>
    <row r="100" spans="1:2" x14ac:dyDescent="0.25">
      <c r="A100" s="1">
        <v>30689</v>
      </c>
      <c r="B100" t="s">
        <v>95</v>
      </c>
    </row>
    <row r="101" spans="1:2" x14ac:dyDescent="0.25">
      <c r="A101" s="1">
        <v>30690</v>
      </c>
      <c r="B101" t="s">
        <v>95</v>
      </c>
    </row>
    <row r="102" spans="1:2" x14ac:dyDescent="0.25">
      <c r="A102" s="1">
        <v>30691</v>
      </c>
      <c r="B102" t="s">
        <v>95</v>
      </c>
    </row>
    <row r="103" spans="1:2" x14ac:dyDescent="0.25">
      <c r="A103" s="1">
        <v>30692</v>
      </c>
      <c r="B103" t="s">
        <v>95</v>
      </c>
    </row>
    <row r="104" spans="1:2" x14ac:dyDescent="0.25">
      <c r="A104" s="1">
        <v>30693</v>
      </c>
      <c r="B104" t="s">
        <v>95</v>
      </c>
    </row>
    <row r="105" spans="1:2" x14ac:dyDescent="0.25">
      <c r="A105" s="1">
        <v>30694</v>
      </c>
      <c r="B105" t="s">
        <v>95</v>
      </c>
    </row>
    <row r="106" spans="1:2" x14ac:dyDescent="0.25">
      <c r="A106" s="1">
        <v>30695</v>
      </c>
      <c r="B106" t="s">
        <v>95</v>
      </c>
    </row>
    <row r="107" spans="1:2" x14ac:dyDescent="0.25">
      <c r="A107" s="1">
        <v>30696</v>
      </c>
      <c r="B107" t="s">
        <v>95</v>
      </c>
    </row>
    <row r="108" spans="1:2" x14ac:dyDescent="0.25">
      <c r="A108" s="1">
        <v>30697</v>
      </c>
      <c r="B108" t="s">
        <v>95</v>
      </c>
    </row>
    <row r="109" spans="1:2" x14ac:dyDescent="0.25">
      <c r="A109" s="1">
        <v>30698</v>
      </c>
      <c r="B109" t="s">
        <v>95</v>
      </c>
    </row>
    <row r="110" spans="1:2" x14ac:dyDescent="0.25">
      <c r="A110" s="1">
        <v>30699</v>
      </c>
      <c r="B110" t="s">
        <v>95</v>
      </c>
    </row>
    <row r="111" spans="1:2" x14ac:dyDescent="0.25">
      <c r="A111" s="1">
        <v>30700</v>
      </c>
      <c r="B111" t="s">
        <v>95</v>
      </c>
    </row>
    <row r="112" spans="1:2" x14ac:dyDescent="0.25">
      <c r="A112" s="1">
        <v>30701</v>
      </c>
      <c r="B112" t="s">
        <v>95</v>
      </c>
    </row>
    <row r="113" spans="1:2" x14ac:dyDescent="0.25">
      <c r="A113" s="1">
        <v>30702</v>
      </c>
      <c r="B113" t="s">
        <v>95</v>
      </c>
    </row>
    <row r="114" spans="1:2" x14ac:dyDescent="0.25">
      <c r="A114" s="1">
        <v>30703</v>
      </c>
      <c r="B114" t="s">
        <v>95</v>
      </c>
    </row>
    <row r="115" spans="1:2" x14ac:dyDescent="0.25">
      <c r="A115" s="1">
        <v>30704</v>
      </c>
      <c r="B115" t="s">
        <v>95</v>
      </c>
    </row>
    <row r="116" spans="1:2" x14ac:dyDescent="0.25">
      <c r="A116" s="1">
        <v>30705</v>
      </c>
      <c r="B116" t="s">
        <v>95</v>
      </c>
    </row>
    <row r="117" spans="1:2" x14ac:dyDescent="0.25">
      <c r="A117" s="1">
        <v>30706</v>
      </c>
      <c r="B117" t="s">
        <v>95</v>
      </c>
    </row>
    <row r="118" spans="1:2" x14ac:dyDescent="0.25">
      <c r="A118" s="1">
        <v>30707</v>
      </c>
      <c r="B118" t="s">
        <v>95</v>
      </c>
    </row>
    <row r="119" spans="1:2" x14ac:dyDescent="0.25">
      <c r="A119" s="1">
        <v>30708</v>
      </c>
      <c r="B119" t="s">
        <v>95</v>
      </c>
    </row>
    <row r="120" spans="1:2" x14ac:dyDescent="0.25">
      <c r="A120" s="1">
        <v>30709</v>
      </c>
      <c r="B120" t="s">
        <v>95</v>
      </c>
    </row>
    <row r="121" spans="1:2" x14ac:dyDescent="0.25">
      <c r="A121" s="1">
        <v>30710</v>
      </c>
      <c r="B121" t="s">
        <v>95</v>
      </c>
    </row>
    <row r="122" spans="1:2" x14ac:dyDescent="0.25">
      <c r="A122" s="1">
        <v>30711</v>
      </c>
      <c r="B122" t="s">
        <v>95</v>
      </c>
    </row>
    <row r="123" spans="1:2" x14ac:dyDescent="0.25">
      <c r="A123" s="1">
        <v>30712</v>
      </c>
      <c r="B123" t="s">
        <v>95</v>
      </c>
    </row>
    <row r="124" spans="1:2" x14ac:dyDescent="0.25">
      <c r="A124" s="1">
        <v>30713</v>
      </c>
      <c r="B124" t="s">
        <v>95</v>
      </c>
    </row>
    <row r="125" spans="1:2" x14ac:dyDescent="0.25">
      <c r="A125" s="1">
        <v>30714</v>
      </c>
      <c r="B125" t="s">
        <v>95</v>
      </c>
    </row>
    <row r="126" spans="1:2" x14ac:dyDescent="0.25">
      <c r="A126" s="1">
        <v>30715</v>
      </c>
      <c r="B126" t="s">
        <v>95</v>
      </c>
    </row>
    <row r="127" spans="1:2" x14ac:dyDescent="0.25">
      <c r="A127" s="1">
        <v>30716</v>
      </c>
      <c r="B127" t="s">
        <v>95</v>
      </c>
    </row>
    <row r="128" spans="1:2" x14ac:dyDescent="0.25">
      <c r="A128" s="1">
        <v>30717</v>
      </c>
      <c r="B128" t="s">
        <v>95</v>
      </c>
    </row>
    <row r="129" spans="1:2" x14ac:dyDescent="0.25">
      <c r="A129" s="1">
        <v>30718</v>
      </c>
      <c r="B129" t="s">
        <v>95</v>
      </c>
    </row>
    <row r="130" spans="1:2" x14ac:dyDescent="0.25">
      <c r="A130" s="1">
        <v>30719</v>
      </c>
      <c r="B130" t="s">
        <v>95</v>
      </c>
    </row>
    <row r="131" spans="1:2" x14ac:dyDescent="0.25">
      <c r="A131" s="1">
        <v>30720</v>
      </c>
      <c r="B131" t="s">
        <v>95</v>
      </c>
    </row>
    <row r="132" spans="1:2" x14ac:dyDescent="0.25">
      <c r="A132" s="1">
        <v>30721</v>
      </c>
      <c r="B132" t="s">
        <v>95</v>
      </c>
    </row>
    <row r="133" spans="1:2" x14ac:dyDescent="0.25">
      <c r="A133" s="1">
        <v>30722</v>
      </c>
      <c r="B133" t="s">
        <v>95</v>
      </c>
    </row>
    <row r="134" spans="1:2" x14ac:dyDescent="0.25">
      <c r="A134" s="1">
        <v>30723</v>
      </c>
      <c r="B134" t="s">
        <v>95</v>
      </c>
    </row>
    <row r="135" spans="1:2" x14ac:dyDescent="0.25">
      <c r="A135" s="1">
        <v>30724</v>
      </c>
      <c r="B135" t="s">
        <v>95</v>
      </c>
    </row>
    <row r="136" spans="1:2" x14ac:dyDescent="0.25">
      <c r="A136" s="1">
        <v>30725</v>
      </c>
      <c r="B136" t="s">
        <v>95</v>
      </c>
    </row>
    <row r="137" spans="1:2" x14ac:dyDescent="0.25">
      <c r="A137" s="1">
        <v>30726</v>
      </c>
      <c r="B137" t="s">
        <v>95</v>
      </c>
    </row>
    <row r="138" spans="1:2" x14ac:dyDescent="0.25">
      <c r="A138" s="1">
        <v>30727</v>
      </c>
      <c r="B138" t="s">
        <v>95</v>
      </c>
    </row>
    <row r="139" spans="1:2" x14ac:dyDescent="0.25">
      <c r="A139" s="1">
        <v>30728</v>
      </c>
      <c r="B139" t="s">
        <v>95</v>
      </c>
    </row>
    <row r="140" spans="1:2" x14ac:dyDescent="0.25">
      <c r="A140" s="1">
        <v>30729</v>
      </c>
      <c r="B140" t="s">
        <v>95</v>
      </c>
    </row>
    <row r="141" spans="1:2" x14ac:dyDescent="0.25">
      <c r="A141" s="1">
        <v>30730</v>
      </c>
      <c r="B141" t="s">
        <v>95</v>
      </c>
    </row>
    <row r="142" spans="1:2" x14ac:dyDescent="0.25">
      <c r="A142" s="1">
        <v>30731</v>
      </c>
      <c r="B142" t="s">
        <v>95</v>
      </c>
    </row>
    <row r="143" spans="1:2" x14ac:dyDescent="0.25">
      <c r="A143" s="1">
        <v>30732</v>
      </c>
      <c r="B143" t="s">
        <v>95</v>
      </c>
    </row>
    <row r="144" spans="1:2" x14ac:dyDescent="0.25">
      <c r="A144" s="1">
        <v>30733</v>
      </c>
      <c r="B144" t="s">
        <v>95</v>
      </c>
    </row>
    <row r="145" spans="1:2" x14ac:dyDescent="0.25">
      <c r="A145" s="1">
        <v>30734</v>
      </c>
      <c r="B145" t="s">
        <v>95</v>
      </c>
    </row>
    <row r="146" spans="1:2" x14ac:dyDescent="0.25">
      <c r="A146" s="1">
        <v>30735</v>
      </c>
      <c r="B146" t="s">
        <v>95</v>
      </c>
    </row>
    <row r="147" spans="1:2" x14ac:dyDescent="0.25">
      <c r="A147" s="1">
        <v>30736</v>
      </c>
      <c r="B147" t="s">
        <v>95</v>
      </c>
    </row>
    <row r="148" spans="1:2" x14ac:dyDescent="0.25">
      <c r="A148" s="1">
        <v>30737</v>
      </c>
      <c r="B148" t="s">
        <v>95</v>
      </c>
    </row>
    <row r="149" spans="1:2" x14ac:dyDescent="0.25">
      <c r="A149" s="1">
        <v>30738</v>
      </c>
      <c r="B149" t="s">
        <v>95</v>
      </c>
    </row>
    <row r="150" spans="1:2" x14ac:dyDescent="0.25">
      <c r="A150" s="1">
        <v>30739</v>
      </c>
      <c r="B150" t="s">
        <v>95</v>
      </c>
    </row>
    <row r="151" spans="1:2" x14ac:dyDescent="0.25">
      <c r="A151" s="1">
        <v>30740</v>
      </c>
      <c r="B151" t="s">
        <v>95</v>
      </c>
    </row>
    <row r="152" spans="1:2" x14ac:dyDescent="0.25">
      <c r="A152" s="1">
        <v>30741</v>
      </c>
      <c r="B152" t="s">
        <v>95</v>
      </c>
    </row>
    <row r="153" spans="1:2" x14ac:dyDescent="0.25">
      <c r="A153" s="1">
        <v>30742</v>
      </c>
      <c r="B153" t="s">
        <v>95</v>
      </c>
    </row>
    <row r="154" spans="1:2" x14ac:dyDescent="0.25">
      <c r="A154" s="1">
        <v>30743</v>
      </c>
      <c r="B154" t="s">
        <v>95</v>
      </c>
    </row>
    <row r="155" spans="1:2" x14ac:dyDescent="0.25">
      <c r="A155" s="1">
        <v>30744</v>
      </c>
      <c r="B155" t="s">
        <v>95</v>
      </c>
    </row>
    <row r="156" spans="1:2" x14ac:dyDescent="0.25">
      <c r="A156" s="1">
        <v>30745</v>
      </c>
      <c r="B156" t="s">
        <v>95</v>
      </c>
    </row>
    <row r="157" spans="1:2" x14ac:dyDescent="0.25">
      <c r="A157" s="1">
        <v>30746</v>
      </c>
      <c r="B157" t="s">
        <v>95</v>
      </c>
    </row>
    <row r="158" spans="1:2" x14ac:dyDescent="0.25">
      <c r="A158" s="1">
        <v>30747</v>
      </c>
      <c r="B158" t="s">
        <v>95</v>
      </c>
    </row>
    <row r="159" spans="1:2" x14ac:dyDescent="0.25">
      <c r="A159" s="1">
        <v>30748</v>
      </c>
      <c r="B159" t="s">
        <v>95</v>
      </c>
    </row>
    <row r="160" spans="1:2" x14ac:dyDescent="0.25">
      <c r="A160" s="1">
        <v>30749</v>
      </c>
      <c r="B160" t="s">
        <v>95</v>
      </c>
    </row>
    <row r="161" spans="1:2" x14ac:dyDescent="0.25">
      <c r="A161" s="1">
        <v>30750</v>
      </c>
      <c r="B161" t="s">
        <v>95</v>
      </c>
    </row>
    <row r="162" spans="1:2" x14ac:dyDescent="0.25">
      <c r="A162" s="1">
        <v>30751</v>
      </c>
      <c r="B162" t="s">
        <v>95</v>
      </c>
    </row>
    <row r="163" spans="1:2" x14ac:dyDescent="0.25">
      <c r="A163" s="1">
        <v>30752</v>
      </c>
      <c r="B163" t="s">
        <v>95</v>
      </c>
    </row>
    <row r="164" spans="1:2" x14ac:dyDescent="0.25">
      <c r="A164" s="1">
        <v>30753</v>
      </c>
      <c r="B164" t="s">
        <v>95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0.23622000000000001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0.11811000000000001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3.9370000000000002E-2</v>
      </c>
    </row>
    <row r="274" spans="1:2" x14ac:dyDescent="0.25">
      <c r="A274" s="1">
        <v>30863</v>
      </c>
      <c r="B274">
        <v>3.9370000000000002E-2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0.11811000000000001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0.23622000000000001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3.9370000000000002E-2</v>
      </c>
    </row>
    <row r="295" spans="1:2" x14ac:dyDescent="0.25">
      <c r="A295" s="1">
        <v>30884</v>
      </c>
      <c r="B295">
        <v>0.27559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0.11811000000000001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7.8740000000000004E-2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1.3385800000000001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0.15748000000000001</v>
      </c>
    </row>
    <row r="314" spans="1:2" x14ac:dyDescent="0.25">
      <c r="A314" s="1">
        <v>30903</v>
      </c>
      <c r="B314">
        <v>0</v>
      </c>
    </row>
    <row r="315" spans="1:2" x14ac:dyDescent="0.25">
      <c r="A315" s="1">
        <v>30904</v>
      </c>
      <c r="B315">
        <v>3.9370000000000002E-2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3.9370000000000002E-2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7.8740000000000004E-2</v>
      </c>
    </row>
    <row r="362" spans="1:3" x14ac:dyDescent="0.25">
      <c r="A362" s="1">
        <v>30951</v>
      </c>
      <c r="B362">
        <v>0.19685</v>
      </c>
    </row>
    <row r="363" spans="1:3" x14ac:dyDescent="0.25">
      <c r="A363" s="1">
        <v>30952</v>
      </c>
      <c r="B363">
        <v>0.19685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3.3464499999999995</v>
      </c>
      <c r="C367" s="95">
        <f>SUM(B259:B366)</f>
        <v>2.9921199999999999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2025-11-13T16:10:53Z</dcterms:modified>
</cp:coreProperties>
</file>