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9C1EBAD-0BB2-4BCC-9347-5E3F4E8F19A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8" i="6"/>
  <c r="M40" i="45"/>
  <c r="L40" i="45"/>
  <c r="K40" i="45"/>
  <c r="J40" i="45"/>
  <c r="I40" i="45"/>
  <c r="H40" i="45"/>
  <c r="G40" i="45"/>
  <c r="F40" i="45"/>
  <c r="E40" i="45"/>
  <c r="D40" i="45"/>
  <c r="C40" i="45"/>
  <c r="B40" i="45"/>
  <c r="F32" i="21"/>
  <c r="F2" i="21"/>
  <c r="C367" i="55"/>
  <c r="B367" i="55"/>
  <c r="Q38" i="1"/>
  <c r="P38" i="1"/>
  <c r="L42" i="45"/>
  <c r="L43" i="45"/>
  <c r="J42" i="45"/>
  <c r="J43" i="45"/>
  <c r="H42" i="45"/>
  <c r="H43" i="45"/>
  <c r="F42" i="45"/>
  <c r="F43" i="45"/>
  <c r="D42" i="45"/>
  <c r="D43" i="45"/>
  <c r="B42" i="45"/>
  <c r="B43" i="45"/>
  <c r="D37" i="6"/>
  <c r="C367" i="54"/>
  <c r="B367" i="54"/>
  <c r="Q37" i="1"/>
  <c r="P37" i="1"/>
  <c r="D36" i="6"/>
  <c r="C367" i="53"/>
  <c r="B367" i="53"/>
  <c r="C367" i="52"/>
  <c r="B367" i="52"/>
  <c r="F3" i="21"/>
  <c r="F5" i="21"/>
  <c r="F4" i="21"/>
  <c r="Q35" i="1"/>
  <c r="P35" i="1"/>
  <c r="D34" i="6"/>
  <c r="C367" i="51"/>
  <c r="B367" i="51"/>
  <c r="F6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3" i="6"/>
  <c r="C367" i="50"/>
  <c r="Q34" i="1" s="1"/>
  <c r="B367" i="50"/>
  <c r="P34" i="1" s="1"/>
  <c r="F7" i="21"/>
  <c r="F8" i="21"/>
  <c r="D32" i="6" l="1"/>
  <c r="C367" i="49"/>
  <c r="Q33" i="1" s="1"/>
  <c r="B367" i="49"/>
  <c r="P33" i="1" s="1"/>
  <c r="F9" i="21"/>
  <c r="F10" i="21"/>
  <c r="E8" i="48" l="1"/>
  <c r="E7" i="48"/>
  <c r="E6" i="48"/>
  <c r="E5" i="48"/>
  <c r="E4" i="48"/>
  <c r="E3" i="48"/>
  <c r="Q32" i="1" l="1"/>
  <c r="B6" i="48"/>
  <c r="B3" i="48"/>
  <c r="B8" i="48"/>
  <c r="B7" i="48"/>
  <c r="B5" i="48"/>
  <c r="B4" i="48"/>
  <c r="F11" i="21"/>
  <c r="D31" i="6"/>
  <c r="D30" i="6"/>
  <c r="C367" i="47"/>
  <c r="B367" i="47"/>
  <c r="P32" i="1" s="1"/>
  <c r="Q31" i="1" l="1"/>
  <c r="C367" i="46"/>
  <c r="B367" i="46"/>
  <c r="P31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F30" i="21" l="1"/>
  <c r="F31" i="21"/>
  <c r="F29" i="21"/>
  <c r="D29" i="6" l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0" i="1" s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Q4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34" i="21" s="1"/>
  <c r="F34" i="21" s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H6" i="3"/>
  <c r="B14" i="3"/>
  <c r="M9" i="3"/>
  <c r="H17" i="3"/>
  <c r="M33" i="3"/>
  <c r="M14" i="3"/>
  <c r="M31" i="3"/>
  <c r="G26" i="3"/>
  <c r="M20" i="3"/>
  <c r="D12" i="3"/>
  <c r="L11" i="3"/>
  <c r="D27" i="3"/>
  <c r="D18" i="3"/>
  <c r="B26" i="3"/>
  <c r="G33" i="3"/>
  <c r="L14" i="3"/>
  <c r="B10" i="3"/>
  <c r="M27" i="3"/>
  <c r="E8" i="3"/>
  <c r="J33" i="3"/>
  <c r="K26" i="3"/>
  <c r="E21" i="3"/>
  <c r="B12" i="3"/>
  <c r="G9" i="3"/>
  <c r="H7" i="3"/>
  <c r="H13" i="3"/>
  <c r="J28" i="3"/>
  <c r="K14" i="3"/>
  <c r="J30" i="3"/>
  <c r="F15" i="3"/>
  <c r="B9" i="3"/>
  <c r="G28" i="3"/>
  <c r="I7" i="3"/>
  <c r="I11" i="3"/>
  <c r="K18" i="3"/>
  <c r="I9" i="3"/>
  <c r="C28" i="3"/>
  <c r="G25" i="3"/>
  <c r="E25" i="3"/>
  <c r="B27" i="3"/>
  <c r="D10" i="3"/>
  <c r="J20" i="3"/>
  <c r="H14" i="3"/>
  <c r="F14" i="3"/>
  <c r="K12" i="3"/>
  <c r="D8" i="3"/>
  <c r="E13" i="3"/>
  <c r="M19" i="3"/>
  <c r="I32" i="3"/>
  <c r="L15" i="3"/>
  <c r="D34" i="3"/>
  <c r="D17" i="3"/>
  <c r="E27" i="3"/>
  <c r="H21" i="3"/>
  <c r="J12" i="3"/>
  <c r="G31" i="3"/>
  <c r="B18" i="3"/>
  <c r="L32" i="3"/>
  <c r="D28" i="3"/>
  <c r="E7" i="3"/>
  <c r="I30" i="3"/>
  <c r="H25" i="3"/>
  <c r="E20" i="3"/>
  <c r="J29" i="3"/>
  <c r="H8" i="3"/>
  <c r="H27" i="3"/>
  <c r="M21" i="3"/>
  <c r="I19" i="3"/>
  <c r="K10" i="3"/>
  <c r="G29" i="3"/>
  <c r="D29" i="3"/>
  <c r="G5" i="3"/>
  <c r="G14" i="3"/>
  <c r="H19" i="3"/>
  <c r="B5" i="3"/>
  <c r="B19" i="3"/>
  <c r="M23" i="3"/>
  <c r="F4" i="3"/>
  <c r="D19" i="3"/>
  <c r="D11" i="3"/>
  <c r="L27" i="3"/>
  <c r="C7" i="3"/>
  <c r="I28" i="3"/>
  <c r="F13" i="3"/>
  <c r="B11" i="3"/>
  <c r="C29" i="3"/>
  <c r="K4" i="3"/>
  <c r="K29" i="3"/>
  <c r="D16" i="3"/>
  <c r="D30" i="3"/>
  <c r="M8" i="3"/>
  <c r="K7" i="3"/>
  <c r="F31" i="3"/>
  <c r="L16" i="3"/>
  <c r="G30" i="3"/>
  <c r="G18" i="3"/>
  <c r="B8" i="3"/>
  <c r="B24" i="3"/>
  <c r="D9" i="3"/>
  <c r="L25" i="3"/>
  <c r="M25" i="3"/>
  <c r="B34" i="3"/>
  <c r="B29" i="3"/>
  <c r="F25" i="3"/>
  <c r="L10" i="3"/>
  <c r="D6" i="3"/>
  <c r="C21" i="3"/>
  <c r="I18" i="3"/>
  <c r="K31" i="3"/>
  <c r="H30" i="3"/>
  <c r="E33" i="3"/>
  <c r="I31" i="3"/>
  <c r="F21" i="3"/>
  <c r="C4" i="3"/>
  <c r="E12" i="3"/>
  <c r="K20" i="3"/>
  <c r="C26" i="3"/>
  <c r="J31" i="3"/>
  <c r="I29" i="3"/>
  <c r="H9" i="3"/>
  <c r="L20" i="3"/>
  <c r="G19" i="3"/>
  <c r="F5" i="3"/>
  <c r="B33" i="3"/>
  <c r="K25" i="3"/>
  <c r="B6" i="3"/>
  <c r="F7" i="3"/>
  <c r="J27" i="3"/>
  <c r="F19" i="3"/>
  <c r="C33" i="3"/>
  <c r="H33" i="3"/>
  <c r="D25" i="3"/>
  <c r="M29" i="3"/>
  <c r="C27" i="3"/>
  <c r="K6" i="3"/>
  <c r="C9" i="3"/>
  <c r="C18" i="3"/>
  <c r="E23" i="3"/>
  <c r="B15" i="3"/>
  <c r="E24" i="3"/>
  <c r="C8" i="3"/>
  <c r="H26" i="3"/>
  <c r="C14" i="3"/>
  <c r="J17" i="3"/>
  <c r="G7" i="3"/>
  <c r="C22" i="3"/>
  <c r="I24" i="3"/>
  <c r="E11" i="3"/>
  <c r="E19" i="3"/>
  <c r="C10" i="3"/>
  <c r="H11" i="3"/>
  <c r="H28" i="3"/>
  <c r="H22" i="3"/>
  <c r="F8" i="3"/>
  <c r="C30" i="3"/>
  <c r="I13" i="3"/>
  <c r="K19" i="3"/>
  <c r="D20" i="3"/>
  <c r="D22" i="3"/>
  <c r="J4" i="3"/>
  <c r="F6" i="3"/>
  <c r="B22" i="3"/>
  <c r="L9" i="3"/>
  <c r="K13" i="3"/>
  <c r="E14" i="3"/>
  <c r="I5" i="3"/>
  <c r="H32" i="3"/>
  <c r="D15" i="3"/>
  <c r="E16" i="3"/>
  <c r="D32" i="3"/>
  <c r="M4" i="3"/>
  <c r="F32" i="3"/>
  <c r="F30" i="3"/>
  <c r="G15" i="3"/>
  <c r="C19" i="3"/>
  <c r="K11" i="3"/>
  <c r="G4" i="3"/>
  <c r="J13" i="3"/>
  <c r="M6" i="3"/>
  <c r="F9" i="3"/>
  <c r="G11" i="3"/>
  <c r="E31" i="3"/>
  <c r="H23" i="3"/>
  <c r="B20" i="3"/>
  <c r="D23" i="3"/>
  <c r="C13" i="3"/>
  <c r="L19" i="3"/>
  <c r="H12" i="3"/>
  <c r="M28" i="3"/>
  <c r="B30" i="3"/>
  <c r="H31" i="3"/>
  <c r="H4" i="3"/>
  <c r="I17" i="3"/>
  <c r="G21" i="3"/>
  <c r="I33" i="3"/>
  <c r="F11" i="3"/>
  <c r="K30" i="3"/>
  <c r="C24" i="3"/>
  <c r="J15" i="3"/>
  <c r="E17" i="3"/>
  <c r="K22" i="3"/>
  <c r="M32" i="3"/>
  <c r="C16" i="3"/>
  <c r="H18" i="3"/>
  <c r="K27" i="3"/>
  <c r="E22" i="3"/>
  <c r="I23" i="3"/>
  <c r="J25" i="3"/>
  <c r="E15" i="3"/>
  <c r="I10" i="3"/>
  <c r="L8" i="3"/>
  <c r="J24" i="3"/>
  <c r="D5" i="3"/>
  <c r="C6" i="3"/>
  <c r="J11" i="3"/>
  <c r="F28" i="3"/>
  <c r="F16" i="3"/>
  <c r="I22" i="3"/>
  <c r="K17" i="3"/>
  <c r="L26" i="3"/>
  <c r="L23" i="3"/>
  <c r="D31" i="3"/>
  <c r="J14" i="3"/>
  <c r="F29" i="3"/>
  <c r="M15" i="3"/>
  <c r="L28" i="3"/>
  <c r="E18" i="3"/>
  <c r="I25" i="3"/>
  <c r="I4" i="3"/>
  <c r="E30" i="3"/>
  <c r="E9" i="3"/>
  <c r="E10" i="3"/>
  <c r="L34" i="3"/>
  <c r="H29" i="3"/>
  <c r="M16" i="3"/>
  <c r="F17" i="3"/>
  <c r="D33" i="3"/>
  <c r="M22" i="3"/>
  <c r="K21" i="3"/>
  <c r="H20" i="3"/>
  <c r="G13" i="3"/>
  <c r="I26" i="3"/>
  <c r="I6" i="3"/>
  <c r="J23" i="3"/>
  <c r="F20" i="3"/>
  <c r="M7" i="3"/>
  <c r="E29" i="3"/>
  <c r="E4" i="3"/>
  <c r="G27" i="3"/>
  <c r="F22" i="3"/>
  <c r="L24" i="3"/>
  <c r="D14" i="3"/>
  <c r="I20" i="3"/>
  <c r="G22" i="3"/>
  <c r="K16" i="3"/>
  <c r="K34" i="3"/>
  <c r="C32" i="3"/>
  <c r="B17" i="3"/>
  <c r="B13" i="3"/>
  <c r="B25" i="3"/>
  <c r="D21" i="3"/>
  <c r="I16" i="3"/>
  <c r="E26" i="3"/>
  <c r="J5" i="3"/>
  <c r="K15" i="3"/>
  <c r="G23" i="3"/>
  <c r="B28" i="3"/>
  <c r="D4" i="3"/>
  <c r="C12" i="3"/>
  <c r="J9" i="3"/>
  <c r="L31" i="3"/>
  <c r="J6" i="3"/>
  <c r="E28" i="3"/>
  <c r="I8" i="3"/>
  <c r="L21" i="3"/>
  <c r="I15" i="3"/>
  <c r="D7" i="3"/>
  <c r="K24" i="3"/>
  <c r="C15" i="3"/>
  <c r="C31" i="3"/>
  <c r="F10" i="3"/>
  <c r="M18" i="3"/>
  <c r="D24" i="3"/>
  <c r="G17" i="3"/>
  <c r="B4" i="3"/>
  <c r="I27" i="3"/>
  <c r="L17" i="3"/>
  <c r="J10" i="3"/>
  <c r="L29" i="3"/>
  <c r="G8" i="3"/>
  <c r="F23" i="3"/>
  <c r="B16" i="3"/>
  <c r="M13" i="3"/>
  <c r="J26" i="3"/>
  <c r="E6" i="3"/>
  <c r="C25" i="3"/>
  <c r="M12" i="3"/>
  <c r="G6" i="3"/>
  <c r="F12" i="3"/>
  <c r="I12" i="3"/>
  <c r="F26" i="3"/>
  <c r="M10" i="3"/>
  <c r="H15" i="3"/>
  <c r="J32" i="3"/>
  <c r="C11" i="3"/>
  <c r="J18" i="3"/>
  <c r="J19" i="3"/>
  <c r="E34" i="3"/>
  <c r="L33" i="3"/>
  <c r="G24" i="3"/>
  <c r="G10" i="3"/>
  <c r="F18" i="3"/>
  <c r="L22" i="3"/>
  <c r="C20" i="3"/>
  <c r="K5" i="3"/>
  <c r="C23" i="3"/>
  <c r="B32" i="3"/>
  <c r="L6" i="3"/>
  <c r="K9" i="3"/>
  <c r="M24" i="3"/>
  <c r="L4" i="3"/>
  <c r="E32" i="3"/>
  <c r="J22" i="3"/>
  <c r="B7" i="3"/>
  <c r="K23" i="3"/>
  <c r="L7" i="3"/>
  <c r="D13" i="3"/>
  <c r="M11" i="3"/>
  <c r="G20" i="3"/>
  <c r="H24" i="3"/>
  <c r="I21" i="3"/>
  <c r="G12" i="3"/>
  <c r="K33" i="3"/>
  <c r="L13" i="3"/>
  <c r="C17" i="3"/>
  <c r="H10" i="3"/>
  <c r="J8" i="3"/>
  <c r="D26" i="3"/>
  <c r="J21" i="3"/>
  <c r="K32" i="3"/>
  <c r="L30" i="3"/>
  <c r="B31" i="3"/>
  <c r="B23" i="3"/>
  <c r="H16" i="3"/>
  <c r="I34" i="3"/>
  <c r="H5" i="3"/>
  <c r="M26" i="3"/>
  <c r="B21" i="3"/>
  <c r="M17" i="3"/>
  <c r="F24" i="3"/>
  <c r="L5" i="3"/>
  <c r="J7" i="3"/>
  <c r="G16" i="3"/>
  <c r="G32" i="3"/>
  <c r="J16" i="3"/>
  <c r="C5" i="3"/>
  <c r="K28" i="3"/>
  <c r="L18" i="3"/>
  <c r="G34" i="3"/>
  <c r="F27" i="3"/>
  <c r="M30" i="3"/>
  <c r="I14" i="3"/>
  <c r="K8" i="3"/>
  <c r="E5" i="3"/>
  <c r="M5" i="3"/>
  <c r="L12" i="3"/>
  <c r="G35" i="3" l="1"/>
  <c r="G38" i="3"/>
  <c r="G37" i="3"/>
  <c r="H38" i="3"/>
  <c r="H37" i="3"/>
  <c r="H35" i="3"/>
  <c r="B35" i="3"/>
  <c r="B38" i="3"/>
  <c r="D40" i="3"/>
  <c r="B37" i="3"/>
  <c r="J35" i="3"/>
  <c r="J38" i="3"/>
  <c r="J37" i="3"/>
  <c r="D42" i="3"/>
  <c r="D37" i="3"/>
  <c r="D38" i="3"/>
  <c r="D35" i="3"/>
  <c r="M35" i="3"/>
  <c r="M38" i="3"/>
  <c r="M37" i="3"/>
  <c r="F37" i="3"/>
  <c r="F35" i="3"/>
  <c r="F38" i="3"/>
  <c r="L38" i="3"/>
  <c r="L37" i="3"/>
  <c r="L35" i="3"/>
  <c r="E37" i="3"/>
  <c r="E35" i="3"/>
  <c r="E38" i="3"/>
  <c r="K35" i="3"/>
  <c r="K38" i="3"/>
  <c r="K37" i="3"/>
  <c r="I35" i="3"/>
  <c r="I38" i="3"/>
  <c r="I37" i="3"/>
  <c r="C37" i="3"/>
  <c r="C38" i="3"/>
  <c r="C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<sst xmlns="http://schemas.openxmlformats.org/spreadsheetml/2006/main" count="431" uniqueCount="130">
  <si>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</si>
  <si>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</si>
  <si>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</si>
  <si>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</si>
  <si>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</si>
  <si>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</si>
  <si>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</si>
  <si>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</si>
  <si>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</si>
  <si>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</si>
  <si>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</si>
  <si>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</si>
  <si>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</si>
  <si>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</si>
  <si>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</si>
  <si>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</si>
  <si>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</si>
  <si>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</si>
  <si>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</si>
  <si>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</si>
  <si>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</si>
  <si>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</si>
  <si>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</si>
  <si>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</si>
  <si>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</si>
  <si>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</si>
  <si>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</si>
  <si>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</si>
  <si>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</si>
  <si>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</si>
  <si>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</si>
  <si>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</si>
  <si>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</si>
  <si>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</si>
  <si>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</si>
  <si>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</si>
  <si>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</si>
  <si>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</si>
  <si>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</si>
  <si>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</si>
  <si>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</si>
  <si>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</si>
  <si>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</si>
  <si>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</si>
  <si>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</si>
  <si>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</si>
  <si>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</si>
  <si>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</si>
  <si>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</si>
  <si>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</si>
  <si>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</si>
  <si>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</si>
  <si>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</si>
  <si>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</si>
  <si>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</si>
  <si>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</si>
  <si>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</si>
  <si>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</si>
  <si>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</si>
  <si>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</si>
  <si>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</si>
  <si>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</si>
  <si>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</si>
  <si>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</si>
  <si>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</si>
  <si>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</si>
  <si>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</si>
  <si>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</si>
  <si>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</si>
  <si>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</si>
  <si>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</si>
  <si>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</si>
  <si>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</si>
  <si>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</si>
  <si>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</si>
  <si>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</si>
  <si>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</si>
  <si>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</si>
  <si>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Vekol Wash</t>
  </si>
  <si>
    <t>Rain / Stream</t>
  </si>
  <si>
    <t>Stanfield</t>
  </si>
  <si>
    <r>
      <t>32</t>
    </r>
    <r>
      <rPr>
        <sz val="11"/>
        <color theme="1"/>
        <rFont val="Calibri"/>
        <family val="2"/>
      </rPr>
      <t>° 50’ 35.3”</t>
    </r>
  </si>
  <si>
    <r>
      <t>112</t>
    </r>
    <r>
      <rPr>
        <sz val="11"/>
        <color theme="1"/>
        <rFont val="Calibri"/>
        <family val="2"/>
      </rPr>
      <t>° 15’ 07.5”</t>
    </r>
  </si>
  <si>
    <t>ALERT2</t>
  </si>
  <si>
    <t>No rain fell</t>
  </si>
  <si>
    <t>Transmitter</t>
  </si>
  <si>
    <t>Data collision</t>
  </si>
  <si>
    <t>Repeater</t>
  </si>
  <si>
    <t>Programming error</t>
  </si>
  <si>
    <t>Battery</t>
  </si>
  <si>
    <t>Vandalism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</si>
  <si>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</si>
  <si>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</si>
  <si>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</si>
  <si>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</si>
  <si>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</si>
  <si>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</si>
  <si>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</si>
  <si>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</si>
  <si>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</si>
  <si>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</si>
  <si>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</si>
  <si>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</si>
  <si>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North of I-8 bridge at Vekol Road</t>
  </si>
  <si>
    <t>Vekol Wash  # 74500</t>
  </si>
  <si>
    <r>
      <rPr>
        <b/>
        <sz val="11"/>
        <color theme="1"/>
        <rFont val="Calibri"/>
        <family val="2"/>
        <scheme val="minor"/>
      </rPr>
      <t>74500</t>
    </r>
    <r>
      <rPr>
        <sz val="11"/>
        <color theme="1"/>
        <rFont val="Calibri"/>
        <family val="2"/>
        <scheme val="minor"/>
      </rPr>
      <t xml:space="preserve"> since 12/26/17; 6980 from 07/14/92 - 07/14/92; 0530 from 03/07/90 - 07/14/92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</si>
  <si>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</si>
  <si>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</si>
  <si>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</si>
  <si>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</si>
  <si>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</si>
  <si>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</si>
  <si>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</si>
  <si>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</si>
  <si>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</si>
  <si>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</si>
  <si>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</si>
  <si>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Plugged funnel</t>
  </si>
  <si>
    <t>Several July daily values were estimated</t>
  </si>
  <si>
    <t>?</t>
  </si>
  <si>
    <t>Tipping bucket</t>
  </si>
  <si>
    <t>No estimate possible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</si>
  <si>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</si>
  <si>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08/22</t>
  </si>
  <si>
    <t>1,730 ft.</t>
  </si>
  <si>
    <t>Days Since Installed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</si>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</sst>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name val="Trebuchet MS"/>
      <family val="2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34" fillId="0" borderId="21" xfId="0" applyNumberFormat="1" applyFont="1" applyBorder="1" applyAlignment="1">
      <alignment horizontal="right" vertical="center" wrapText="1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right" vertical="center" wrapText="1"/>
    </xf>
    <xf numFmtId="165" fontId="36" fillId="0" borderId="0" xfId="0" applyNumberFormat="1" applyFont="1" applyAlignment="1">
      <alignment horizontal="right" vertical="center" wrapText="1"/>
    </xf>
    <xf numFmtId="2" fontId="36" fillId="0" borderId="0" xfId="0" applyNumberFormat="1" applyFont="1" applyAlignment="1">
      <alignment horizontal="right" vertical="center" wrapText="1"/>
    </xf>
    <xf numFmtId="0" fontId="36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17" fontId="0" fillId="3" borderId="0" xfId="0" quotePrefix="1" applyNumberFormat="1" applyFill="1"/>
    <xf numFmtId="0" fontId="36" fillId="0" borderId="13" xfId="0" applyFont="1" applyBorder="1" applyAlignment="1">
      <alignment horizontal="left" vertical="center"/>
    </xf>
    <xf numFmtId="165" fontId="36" fillId="0" borderId="13" xfId="0" applyNumberFormat="1" applyFont="1" applyBorder="1" applyAlignment="1">
      <alignment horizontal="right" vertical="center" wrapText="1"/>
    </xf>
    <xf numFmtId="3" fontId="36" fillId="0" borderId="13" xfId="0" applyNumberFormat="1" applyFont="1" applyBorder="1" applyAlignment="1">
      <alignment horizontal="right" vertical="center" wrapText="1"/>
    </xf>
    <xf numFmtId="2" fontId="36" fillId="0" borderId="13" xfId="0" applyNumberFormat="1" applyFont="1" applyBorder="1" applyAlignment="1">
      <alignment horizontal="right" vertical="center" wrapText="1"/>
    </xf>
    <xf numFmtId="0" fontId="36" fillId="0" borderId="13" xfId="0" applyFont="1" applyBorder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6.8503799999999986</c:v>
                </c:pt>
                <c:pt idx="2">
                  <c:v>11.53540999999999</c:v>
                </c:pt>
                <c:pt idx="3">
                  <c:v>11.889740000000003</c:v>
                </c:pt>
                <c:pt idx="4">
                  <c:v>11.102339999999996</c:v>
                </c:pt>
                <c:pt idx="5">
                  <c:v>8.1102199999999964</c:v>
                </c:pt>
                <c:pt idx="6">
                  <c:v>5.2362099999999989</c:v>
                </c:pt>
                <c:pt idx="7">
                  <c:v>4.3700699999999983</c:v>
                </c:pt>
                <c:pt idx="8">
                  <c:v>13.307059999999996</c:v>
                </c:pt>
                <c:pt idx="9">
                  <c:v>7.2047099999999995</c:v>
                </c:pt>
                <c:pt idx="10">
                  <c:v>4.8031399999999991</c:v>
                </c:pt>
                <c:pt idx="11">
                  <c:v>8.6613999999999969</c:v>
                </c:pt>
                <c:pt idx="12">
                  <c:v>3.0708599999999993</c:v>
                </c:pt>
                <c:pt idx="13">
                  <c:v>5.7873899999999985</c:v>
                </c:pt>
                <c:pt idx="14">
                  <c:v>5.4724299999999992</c:v>
                </c:pt>
                <c:pt idx="15">
                  <c:v>11.889739999999994</c:v>
                </c:pt>
                <c:pt idx="16">
                  <c:v>5.7480199999999977</c:v>
                </c:pt>
                <c:pt idx="17">
                  <c:v>3.3464499999999995</c:v>
                </c:pt>
                <c:pt idx="18">
                  <c:v>7.6377799999999976</c:v>
                </c:pt>
                <c:pt idx="19">
                  <c:v>4.1338499999999998</c:v>
                </c:pt>
                <c:pt idx="20">
                  <c:v>6.3385699999999972</c:v>
                </c:pt>
                <c:pt idx="21">
                  <c:v>3.3464499999999999</c:v>
                </c:pt>
                <c:pt idx="22">
                  <c:v>6.2992000000000008</c:v>
                </c:pt>
                <c:pt idx="23">
                  <c:v>4.8031399999999982</c:v>
                </c:pt>
                <c:pt idx="24">
                  <c:v>8.7007699999999986</c:v>
                </c:pt>
                <c:pt idx="25">
                  <c:v>8.5039200000000008</c:v>
                </c:pt>
                <c:pt idx="26">
                  <c:v>4.1338499999999989</c:v>
                </c:pt>
                <c:pt idx="27">
                  <c:v>4.8818799999999989</c:v>
                </c:pt>
                <c:pt idx="28">
                  <c:v>6.4173100000000005</c:v>
                </c:pt>
                <c:pt idx="29">
                  <c:v>12.204699999999995</c:v>
                </c:pt>
                <c:pt idx="30">
                  <c:v>5.8661299999999992</c:v>
                </c:pt>
                <c:pt idx="31">
                  <c:v>9.0944699999999976</c:v>
                </c:pt>
                <c:pt idx="33">
                  <c:v>5.3149499999999987</c:v>
                </c:pt>
                <c:pt idx="34">
                  <c:v>8.3858099999999975</c:v>
                </c:pt>
                <c:pt idx="35">
                  <c:v>3.0708599999999997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7-475E-AABF-0E278EC74CC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6.0236099999999988</c:v>
                </c:pt>
                <c:pt idx="1">
                  <c:v>0.5118100000000001</c:v>
                </c:pt>
                <c:pt idx="2">
                  <c:v>3.9763699999999997</c:v>
                </c:pt>
                <c:pt idx="3">
                  <c:v>4.4881799999999998</c:v>
                </c:pt>
                <c:pt idx="4">
                  <c:v>3.9369999999999998</c:v>
                </c:pt>
                <c:pt idx="5">
                  <c:v>1.8110200000000001</c:v>
                </c:pt>
                <c:pt idx="6">
                  <c:v>3.3070799999999991</c:v>
                </c:pt>
                <c:pt idx="7">
                  <c:v>3.2677100000000001</c:v>
                </c:pt>
                <c:pt idx="8">
                  <c:v>7.2440799999999994</c:v>
                </c:pt>
                <c:pt idx="9">
                  <c:v>5.4724299999999992</c:v>
                </c:pt>
                <c:pt idx="10">
                  <c:v>3.2677099999999997</c:v>
                </c:pt>
                <c:pt idx="11">
                  <c:v>2.2440899999999999</c:v>
                </c:pt>
                <c:pt idx="12">
                  <c:v>1.0629899999999999</c:v>
                </c:pt>
                <c:pt idx="13">
                  <c:v>2.7559</c:v>
                </c:pt>
                <c:pt idx="14">
                  <c:v>2.0472399999999999</c:v>
                </c:pt>
                <c:pt idx="15">
                  <c:v>4.8425099999999999</c:v>
                </c:pt>
                <c:pt idx="16">
                  <c:v>3.2283399999999998</c:v>
                </c:pt>
                <c:pt idx="17">
                  <c:v>1.8503899999999998</c:v>
                </c:pt>
                <c:pt idx="18">
                  <c:v>2.4803099999999998</c:v>
                </c:pt>
                <c:pt idx="19">
                  <c:v>2.0472399999999999</c:v>
                </c:pt>
                <c:pt idx="20">
                  <c:v>2.2834599999999998</c:v>
                </c:pt>
                <c:pt idx="21">
                  <c:v>2.1259800000000002</c:v>
                </c:pt>
                <c:pt idx="22">
                  <c:v>3.7795199999999998</c:v>
                </c:pt>
                <c:pt idx="23">
                  <c:v>2.0472399999999999</c:v>
                </c:pt>
                <c:pt idx="24">
                  <c:v>5.6299099999999989</c:v>
                </c:pt>
                <c:pt idx="25">
                  <c:v>2.40157</c:v>
                </c:pt>
                <c:pt idx="26">
                  <c:v>1.6141700000000001</c:v>
                </c:pt>
                <c:pt idx="27">
                  <c:v>2.95275</c:v>
                </c:pt>
                <c:pt idx="28">
                  <c:v>5.5118</c:v>
                </c:pt>
                <c:pt idx="29">
                  <c:v>3.5826699999999998</c:v>
                </c:pt>
                <c:pt idx="30">
                  <c:v>0.7874000000000001</c:v>
                </c:pt>
                <c:pt idx="31">
                  <c:v>7.795259999999999</c:v>
                </c:pt>
                <c:pt idx="33">
                  <c:v>0.55118000000000011</c:v>
                </c:pt>
                <c:pt idx="34">
                  <c:v>1.8897600000000001</c:v>
                </c:pt>
                <c:pt idx="35">
                  <c:v>1.8503900000000002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37-475E-AABF-0E278EC74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245088"/>
        <c:axId val="523245480"/>
      </c:barChart>
      <c:catAx>
        <c:axId val="52324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3245480"/>
        <c:crosses val="autoZero"/>
        <c:auto val="1"/>
        <c:lblAlgn val="ctr"/>
        <c:lblOffset val="100"/>
        <c:noMultiLvlLbl val="0"/>
      </c:catAx>
      <c:valAx>
        <c:axId val="5232454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32450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Vekol Wash - 1,720 ft.</a:t>
            </a:r>
            <a:r>
              <a:rPr lang="en-US" sz="1400" b="0" i="0" u="none" strike="noStrike" baseline="0"/>
              <a:t>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6708D67-08BA-4F2F-B72A-27E7305B6D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05B-4F1C-A832-B726659F075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B7A76A0-EB51-497D-8A90-661A8FAAB9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05B-4F1C-A832-B726659F075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D15D6EB-9B0E-4ED8-838C-9533955D36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05B-4F1C-A832-B726659F075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792E828-F92D-4148-A15B-00E401970D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05B-4F1C-A832-B726659F075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1D6B5D4-A79D-42F3-96BF-585834AFAA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05B-4F1C-A832-B726659F075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D98C29F-0118-4807-9773-5F679399A8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05B-4F1C-A832-B726659F075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0.83</c:v>
                </c:pt>
                <c:pt idx="1">
                  <c:v>1.57</c:v>
                </c:pt>
                <c:pt idx="2">
                  <c:v>1.73</c:v>
                </c:pt>
                <c:pt idx="3">
                  <c:v>1.85</c:v>
                </c:pt>
                <c:pt idx="4">
                  <c:v>2.44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</c:v>
                  </c:pt>
                  <c:pt idx="1">
                    <c:v>19</c:v>
                  </c:pt>
                  <c:pt idx="2">
                    <c:v>16</c:v>
                  </c:pt>
                  <c:pt idx="3">
                    <c:v>13</c:v>
                  </c:pt>
                  <c:pt idx="4">
                    <c:v>9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05B-4F1C-A832-B726659F075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2.5</c:v>
                </c:pt>
                <c:pt idx="3">
                  <c:v>2.76</c:v>
                </c:pt>
                <c:pt idx="4">
                  <c:v>3.96</c:v>
                </c:pt>
                <c:pt idx="5">
                  <c:v>4.54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5B-4F1C-A832-B726659F0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793664"/>
        <c:axId val="580794056"/>
      </c:scatterChart>
      <c:valAx>
        <c:axId val="5807936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94056"/>
        <c:crosses val="autoZero"/>
        <c:crossBetween val="midCat"/>
      </c:valAx>
      <c:valAx>
        <c:axId val="58079405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9366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Vekol Wash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4930334731873881E-2"/>
          <c:y val="8.9072368029726776E-2"/>
          <c:w val="0.95470809120632794"/>
          <c:h val="0.8660509161905228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949787159398945"/>
                  <c:y val="-0.1312286784953272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40</c:v>
                </c:pt>
                <c:pt idx="1">
                  <c:v>34</c:v>
                </c:pt>
                <c:pt idx="2">
                  <c:v>64</c:v>
                </c:pt>
                <c:pt idx="3">
                  <c:v>45</c:v>
                </c:pt>
                <c:pt idx="4">
                  <c:v>35</c:v>
                </c:pt>
                <c:pt idx="5">
                  <c:v>35</c:v>
                </c:pt>
                <c:pt idx="6">
                  <c:v>24</c:v>
                </c:pt>
                <c:pt idx="7">
                  <c:v>26</c:v>
                </c:pt>
                <c:pt idx="8">
                  <c:v>52</c:v>
                </c:pt>
                <c:pt idx="9">
                  <c:v>27</c:v>
                </c:pt>
                <c:pt idx="10">
                  <c:v>14</c:v>
                </c:pt>
                <c:pt idx="11">
                  <c:v>40</c:v>
                </c:pt>
                <c:pt idx="12">
                  <c:v>15</c:v>
                </c:pt>
                <c:pt idx="13">
                  <c:v>26</c:v>
                </c:pt>
                <c:pt idx="14">
                  <c:v>26</c:v>
                </c:pt>
                <c:pt idx="15">
                  <c:v>43</c:v>
                </c:pt>
                <c:pt idx="16">
                  <c:v>22</c:v>
                </c:pt>
                <c:pt idx="17">
                  <c:v>17</c:v>
                </c:pt>
                <c:pt idx="18">
                  <c:v>31</c:v>
                </c:pt>
                <c:pt idx="19">
                  <c:v>27</c:v>
                </c:pt>
                <c:pt idx="20">
                  <c:v>28</c:v>
                </c:pt>
                <c:pt idx="21">
                  <c:v>22</c:v>
                </c:pt>
                <c:pt idx="22">
                  <c:v>30</c:v>
                </c:pt>
                <c:pt idx="23">
                  <c:v>26</c:v>
                </c:pt>
                <c:pt idx="24">
                  <c:v>23</c:v>
                </c:pt>
                <c:pt idx="25">
                  <c:v>30</c:v>
                </c:pt>
                <c:pt idx="26">
                  <c:v>21</c:v>
                </c:pt>
                <c:pt idx="27">
                  <c:v>26</c:v>
                </c:pt>
                <c:pt idx="28">
                  <c:v>23</c:v>
                </c:pt>
                <c:pt idx="29">
                  <c:v>32</c:v>
                </c:pt>
                <c:pt idx="30">
                  <c:v>22</c:v>
                </c:pt>
                <c:pt idx="31">
                  <c:v>30</c:v>
                </c:pt>
                <c:pt idx="33">
                  <c:v>28</c:v>
                </c:pt>
                <c:pt idx="34">
                  <c:v>30</c:v>
                </c:pt>
                <c:pt idx="35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0-43D3-A45B-E3E39B7BF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0794840"/>
        <c:axId val="587498896"/>
      </c:barChart>
      <c:catAx>
        <c:axId val="58079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498896"/>
        <c:crosses val="autoZero"/>
        <c:auto val="1"/>
        <c:lblAlgn val="ctr"/>
        <c:lblOffset val="100"/>
        <c:noMultiLvlLbl val="0"/>
      </c:catAx>
      <c:valAx>
        <c:axId val="58749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94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0'35.3%22N+112%C2%B015'07.5%22W/@32.84313,-112.2520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603250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84313&amp;lon=-112.2520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4" t="s">
        <v>0</v>
      </c>
      <c r="B1" s="165"/>
      <c r="C1" s="165"/>
      <c r="D1" s="165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 x14ac:dyDescent="0.3">
      <c r="A4" s="17" t="s">
        <v>16</v>
      </c>
      <c r="B4" s="161" t="s">
        <v>105</v>
      </c>
      <c r="C4" s="162"/>
      <c r="D4" s="163"/>
      <c r="O4" s="2">
        <v>1990</v>
      </c>
      <c r="P4" s="154"/>
      <c r="Q4" s="91">
        <f>'1990'!C367</f>
        <v>6.0236099999999988</v>
      </c>
    </row>
    <row r="5" spans="1:17" ht="15" customHeight="1" thickBot="1" x14ac:dyDescent="0.3">
      <c r="A5" s="17"/>
      <c r="B5" s="162"/>
      <c r="C5" s="162"/>
      <c r="D5" s="163"/>
      <c r="O5" s="2">
        <v>1991</v>
      </c>
      <c r="P5" s="90">
        <f>'1991'!B367</f>
        <v>6.8503799999999986</v>
      </c>
      <c r="Q5" s="91">
        <f>'1991'!C367</f>
        <v>0.5118100000000001</v>
      </c>
    </row>
    <row r="6" spans="1:17" ht="15.75" thickBot="1" x14ac:dyDescent="0.3">
      <c r="A6" s="17" t="s">
        <v>2</v>
      </c>
      <c r="B6" s="12" t="s">
        <v>79</v>
      </c>
      <c r="C6" s="12"/>
      <c r="D6" s="15"/>
      <c r="O6" s="2">
        <v>1992</v>
      </c>
      <c r="P6" s="90">
        <f>'1992'!B367</f>
        <v>11.53540999999999</v>
      </c>
      <c r="Q6" s="91">
        <f>'1992'!C367</f>
        <v>3.9763699999999997</v>
      </c>
    </row>
    <row r="7" spans="1:17" ht="15.75" thickBot="1" x14ac:dyDescent="0.3">
      <c r="A7" s="17" t="s">
        <v>3</v>
      </c>
      <c r="B7" s="82">
        <f>(D7-B8)/365.25</f>
        <v>35.570157426420259</v>
      </c>
      <c r="C7" s="81" t="s">
        <v>74</v>
      </c>
      <c r="D7" s="80">
        <v>45931</v>
      </c>
      <c r="O7" s="2">
        <v>1993</v>
      </c>
      <c r="P7" s="90">
        <f>'1993'!B367</f>
        <v>11.889740000000003</v>
      </c>
      <c r="Q7" s="91">
        <f>'1993'!C367</f>
        <v>4.4881799999999998</v>
      </c>
    </row>
    <row r="8" spans="1:17" ht="15.75" thickBot="1" x14ac:dyDescent="0.3">
      <c r="A8" s="18" t="s">
        <v>4</v>
      </c>
      <c r="B8" s="19">
        <v>32939</v>
      </c>
      <c r="C8" s="6"/>
      <c r="D8" s="16"/>
      <c r="O8" s="2">
        <v>1994</v>
      </c>
      <c r="P8" s="90">
        <f>'1994'!B367</f>
        <v>11.102339999999996</v>
      </c>
      <c r="Q8" s="91">
        <f>'1994'!C367</f>
        <v>3.9369999999999998</v>
      </c>
    </row>
    <row r="9" spans="1:17" ht="15.75" thickBot="1" x14ac:dyDescent="0.3">
      <c r="A9" s="17" t="s">
        <v>58</v>
      </c>
      <c r="B9" s="12" t="s">
        <v>80</v>
      </c>
      <c r="C9" s="12"/>
      <c r="D9" s="15"/>
      <c r="O9" s="2">
        <v>1995</v>
      </c>
      <c r="P9" s="90">
        <f>'1995'!B367</f>
        <v>8.1102199999999964</v>
      </c>
      <c r="Q9" s="91">
        <f>'1995'!C367</f>
        <v>1.8110200000000001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5.2362099999999989</v>
      </c>
      <c r="Q10" s="91">
        <f>'1996'!C367</f>
        <v>3.3070799999999991</v>
      </c>
    </row>
    <row r="11" spans="1:17" ht="15.75" thickBot="1" x14ac:dyDescent="0.3">
      <c r="A11" s="17" t="s">
        <v>7</v>
      </c>
      <c r="B11" s="12" t="s">
        <v>81</v>
      </c>
      <c r="C11" s="20">
        <v>32.843130000000002</v>
      </c>
      <c r="D11" s="15"/>
      <c r="O11" s="2">
        <v>1997</v>
      </c>
      <c r="P11" s="90">
        <f>'1997'!B367</f>
        <v>4.3700699999999983</v>
      </c>
      <c r="Q11" s="91">
        <f>'1997'!C367</f>
        <v>3.2677100000000001</v>
      </c>
    </row>
    <row r="12" spans="1:17" ht="15.75" thickBot="1" x14ac:dyDescent="0.3">
      <c r="A12" s="17" t="s">
        <v>8</v>
      </c>
      <c r="B12" s="12" t="s">
        <v>82</v>
      </c>
      <c r="C12" s="20">
        <v>-112.25207</v>
      </c>
      <c r="D12" s="15"/>
      <c r="O12" s="2">
        <v>1998</v>
      </c>
      <c r="P12" s="90">
        <f>'1998'!B367</f>
        <v>13.307059999999996</v>
      </c>
      <c r="Q12" s="91">
        <f>'1998'!C367</f>
        <v>7.2440799999999994</v>
      </c>
    </row>
    <row r="13" spans="1:17" ht="15.75" thickBot="1" x14ac:dyDescent="0.3">
      <c r="A13" s="17" t="s">
        <v>9</v>
      </c>
      <c r="B13" s="12" t="s">
        <v>124</v>
      </c>
      <c r="C13" s="12"/>
      <c r="D13" s="15"/>
      <c r="O13" s="2">
        <v>1999</v>
      </c>
      <c r="P13" s="90">
        <f>'1999'!B367</f>
        <v>7.2047099999999995</v>
      </c>
      <c r="Q13" s="91">
        <f>'1999'!C367</f>
        <v>5.4724299999999992</v>
      </c>
    </row>
    <row r="14" spans="1:17" ht="15.75" thickBot="1" x14ac:dyDescent="0.3">
      <c r="A14" s="18" t="s">
        <v>10</v>
      </c>
      <c r="B14" s="6" t="s">
        <v>103</v>
      </c>
      <c r="C14" s="6"/>
      <c r="D14" s="16"/>
      <c r="O14" s="2">
        <v>2000</v>
      </c>
      <c r="P14" s="90">
        <f>'2000'!B367</f>
        <v>4.8031399999999991</v>
      </c>
      <c r="Q14" s="91">
        <f>'2000'!C367</f>
        <v>3.2677099999999997</v>
      </c>
    </row>
    <row r="15" spans="1:17" ht="15.75" thickBot="1" x14ac:dyDescent="0.3">
      <c r="A15" s="83" t="s">
        <v>127</v>
      </c>
      <c r="B15" s="12"/>
      <c r="C15" s="12"/>
      <c r="D15" s="62">
        <f>AVERAGE(P4:P40)</f>
        <v>6.9858591176470579</v>
      </c>
      <c r="O15" s="2">
        <v>2001</v>
      </c>
      <c r="P15" s="90">
        <f>'2001'!B367</f>
        <v>8.6613999999999969</v>
      </c>
      <c r="Q15" s="91">
        <f>'2001'!C367</f>
        <v>2.2440899999999999</v>
      </c>
    </row>
    <row r="16" spans="1:17" ht="15.75" thickBot="1" x14ac:dyDescent="0.3">
      <c r="A16" s="17" t="s">
        <v>11</v>
      </c>
      <c r="B16" s="155" t="s">
        <v>123</v>
      </c>
      <c r="C16" s="12"/>
      <c r="D16" s="15"/>
      <c r="O16" s="2">
        <v>2002</v>
      </c>
      <c r="P16" s="90">
        <f>'2002'!B367</f>
        <v>3.0708599999999993</v>
      </c>
      <c r="Q16" s="91">
        <f>'2002'!C367</f>
        <v>1.0629899999999999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5.7873899999999985</v>
      </c>
      <c r="Q17" s="91">
        <f>'2003'!C367</f>
        <v>2.7559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5.4724299999999992</v>
      </c>
      <c r="Q18" s="91">
        <f>'2004'!C367</f>
        <v>2.0472399999999999</v>
      </c>
    </row>
    <row r="19" spans="1:17" ht="15.75" thickBot="1" x14ac:dyDescent="0.3">
      <c r="O19" s="2">
        <v>2005</v>
      </c>
      <c r="P19" s="90">
        <f>'2005'!B367</f>
        <v>11.889739999999994</v>
      </c>
      <c r="Q19" s="91">
        <f>'2005'!C367</f>
        <v>4.8425099999999999</v>
      </c>
    </row>
    <row r="20" spans="1:17" ht="15.75" thickBot="1" x14ac:dyDescent="0.3">
      <c r="A20" s="84" t="s">
        <v>17</v>
      </c>
      <c r="B20" s="30"/>
      <c r="C20" s="30"/>
      <c r="D20" s="31"/>
      <c r="O20" s="2">
        <v>2006</v>
      </c>
      <c r="P20" s="90">
        <f>'2006'!B367</f>
        <v>5.7480199999999977</v>
      </c>
      <c r="Q20" s="91">
        <f>'2006'!C367</f>
        <v>3.2283399999999998</v>
      </c>
    </row>
    <row r="21" spans="1:17" ht="15.75" thickBot="1" x14ac:dyDescent="0.3">
      <c r="A21" s="32" t="s">
        <v>56</v>
      </c>
      <c r="B21" s="33"/>
      <c r="C21" s="33"/>
      <c r="D21" s="34"/>
      <c r="O21" s="2">
        <v>2007</v>
      </c>
      <c r="P21" s="90">
        <f>'2007'!B367</f>
        <v>3.3464499999999995</v>
      </c>
      <c r="Q21" s="91">
        <f>'2007'!C367</f>
        <v>1.8503899999999998</v>
      </c>
    </row>
    <row r="22" spans="1:17" ht="15.75" thickBot="1" x14ac:dyDescent="0.3">
      <c r="A22" s="35" t="s">
        <v>57</v>
      </c>
      <c r="B22" s="36"/>
      <c r="C22" s="36"/>
      <c r="D22" s="37"/>
      <c r="O22" s="2">
        <v>2008</v>
      </c>
      <c r="P22" s="90">
        <f>'2008'!B367</f>
        <v>7.6377799999999976</v>
      </c>
      <c r="Q22" s="91">
        <f>'2008'!C367</f>
        <v>2.4803099999999998</v>
      </c>
    </row>
    <row r="23" spans="1:17" ht="15.75" thickBot="1" x14ac:dyDescent="0.3">
      <c r="O23" s="2">
        <v>2009</v>
      </c>
      <c r="P23" s="90">
        <f>'2009'!B367</f>
        <v>4.1338499999999998</v>
      </c>
      <c r="Q23" s="91">
        <f>'2009'!C367</f>
        <v>2.0472399999999999</v>
      </c>
    </row>
    <row r="24" spans="1:17" ht="15.75" thickBot="1" x14ac:dyDescent="0.3">
      <c r="A24" s="38" t="s">
        <v>55</v>
      </c>
      <c r="B24" s="54"/>
      <c r="C24" s="54"/>
      <c r="D24" s="39"/>
      <c r="O24" s="2">
        <v>2010</v>
      </c>
      <c r="P24" s="90">
        <f>'2010'!B367</f>
        <v>6.3385699999999972</v>
      </c>
      <c r="Q24" s="91">
        <f>'2010'!C367</f>
        <v>2.2834599999999998</v>
      </c>
    </row>
    <row r="25" spans="1:17" ht="15.75" thickBot="1" x14ac:dyDescent="0.3">
      <c r="A25" s="40"/>
      <c r="B25" s="40" t="s">
        <v>52</v>
      </c>
      <c r="C25" s="55">
        <v>43</v>
      </c>
      <c r="D25" s="57"/>
      <c r="O25" s="2">
        <v>2011</v>
      </c>
      <c r="P25" s="90">
        <f>'2011'!B367</f>
        <v>3.3464499999999999</v>
      </c>
      <c r="Q25" s="91">
        <f>'2011'!C367</f>
        <v>2.1259800000000002</v>
      </c>
    </row>
    <row r="26" spans="1:17" ht="15.75" thickBot="1" x14ac:dyDescent="0.3">
      <c r="A26" s="40"/>
      <c r="B26" s="40" t="s">
        <v>53</v>
      </c>
      <c r="C26" s="55">
        <v>4</v>
      </c>
      <c r="D26" s="57"/>
      <c r="O26" s="2">
        <v>2012</v>
      </c>
      <c r="P26" s="90">
        <f>'2012'!B367</f>
        <v>6.2992000000000008</v>
      </c>
      <c r="Q26" s="91">
        <f>'2012'!C367</f>
        <v>3.7795199999999998</v>
      </c>
    </row>
    <row r="27" spans="1:17" ht="15.75" thickBot="1" x14ac:dyDescent="0.3">
      <c r="A27" s="41"/>
      <c r="B27" s="41" t="s">
        <v>54</v>
      </c>
      <c r="C27" s="56">
        <v>0</v>
      </c>
      <c r="D27" s="58"/>
      <c r="O27" s="2">
        <v>2013</v>
      </c>
      <c r="P27" s="90">
        <f>'2013'!B367</f>
        <v>4.8031399999999982</v>
      </c>
      <c r="Q27" s="91">
        <f>'2013'!C367</f>
        <v>2.0472399999999999</v>
      </c>
    </row>
    <row r="28" spans="1:17" ht="15.75" thickBot="1" x14ac:dyDescent="0.3">
      <c r="O28" s="2">
        <v>2014</v>
      </c>
      <c r="P28" s="90">
        <f>'2014'!B367</f>
        <v>8.7007699999999986</v>
      </c>
      <c r="Q28" s="91">
        <f>'2014'!C367</f>
        <v>5.6299099999999989</v>
      </c>
    </row>
    <row r="29" spans="1:17" ht="15" customHeight="1" thickBot="1" x14ac:dyDescent="0.3">
      <c r="A29" s="42"/>
      <c r="B29" s="50"/>
      <c r="C29" s="50"/>
      <c r="D29" s="51" t="s">
        <v>27</v>
      </c>
      <c r="O29" s="2">
        <v>2015</v>
      </c>
      <c r="P29" s="90">
        <f>'2015'!B367</f>
        <v>8.5039200000000008</v>
      </c>
      <c r="Q29" s="91">
        <f>'2015'!C367</f>
        <v>2.40157</v>
      </c>
    </row>
    <row r="30" spans="1:17" ht="15" customHeight="1" thickBot="1" x14ac:dyDescent="0.3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2016</v>
      </c>
      <c r="P30" s="90">
        <f>'2016'!B367</f>
        <v>4.1338499999999989</v>
      </c>
      <c r="Q30" s="91">
        <f>'2016'!C367</f>
        <v>1.6141700000000001</v>
      </c>
    </row>
    <row r="31" spans="1:17" ht="15.75" thickBot="1" x14ac:dyDescent="0.3">
      <c r="A31" s="44" t="s">
        <v>19</v>
      </c>
      <c r="B31" s="45">
        <f>FREQ!$B$40</f>
        <v>0.83</v>
      </c>
      <c r="C31" s="143">
        <f>FREQ!$C$40</f>
        <v>43290</v>
      </c>
      <c r="D31" s="46">
        <v>9</v>
      </c>
      <c r="O31" s="2">
        <v>2017</v>
      </c>
      <c r="P31" s="90">
        <f>'2017'!B367</f>
        <v>4.8818799999999989</v>
      </c>
      <c r="Q31" s="91">
        <f>'2017'!C367</f>
        <v>2.95275</v>
      </c>
    </row>
    <row r="32" spans="1:17" ht="15.75" thickBot="1" x14ac:dyDescent="0.3">
      <c r="A32" s="44" t="s">
        <v>20</v>
      </c>
      <c r="B32" s="45">
        <f>FREQ!$D$40</f>
        <v>1.57</v>
      </c>
      <c r="C32" s="143">
        <f>FREQ!$E$40</f>
        <v>44825</v>
      </c>
      <c r="D32" s="46">
        <v>19</v>
      </c>
      <c r="O32" s="2">
        <v>2018</v>
      </c>
      <c r="P32" s="90">
        <f>'2018'!B367</f>
        <v>6.4173100000000005</v>
      </c>
      <c r="Q32" s="91">
        <f>'2018'!C367</f>
        <v>5.5118</v>
      </c>
    </row>
    <row r="33" spans="1:17" ht="15.75" thickBot="1" x14ac:dyDescent="0.3">
      <c r="A33" s="44" t="s">
        <v>21</v>
      </c>
      <c r="B33" s="45">
        <f>FREQ!$F$40</f>
        <v>1.73</v>
      </c>
      <c r="C33" s="143">
        <f>FREQ!$G$40</f>
        <v>44825</v>
      </c>
      <c r="D33" s="46">
        <v>16</v>
      </c>
      <c r="O33" s="2">
        <v>2019</v>
      </c>
      <c r="P33" s="90">
        <f>'2019'!B367</f>
        <v>12.204699999999995</v>
      </c>
      <c r="Q33" s="91">
        <f>'2019'!C367</f>
        <v>3.5826699999999998</v>
      </c>
    </row>
    <row r="34" spans="1:17" ht="15.75" customHeight="1" thickBot="1" x14ac:dyDescent="0.3">
      <c r="A34" s="44" t="s">
        <v>22</v>
      </c>
      <c r="B34" s="45">
        <f>FREQ!$H$40</f>
        <v>1.85</v>
      </c>
      <c r="C34" s="143">
        <f>FREQ!$I$40</f>
        <v>43375</v>
      </c>
      <c r="D34" s="46">
        <v>13</v>
      </c>
      <c r="O34" s="2">
        <v>2020</v>
      </c>
      <c r="P34" s="90">
        <f>'2020'!B367</f>
        <v>5.8661299999999992</v>
      </c>
      <c r="Q34" s="91">
        <f>'2020'!C367</f>
        <v>0.7874000000000001</v>
      </c>
    </row>
    <row r="35" spans="1:17" ht="15.75" thickBot="1" x14ac:dyDescent="0.3">
      <c r="A35" s="44" t="s">
        <v>23</v>
      </c>
      <c r="B35" s="45">
        <f>FREQ!$J$40</f>
        <v>2.44</v>
      </c>
      <c r="C35" s="143">
        <f>FREQ!$K$40</f>
        <v>43375</v>
      </c>
      <c r="D35" s="46">
        <v>9</v>
      </c>
      <c r="O35" s="2">
        <v>2021</v>
      </c>
      <c r="P35" s="90">
        <f>'2021'!B367</f>
        <v>9.0944699999999976</v>
      </c>
      <c r="Q35" s="91">
        <f>'2021'!C367</f>
        <v>7.795259999999999</v>
      </c>
    </row>
    <row r="36" spans="1:17" ht="15.75" thickBot="1" x14ac:dyDescent="0.3">
      <c r="A36" s="47" t="s">
        <v>24</v>
      </c>
      <c r="B36" s="48">
        <f>FREQ!$L$40</f>
        <v>3.35</v>
      </c>
      <c r="C36" s="144">
        <f>FREQ!$M$40</f>
        <v>43375</v>
      </c>
      <c r="D36" s="49">
        <v>22</v>
      </c>
      <c r="O36" s="2">
        <v>2022</v>
      </c>
      <c r="P36" s="154"/>
      <c r="Q36" s="154"/>
    </row>
    <row r="37" spans="1:17" ht="15.75" thickBot="1" x14ac:dyDescent="0.3">
      <c r="O37" s="2">
        <v>2023</v>
      </c>
      <c r="P37" s="90">
        <f>'2023'!B367</f>
        <v>5.3149499999999987</v>
      </c>
      <c r="Q37" s="91">
        <f>'2023'!C367</f>
        <v>0.55118000000000011</v>
      </c>
    </row>
    <row r="38" spans="1:17" ht="16.5" thickBot="1" x14ac:dyDescent="0.3">
      <c r="A38" s="169" t="s">
        <v>73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2024</v>
      </c>
      <c r="P38" s="90">
        <f>'2024'!B367</f>
        <v>8.3858099999999975</v>
      </c>
      <c r="Q38" s="91">
        <f>'2024'!C367</f>
        <v>1.8897600000000001</v>
      </c>
    </row>
    <row r="39" spans="1:17" ht="15" customHeight="1" thickBot="1" x14ac:dyDescent="0.3">
      <c r="O39" s="2">
        <v>2025</v>
      </c>
      <c r="P39" s="90">
        <f>'2025'!B367</f>
        <v>3.0708599999999997</v>
      </c>
      <c r="Q39" s="91">
        <f>'2025'!C367</f>
        <v>1.8503900000000002</v>
      </c>
    </row>
    <row r="40" spans="1:17" ht="15.75" thickBot="1" x14ac:dyDescent="0.3">
      <c r="O40" s="2">
        <v>2026</v>
      </c>
      <c r="P40" s="90"/>
      <c r="Q40" s="91"/>
    </row>
    <row r="41" spans="1:17" x14ac:dyDescent="0.25">
      <c r="O41" s="166" t="s">
        <v>122</v>
      </c>
      <c r="P41" s="167"/>
      <c r="Q41" s="167"/>
    </row>
    <row r="42" spans="1:17" x14ac:dyDescent="0.25">
      <c r="O42" s="168"/>
      <c r="P42" s="168"/>
      <c r="Q42" s="168"/>
    </row>
  </sheetData>
  <sheetProtection algorithmName="SHA-512" hashValue="vjeaJbpgMroyaHmGV1KgwHhslYmgpTrXCy5w1ak6JX2TjCZgllARcEShwcs0dT50iu0wwEG6VjRhbupoYThiEg==" saltValue="7pW6V4FOAxVg0NWNBLrmj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1:Q42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 x14ac:dyDescent="0.25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0.31496000000000002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0.23622000000000001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0.19685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3.9370000000000002E-2</v>
      </c>
      <c r="L24" s="4">
        <f ca="1">INDIRECT("'"&amp;$M$1&amp;"'!"&amp;"$B$326")</f>
        <v>0.23622000000000001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0.43307000000000001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43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0.11811000000000001</v>
      </c>
      <c r="I35" s="71">
        <f t="shared" ca="1" si="0"/>
        <v>0.35433000000000003</v>
      </c>
      <c r="J35" s="71">
        <f t="shared" ref="J35" ca="1" si="1">SUM(J4:J34)</f>
        <v>0.19685</v>
      </c>
      <c r="K35" s="71">
        <f t="shared" ref="K35" ca="1" si="2">SUM(K4:K34)</f>
        <v>0.70866000000000007</v>
      </c>
      <c r="L35" s="71">
        <f t="shared" ref="L35" ca="1" si="3">SUM(L4:L34)</f>
        <v>0.74803000000000008</v>
      </c>
      <c r="M35" s="71">
        <f t="shared" ref="M35" ca="1" si="4">SUM(M4:M34)</f>
        <v>0.39370000000000005</v>
      </c>
      <c r="U35" s="1"/>
      <c r="V35" s="3"/>
    </row>
    <row r="36" spans="1:22" ht="14.45" customHeight="1" x14ac:dyDescent="0.25">
      <c r="A36" s="72" t="s">
        <v>50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0.55118</v>
      </c>
      <c r="H36" s="73">
        <f t="shared" ca="1" si="5"/>
        <v>0.66929000000000005</v>
      </c>
      <c r="I36" s="73">
        <f t="shared" ca="1" si="5"/>
        <v>1.0236200000000002</v>
      </c>
      <c r="J36" s="73">
        <f t="shared" ca="1" si="5"/>
        <v>1.2204700000000002</v>
      </c>
      <c r="K36" s="73">
        <f t="shared" ca="1" si="5"/>
        <v>1.9291300000000002</v>
      </c>
      <c r="L36" s="73">
        <f t="shared" ca="1" si="5"/>
        <v>2.6771600000000002</v>
      </c>
      <c r="M36" s="73">
        <f t="shared" ca="1" si="5"/>
        <v>3.0708600000000001</v>
      </c>
    </row>
    <row r="37" spans="1:22" ht="14.45" customHeight="1" x14ac:dyDescent="0.25">
      <c r="A37" s="72" t="s">
        <v>44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0.23622000000000001</v>
      </c>
      <c r="J37" s="73">
        <f t="shared" ca="1" si="6"/>
        <v>0.19685</v>
      </c>
      <c r="K37" s="73">
        <f t="shared" ca="1" si="6"/>
        <v>0.43307000000000001</v>
      </c>
      <c r="L37" s="73">
        <f ca="1">MAX(L4:L34)</f>
        <v>0.35432999999999998</v>
      </c>
      <c r="M37" s="73">
        <f t="shared" ca="1" si="6"/>
        <v>0.31496000000000002</v>
      </c>
    </row>
    <row r="38" spans="1:22" ht="14.45" customHeight="1" x14ac:dyDescent="0.25">
      <c r="A38" s="72" t="s">
        <v>45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2</v>
      </c>
      <c r="I38" s="74">
        <f t="shared" ca="1" si="7"/>
        <v>2</v>
      </c>
      <c r="J38" s="74">
        <f t="shared" ca="1" si="7"/>
        <v>1</v>
      </c>
      <c r="K38" s="74">
        <f t="shared" ca="1" si="7"/>
        <v>4</v>
      </c>
      <c r="L38" s="74">
        <f t="shared" ca="1" si="7"/>
        <v>4</v>
      </c>
      <c r="M38" s="74">
        <f t="shared" ca="1" si="7"/>
        <v>2</v>
      </c>
    </row>
    <row r="40" spans="1:22" ht="15.75" x14ac:dyDescent="0.25">
      <c r="A40" s="75" t="s">
        <v>47</v>
      </c>
      <c r="B40" s="76"/>
      <c r="C40" s="76"/>
      <c r="D40" s="77">
        <f ca="1">MAX(B4:M34)</f>
        <v>0.43307000000000001</v>
      </c>
    </row>
    <row r="41" spans="1:22" ht="15.75" x14ac:dyDescent="0.25">
      <c r="A41" s="75" t="s">
        <v>48</v>
      </c>
      <c r="B41" s="76"/>
      <c r="C41" s="76"/>
      <c r="D41" s="77">
        <f ca="1">MAX(B35:M35)</f>
        <v>0.74803000000000008</v>
      </c>
    </row>
    <row r="42" spans="1:22" ht="15.75" x14ac:dyDescent="0.25">
      <c r="A42" s="75" t="s">
        <v>51</v>
      </c>
      <c r="B42" s="76"/>
      <c r="C42" s="76"/>
      <c r="D42" s="77">
        <f ca="1">(SUM(J18:J33))+(SUM(K4:K34))+((SUM(L4:L34))+(SUM(M4:M33)))</f>
        <v>1.8503900000000002</v>
      </c>
    </row>
    <row r="43" spans="1:22" ht="15.75" x14ac:dyDescent="0.25">
      <c r="A43" s="75" t="s">
        <v>71</v>
      </c>
      <c r="B43" s="76"/>
      <c r="C43" s="76"/>
      <c r="D43" s="77">
        <f ca="1">M36</f>
        <v>3.0708600000000001</v>
      </c>
    </row>
    <row r="44" spans="1:22" ht="15.75" x14ac:dyDescent="0.25">
      <c r="A44" s="75" t="s">
        <v>67</v>
      </c>
      <c r="B44" s="76"/>
      <c r="C44" s="76"/>
      <c r="D44" s="78">
        <f ca="1">M36/Meta_Stats!$D$15</f>
        <v>0.43958229736449533</v>
      </c>
    </row>
    <row r="45" spans="1:22" ht="15.75" x14ac:dyDescent="0.25">
      <c r="A45" s="75" t="s">
        <v>49</v>
      </c>
      <c r="B45" s="76"/>
      <c r="C45" s="76"/>
      <c r="D45" s="79">
        <f ca="1">SUM(B38:M38)</f>
        <v>17</v>
      </c>
    </row>
    <row r="47" spans="1:22" ht="15.75" x14ac:dyDescent="0.25">
      <c r="A47" s="169" t="s">
        <v>73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1990</formula>
    </cfRule>
    <cfRule type="cellIs" dxfId="6" priority="2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4"/>
  <sheetViews>
    <sheetView workbookViewId="0">
      <selection activeCell="O9" sqref="O9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7109375" customWidth="1"/>
    <col min="6" max="6" width="10.28515625" bestFit="1" customWidth="1"/>
    <col min="7" max="7" width="20.140625" customWidth="1"/>
    <col min="8" max="8" width="35.5703125" bestFit="1" customWidth="1"/>
    <col min="9" max="9" width="18.42578125" bestFit="1" customWidth="1"/>
  </cols>
  <sheetData>
    <row r="1" spans="1:9" x14ac:dyDescent="0.25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 x14ac:dyDescent="0.25">
      <c r="A2" s="117">
        <v>74500</v>
      </c>
      <c r="B2" s="118">
        <v>45668.5</v>
      </c>
      <c r="C2" s="117" t="s">
        <v>128</v>
      </c>
      <c r="D2" s="118">
        <v>45670.5</v>
      </c>
      <c r="E2" s="117" t="s">
        <v>128</v>
      </c>
      <c r="F2" s="119">
        <f>D2-B2</f>
        <v>2</v>
      </c>
      <c r="G2" s="120" t="s">
        <v>129</v>
      </c>
      <c r="H2" s="120" t="s">
        <v>84</v>
      </c>
      <c r="I2" s="117">
        <v>1</v>
      </c>
    </row>
    <row r="3" spans="1:9" x14ac:dyDescent="0.25">
      <c r="A3" s="146">
        <v>74500</v>
      </c>
      <c r="B3" s="147">
        <v>44781.429861111108</v>
      </c>
      <c r="C3" s="146">
        <v>66</v>
      </c>
      <c r="D3" s="147">
        <v>44783.429861111108</v>
      </c>
      <c r="E3" s="146" t="s">
        <v>119</v>
      </c>
      <c r="F3" s="148">
        <f>D3-B3</f>
        <v>2</v>
      </c>
      <c r="G3" s="149" t="s">
        <v>120</v>
      </c>
      <c r="H3" s="149" t="s">
        <v>121</v>
      </c>
      <c r="I3" s="146">
        <v>2</v>
      </c>
    </row>
    <row r="4" spans="1:9" x14ac:dyDescent="0.25">
      <c r="A4" s="150">
        <v>74500</v>
      </c>
      <c r="B4" s="151">
        <v>44756.5</v>
      </c>
      <c r="C4" s="150"/>
      <c r="D4" s="151">
        <v>44758.5</v>
      </c>
      <c r="E4" s="150"/>
      <c r="F4" s="152">
        <f>D4-B4</f>
        <v>2</v>
      </c>
      <c r="G4" s="153" t="s">
        <v>117</v>
      </c>
      <c r="H4" s="153" t="s">
        <v>118</v>
      </c>
      <c r="I4" s="150">
        <v>3</v>
      </c>
    </row>
    <row r="5" spans="1:9" x14ac:dyDescent="0.25">
      <c r="A5" s="117">
        <v>74500</v>
      </c>
      <c r="B5" s="118">
        <v>44618.75</v>
      </c>
      <c r="C5" s="117">
        <v>30</v>
      </c>
      <c r="D5" s="118">
        <v>44621.5</v>
      </c>
      <c r="E5" s="117">
        <v>30</v>
      </c>
      <c r="F5" s="119">
        <f>D5-B5</f>
        <v>2.75</v>
      </c>
      <c r="G5" s="120" t="s">
        <v>87</v>
      </c>
      <c r="H5" s="120" t="s">
        <v>84</v>
      </c>
      <c r="I5" s="117">
        <v>1</v>
      </c>
    </row>
    <row r="6" spans="1:9" x14ac:dyDescent="0.25">
      <c r="A6" s="117">
        <v>74500</v>
      </c>
      <c r="B6" s="118">
        <v>44362.25</v>
      </c>
      <c r="C6" s="117">
        <v>33</v>
      </c>
      <c r="D6" s="118">
        <v>44367.5</v>
      </c>
      <c r="E6" s="117">
        <v>33</v>
      </c>
      <c r="F6" s="119">
        <f t="shared" ref="F6:F11" si="0">D6-B6</f>
        <v>5.25</v>
      </c>
      <c r="G6" s="120" t="s">
        <v>91</v>
      </c>
      <c r="H6" s="120" t="s">
        <v>84</v>
      </c>
      <c r="I6" s="117">
        <v>1</v>
      </c>
    </row>
    <row r="7" spans="1:9" x14ac:dyDescent="0.25">
      <c r="A7" s="117">
        <v>74500</v>
      </c>
      <c r="B7" s="118">
        <v>44021</v>
      </c>
      <c r="C7" s="117">
        <v>129</v>
      </c>
      <c r="D7" s="118">
        <v>44025.395138888889</v>
      </c>
      <c r="E7" s="117">
        <v>129</v>
      </c>
      <c r="F7" s="119">
        <f t="shared" si="0"/>
        <v>4.3951388888890506</v>
      </c>
      <c r="G7" s="120" t="s">
        <v>85</v>
      </c>
      <c r="H7" s="120" t="s">
        <v>84</v>
      </c>
      <c r="I7" s="117">
        <v>1</v>
      </c>
    </row>
    <row r="8" spans="1:9" x14ac:dyDescent="0.25">
      <c r="A8" s="117">
        <v>74500</v>
      </c>
      <c r="B8" s="118">
        <v>43985.25</v>
      </c>
      <c r="C8" s="117">
        <v>129</v>
      </c>
      <c r="D8" s="118">
        <v>43990.386111111111</v>
      </c>
      <c r="E8" s="117">
        <v>129</v>
      </c>
      <c r="F8" s="119">
        <f t="shared" si="0"/>
        <v>5.1361111111109494</v>
      </c>
      <c r="G8" s="120" t="s">
        <v>88</v>
      </c>
      <c r="H8" s="120" t="s">
        <v>84</v>
      </c>
      <c r="I8" s="117">
        <v>1</v>
      </c>
    </row>
    <row r="9" spans="1:9" x14ac:dyDescent="0.25">
      <c r="A9" s="117">
        <v>74500</v>
      </c>
      <c r="B9" s="118">
        <v>43574</v>
      </c>
      <c r="C9" s="117">
        <v>215</v>
      </c>
      <c r="D9" s="118">
        <v>43577.25</v>
      </c>
      <c r="E9" s="117">
        <v>215</v>
      </c>
      <c r="F9" s="119">
        <f t="shared" si="0"/>
        <v>3.25</v>
      </c>
      <c r="G9" s="120" t="s">
        <v>91</v>
      </c>
      <c r="H9" s="120" t="s">
        <v>84</v>
      </c>
      <c r="I9" s="117">
        <v>1</v>
      </c>
    </row>
    <row r="10" spans="1:9" x14ac:dyDescent="0.25">
      <c r="A10" s="117">
        <v>74500</v>
      </c>
      <c r="B10" s="118">
        <v>43381.25</v>
      </c>
      <c r="C10" s="117">
        <v>87</v>
      </c>
      <c r="D10" s="118">
        <v>43384.25</v>
      </c>
      <c r="E10" s="117">
        <v>87</v>
      </c>
      <c r="F10" s="119">
        <f t="shared" si="0"/>
        <v>3</v>
      </c>
      <c r="G10" s="120" t="s">
        <v>85</v>
      </c>
      <c r="H10" s="120" t="s">
        <v>84</v>
      </c>
      <c r="I10" s="117">
        <v>1</v>
      </c>
    </row>
    <row r="11" spans="1:9" x14ac:dyDescent="0.25">
      <c r="A11" s="117">
        <v>74500</v>
      </c>
      <c r="B11" s="118">
        <v>43206.5</v>
      </c>
      <c r="C11" s="117">
        <v>23</v>
      </c>
      <c r="D11" s="118">
        <v>43209.75</v>
      </c>
      <c r="E11" s="117">
        <v>23</v>
      </c>
      <c r="F11" s="119">
        <f t="shared" si="0"/>
        <v>3.25</v>
      </c>
      <c r="G11" s="120" t="s">
        <v>85</v>
      </c>
      <c r="H11" s="120" t="s">
        <v>84</v>
      </c>
      <c r="I11" s="117">
        <v>1</v>
      </c>
    </row>
    <row r="12" spans="1:9" x14ac:dyDescent="0.25">
      <c r="A12" s="21">
        <v>74500</v>
      </c>
      <c r="B12" s="22">
        <v>42571.375</v>
      </c>
      <c r="C12" s="21">
        <v>70</v>
      </c>
      <c r="D12" s="22">
        <v>42578.625</v>
      </c>
      <c r="E12" s="21">
        <v>70</v>
      </c>
      <c r="F12" s="23">
        <v>7.25</v>
      </c>
      <c r="G12" s="24" t="s">
        <v>83</v>
      </c>
      <c r="H12" s="24" t="s">
        <v>84</v>
      </c>
      <c r="I12" s="21">
        <v>1</v>
      </c>
    </row>
    <row r="13" spans="1:9" x14ac:dyDescent="0.25">
      <c r="A13" s="21">
        <v>74500</v>
      </c>
      <c r="B13" s="22">
        <v>42565.411111111098</v>
      </c>
      <c r="C13" s="21">
        <v>68</v>
      </c>
      <c r="D13" s="22">
        <v>42569.483333333301</v>
      </c>
      <c r="E13" s="21">
        <v>68</v>
      </c>
      <c r="F13" s="23">
        <v>4.07</v>
      </c>
      <c r="G13" s="24" t="s">
        <v>83</v>
      </c>
      <c r="H13" s="24" t="s">
        <v>84</v>
      </c>
      <c r="I13" s="21">
        <v>1</v>
      </c>
    </row>
    <row r="14" spans="1:9" x14ac:dyDescent="0.25">
      <c r="A14" s="21">
        <v>74500</v>
      </c>
      <c r="B14" s="22">
        <v>42464.75</v>
      </c>
      <c r="C14" s="21">
        <v>55</v>
      </c>
      <c r="D14" s="22">
        <v>42467.5</v>
      </c>
      <c r="E14" s="21">
        <v>55</v>
      </c>
      <c r="F14" s="23">
        <v>2.75</v>
      </c>
      <c r="G14" s="24" t="s">
        <v>83</v>
      </c>
      <c r="H14" s="24" t="s">
        <v>84</v>
      </c>
      <c r="I14" s="21">
        <v>1</v>
      </c>
    </row>
    <row r="15" spans="1:9" x14ac:dyDescent="0.25">
      <c r="A15" s="21">
        <v>74500</v>
      </c>
      <c r="B15" s="22">
        <v>41048.124305555597</v>
      </c>
      <c r="C15" s="21">
        <v>64</v>
      </c>
      <c r="D15" s="22">
        <v>41058.401388888902</v>
      </c>
      <c r="E15" s="21">
        <v>64</v>
      </c>
      <c r="F15" s="23">
        <v>10.28</v>
      </c>
      <c r="G15" s="24" t="s">
        <v>85</v>
      </c>
      <c r="H15" s="24" t="s">
        <v>84</v>
      </c>
      <c r="I15" s="21">
        <v>1</v>
      </c>
    </row>
    <row r="16" spans="1:9" x14ac:dyDescent="0.25">
      <c r="A16" s="21">
        <v>74500</v>
      </c>
      <c r="B16" s="22">
        <v>40422.435416666704</v>
      </c>
      <c r="C16" s="21">
        <v>161</v>
      </c>
      <c r="D16" s="22">
        <v>40429.461111111101</v>
      </c>
      <c r="E16" s="21">
        <v>161</v>
      </c>
      <c r="F16" s="23">
        <v>7.03</v>
      </c>
      <c r="G16" s="24" t="s">
        <v>85</v>
      </c>
      <c r="H16" s="24" t="s">
        <v>84</v>
      </c>
      <c r="I16" s="21">
        <v>1</v>
      </c>
    </row>
    <row r="17" spans="1:9" x14ac:dyDescent="0.25">
      <c r="A17" s="21">
        <v>74500</v>
      </c>
      <c r="B17" s="22">
        <v>40224.359722222202</v>
      </c>
      <c r="C17" s="21">
        <v>79</v>
      </c>
      <c r="D17" s="22">
        <v>40227.109722222202</v>
      </c>
      <c r="E17" s="21">
        <v>79</v>
      </c>
      <c r="F17" s="23">
        <v>2.75</v>
      </c>
      <c r="G17" s="24" t="s">
        <v>86</v>
      </c>
      <c r="H17" s="24" t="s">
        <v>84</v>
      </c>
      <c r="I17" s="21">
        <v>1</v>
      </c>
    </row>
    <row r="18" spans="1:9" x14ac:dyDescent="0.25">
      <c r="A18" s="21">
        <v>74500</v>
      </c>
      <c r="B18" s="22">
        <v>39584.892361111102</v>
      </c>
      <c r="C18" s="21">
        <v>80</v>
      </c>
      <c r="D18" s="22">
        <v>39587.364583333299</v>
      </c>
      <c r="E18" s="21">
        <v>80</v>
      </c>
      <c r="F18" s="23">
        <v>2.4700000000000002</v>
      </c>
      <c r="G18" s="24" t="s">
        <v>85</v>
      </c>
      <c r="H18" s="24" t="s">
        <v>84</v>
      </c>
      <c r="I18" s="21">
        <v>1</v>
      </c>
    </row>
    <row r="19" spans="1:9" x14ac:dyDescent="0.25">
      <c r="A19" s="21">
        <v>74500</v>
      </c>
      <c r="B19" s="22">
        <v>38738.277083333298</v>
      </c>
      <c r="C19" s="21">
        <v>2</v>
      </c>
      <c r="D19" s="22">
        <v>38740.527083333298</v>
      </c>
      <c r="E19" s="21">
        <v>2</v>
      </c>
      <c r="F19" s="23">
        <v>2.25</v>
      </c>
      <c r="G19" s="24" t="s">
        <v>87</v>
      </c>
      <c r="H19" s="24" t="s">
        <v>84</v>
      </c>
      <c r="I19" s="21">
        <v>1</v>
      </c>
    </row>
    <row r="20" spans="1:9" x14ac:dyDescent="0.25">
      <c r="A20" s="21">
        <v>74500</v>
      </c>
      <c r="B20" s="22">
        <v>38486.119444444397</v>
      </c>
      <c r="C20" s="21">
        <v>381</v>
      </c>
      <c r="D20" s="22">
        <v>38489.596527777801</v>
      </c>
      <c r="E20" s="21">
        <v>381</v>
      </c>
      <c r="F20" s="23">
        <v>3.48</v>
      </c>
      <c r="G20" s="24" t="s">
        <v>87</v>
      </c>
      <c r="H20" s="24" t="s">
        <v>84</v>
      </c>
      <c r="I20" s="21">
        <v>1</v>
      </c>
    </row>
    <row r="21" spans="1:9" x14ac:dyDescent="0.25">
      <c r="A21" s="21">
        <v>74500</v>
      </c>
      <c r="B21" s="22">
        <v>37809.359027777798</v>
      </c>
      <c r="C21" s="21">
        <v>77</v>
      </c>
      <c r="D21" s="22">
        <v>37816.370833333298</v>
      </c>
      <c r="E21" s="21">
        <v>77</v>
      </c>
      <c r="F21" s="23">
        <v>7.01</v>
      </c>
      <c r="G21" s="24" t="s">
        <v>88</v>
      </c>
      <c r="H21" s="24" t="s">
        <v>84</v>
      </c>
      <c r="I21" s="21">
        <v>1</v>
      </c>
    </row>
    <row r="22" spans="1:9" x14ac:dyDescent="0.25">
      <c r="A22" s="21">
        <v>74500</v>
      </c>
      <c r="B22" s="22">
        <v>37055.78125</v>
      </c>
      <c r="C22" s="21">
        <v>163</v>
      </c>
      <c r="D22" s="22">
        <v>37060.288194444402</v>
      </c>
      <c r="E22" s="21">
        <v>163</v>
      </c>
      <c r="F22" s="23">
        <v>4.51</v>
      </c>
      <c r="G22" s="24" t="s">
        <v>89</v>
      </c>
      <c r="H22" s="24" t="s">
        <v>84</v>
      </c>
      <c r="I22" s="21">
        <v>1</v>
      </c>
    </row>
    <row r="23" spans="1:9" x14ac:dyDescent="0.25">
      <c r="A23" s="21">
        <v>74500</v>
      </c>
      <c r="B23" s="22">
        <v>36792.951388888898</v>
      </c>
      <c r="C23" s="21">
        <v>122</v>
      </c>
      <c r="D23" s="22">
        <v>36795.420138888898</v>
      </c>
      <c r="E23" s="21">
        <v>122</v>
      </c>
      <c r="F23" s="23">
        <v>2.4700000000000002</v>
      </c>
      <c r="G23" s="24" t="s">
        <v>90</v>
      </c>
      <c r="H23" s="24" t="s">
        <v>84</v>
      </c>
      <c r="I23" s="21">
        <v>1</v>
      </c>
    </row>
    <row r="24" spans="1:9" x14ac:dyDescent="0.25">
      <c r="A24" s="21">
        <v>74500</v>
      </c>
      <c r="B24" s="22">
        <v>36336.488194444399</v>
      </c>
      <c r="C24" s="21">
        <v>44</v>
      </c>
      <c r="D24" s="22">
        <v>36340.320138888899</v>
      </c>
      <c r="E24" s="21">
        <v>44</v>
      </c>
      <c r="F24" s="23">
        <v>3.83</v>
      </c>
      <c r="G24" s="24" t="s">
        <v>89</v>
      </c>
      <c r="H24" s="24" t="s">
        <v>84</v>
      </c>
      <c r="I24" s="21">
        <v>1</v>
      </c>
    </row>
    <row r="25" spans="1:9" x14ac:dyDescent="0.25">
      <c r="A25" s="21">
        <v>74500</v>
      </c>
      <c r="B25" s="22">
        <v>36197.354166666701</v>
      </c>
      <c r="C25" s="21">
        <v>15</v>
      </c>
      <c r="D25" s="22">
        <v>36200.526388888902</v>
      </c>
      <c r="E25" s="21">
        <v>15</v>
      </c>
      <c r="F25" s="23">
        <v>3.17</v>
      </c>
      <c r="G25" s="24" t="s">
        <v>91</v>
      </c>
      <c r="H25" s="24" t="s">
        <v>84</v>
      </c>
      <c r="I25" s="21">
        <v>1</v>
      </c>
    </row>
    <row r="26" spans="1:9" x14ac:dyDescent="0.25">
      <c r="A26" s="21">
        <v>74500</v>
      </c>
      <c r="B26" s="22">
        <v>36124.423611111102</v>
      </c>
      <c r="C26" s="21">
        <v>2</v>
      </c>
      <c r="D26" s="22">
        <v>36130.581944444399</v>
      </c>
      <c r="E26" s="21">
        <v>2</v>
      </c>
      <c r="F26" s="23">
        <v>6.16</v>
      </c>
      <c r="G26" s="24" t="s">
        <v>85</v>
      </c>
      <c r="H26" s="24" t="s">
        <v>84</v>
      </c>
      <c r="I26" s="21">
        <v>1</v>
      </c>
    </row>
    <row r="27" spans="1:9" x14ac:dyDescent="0.25">
      <c r="A27" s="21">
        <v>74500</v>
      </c>
      <c r="B27" s="22">
        <v>36005.4</v>
      </c>
      <c r="C27" s="21">
        <v>214</v>
      </c>
      <c r="D27" s="22">
        <v>36010.9</v>
      </c>
      <c r="E27" s="21">
        <v>214</v>
      </c>
      <c r="F27" s="23">
        <v>5.5</v>
      </c>
      <c r="G27" s="24" t="s">
        <v>85</v>
      </c>
      <c r="H27" s="24" t="s">
        <v>84</v>
      </c>
      <c r="I27" s="21">
        <v>1</v>
      </c>
    </row>
    <row r="28" spans="1:9" x14ac:dyDescent="0.25">
      <c r="A28" s="21">
        <v>74500</v>
      </c>
      <c r="B28" s="22">
        <v>35954.877083333296</v>
      </c>
      <c r="C28" s="21">
        <v>154</v>
      </c>
      <c r="D28" s="22">
        <v>35957.4506944444</v>
      </c>
      <c r="E28" s="21">
        <v>154</v>
      </c>
      <c r="F28" s="23">
        <v>2.57</v>
      </c>
      <c r="G28" s="24" t="s">
        <v>88</v>
      </c>
      <c r="H28" s="24" t="s">
        <v>84</v>
      </c>
      <c r="I28" s="21">
        <v>1</v>
      </c>
    </row>
    <row r="29" spans="1:9" x14ac:dyDescent="0.25">
      <c r="A29" s="21">
        <v>74500</v>
      </c>
      <c r="B29" s="22">
        <v>35004.916666666664</v>
      </c>
      <c r="C29" s="21">
        <v>12</v>
      </c>
      <c r="D29" s="22">
        <v>35007.915972222225</v>
      </c>
      <c r="E29" s="21">
        <v>12</v>
      </c>
      <c r="F29" s="23">
        <f>D29-B29</f>
        <v>2.9993055555605679</v>
      </c>
      <c r="G29" s="24" t="s">
        <v>91</v>
      </c>
      <c r="H29" s="24" t="s">
        <v>84</v>
      </c>
      <c r="I29" s="21">
        <v>1</v>
      </c>
    </row>
    <row r="30" spans="1:9" x14ac:dyDescent="0.25">
      <c r="A30" s="21">
        <v>74500</v>
      </c>
      <c r="B30" s="22">
        <v>34558.065972222219</v>
      </c>
      <c r="C30" s="21">
        <v>207</v>
      </c>
      <c r="D30" s="22">
        <v>34561.473611111112</v>
      </c>
      <c r="E30" s="21">
        <v>207</v>
      </c>
      <c r="F30" s="23">
        <f t="shared" ref="F30:F31" si="1">D30-B30</f>
        <v>3.4076388888934162</v>
      </c>
      <c r="G30" s="24" t="s">
        <v>91</v>
      </c>
      <c r="H30" s="24" t="s">
        <v>84</v>
      </c>
      <c r="I30" s="21">
        <v>1</v>
      </c>
    </row>
    <row r="31" spans="1:9" x14ac:dyDescent="0.25">
      <c r="A31" s="21">
        <v>74500</v>
      </c>
      <c r="B31" s="22">
        <v>34327.837500000001</v>
      </c>
      <c r="C31" s="21">
        <v>69</v>
      </c>
      <c r="D31" s="22">
        <v>34330.396527777775</v>
      </c>
      <c r="E31" s="21">
        <v>69</v>
      </c>
      <c r="F31" s="101">
        <f t="shared" si="1"/>
        <v>2.5590277777737356</v>
      </c>
      <c r="G31" s="24" t="s">
        <v>85</v>
      </c>
      <c r="H31" s="24" t="s">
        <v>84</v>
      </c>
      <c r="I31" s="21">
        <v>1</v>
      </c>
    </row>
    <row r="32" spans="1:9" x14ac:dyDescent="0.25">
      <c r="A32" s="21"/>
      <c r="B32" s="22"/>
      <c r="C32" s="21"/>
      <c r="D32" s="22"/>
      <c r="E32" s="21"/>
      <c r="F32" s="145">
        <f>SUM($F2:$F31)</f>
        <v>119.54722222222772</v>
      </c>
      <c r="G32" s="24"/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  <row r="34" spans="1:9" x14ac:dyDescent="0.25">
      <c r="A34" s="21"/>
      <c r="B34" s="22"/>
      <c r="C34" s="156" t="s">
        <v>125</v>
      </c>
      <c r="D34" s="157"/>
      <c r="E34" s="158">
        <f>Meta_Stats!B7*365.24</f>
        <v>12991.644298425736</v>
      </c>
      <c r="F34" s="159">
        <f>100-(F32/E34)*100</f>
        <v>99.079814537127419</v>
      </c>
      <c r="G34" s="160" t="s">
        <v>126</v>
      </c>
      <c r="H34" s="24"/>
      <c r="I3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4"/>
  <sheetViews>
    <sheetView zoomScale="85" zoomScaleNormal="85" workbookViewId="0">
      <pane ySplit="2" topLeftCell="A3" activePane="bottomLeft" state="frozen"/>
      <selection pane="bottomLeft" activeCell="O42" sqref="O42"/>
    </sheetView>
  </sheetViews>
  <sheetFormatPr defaultRowHeight="15" x14ac:dyDescent="0.2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3" ht="26.25" x14ac:dyDescent="0.4">
      <c r="A1" s="102"/>
      <c r="B1" s="103"/>
      <c r="C1" s="104"/>
      <c r="D1" s="105" t="s">
        <v>93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3" ht="15.75" thickBot="1" x14ac:dyDescent="0.3">
      <c r="A2" s="107" t="s">
        <v>94</v>
      </c>
      <c r="B2" s="108" t="s">
        <v>95</v>
      </c>
      <c r="C2" s="109" t="s">
        <v>96</v>
      </c>
      <c r="D2" s="108" t="s">
        <v>97</v>
      </c>
      <c r="E2" s="109" t="s">
        <v>96</v>
      </c>
      <c r="F2" s="108" t="s">
        <v>98</v>
      </c>
      <c r="G2" s="109" t="s">
        <v>96</v>
      </c>
      <c r="H2" s="108" t="s">
        <v>99</v>
      </c>
      <c r="I2" s="109" t="s">
        <v>96</v>
      </c>
      <c r="J2" s="108" t="s">
        <v>100</v>
      </c>
      <c r="K2" s="109" t="s">
        <v>96</v>
      </c>
      <c r="L2" s="108" t="s">
        <v>101</v>
      </c>
      <c r="M2" s="109" t="s">
        <v>96</v>
      </c>
    </row>
    <row r="3" spans="1:13" x14ac:dyDescent="0.25">
      <c r="A3" s="107">
        <v>1990</v>
      </c>
      <c r="B3" s="110">
        <v>0.59</v>
      </c>
      <c r="C3" s="111">
        <v>33061</v>
      </c>
      <c r="D3" s="110">
        <v>0.94</v>
      </c>
      <c r="E3" s="111">
        <v>33061</v>
      </c>
      <c r="F3" s="110">
        <v>0.94</v>
      </c>
      <c r="G3" s="111">
        <v>33061</v>
      </c>
      <c r="H3" s="110">
        <v>0.94</v>
      </c>
      <c r="I3" s="111">
        <v>33061</v>
      </c>
      <c r="J3" s="110">
        <v>1.61</v>
      </c>
      <c r="K3" s="111">
        <v>33062</v>
      </c>
      <c r="L3" s="110">
        <v>1.65</v>
      </c>
      <c r="M3" s="111">
        <v>33064</v>
      </c>
    </row>
    <row r="4" spans="1:13" x14ac:dyDescent="0.25">
      <c r="A4" s="107">
        <v>1991</v>
      </c>
      <c r="B4" s="112">
        <v>0.39</v>
      </c>
      <c r="C4" s="111">
        <v>33243</v>
      </c>
      <c r="D4" s="112">
        <v>0.43</v>
      </c>
      <c r="E4" s="111">
        <v>33512</v>
      </c>
      <c r="F4" s="112">
        <v>0.55000000000000004</v>
      </c>
      <c r="G4" s="111">
        <v>33324</v>
      </c>
      <c r="H4" s="112">
        <v>0.79</v>
      </c>
      <c r="I4" s="111">
        <v>33324</v>
      </c>
      <c r="J4" s="112">
        <v>1.18</v>
      </c>
      <c r="K4" s="111">
        <v>33223</v>
      </c>
      <c r="L4" s="112">
        <v>1.18</v>
      </c>
      <c r="M4" s="111">
        <v>33225</v>
      </c>
    </row>
    <row r="5" spans="1:13" x14ac:dyDescent="0.25">
      <c r="A5" s="107">
        <v>1992</v>
      </c>
      <c r="B5" s="112">
        <v>0.28000000000000003</v>
      </c>
      <c r="C5" s="111">
        <v>33795</v>
      </c>
      <c r="D5" s="112">
        <v>0.31</v>
      </c>
      <c r="E5" s="111">
        <v>33808</v>
      </c>
      <c r="F5" s="112">
        <v>0.55000000000000004</v>
      </c>
      <c r="G5" s="111">
        <v>33671</v>
      </c>
      <c r="H5" s="112">
        <v>0.94</v>
      </c>
      <c r="I5" s="111">
        <v>33671</v>
      </c>
      <c r="J5" s="112">
        <v>1.06</v>
      </c>
      <c r="K5" s="111">
        <v>33672</v>
      </c>
      <c r="L5" s="112">
        <v>1.06</v>
      </c>
      <c r="M5" s="111">
        <v>33692</v>
      </c>
    </row>
    <row r="6" spans="1:13" x14ac:dyDescent="0.25">
      <c r="A6" s="107">
        <v>1993</v>
      </c>
      <c r="B6" s="112">
        <v>0.71</v>
      </c>
      <c r="C6" s="111">
        <v>34200</v>
      </c>
      <c r="D6" s="112">
        <v>1.1000000000000001</v>
      </c>
      <c r="E6" s="111">
        <v>34209</v>
      </c>
      <c r="F6" s="112">
        <v>1.1000000000000001</v>
      </c>
      <c r="G6" s="111">
        <v>34209</v>
      </c>
      <c r="H6" s="112">
        <v>1.18</v>
      </c>
      <c r="I6" s="111">
        <v>34200</v>
      </c>
      <c r="J6" s="112">
        <v>1.18</v>
      </c>
      <c r="K6" s="111">
        <v>34200</v>
      </c>
      <c r="L6" s="112">
        <v>1.85</v>
      </c>
      <c r="M6" s="111">
        <v>34209</v>
      </c>
    </row>
    <row r="7" spans="1:13" x14ac:dyDescent="0.25">
      <c r="A7" s="107">
        <v>1994</v>
      </c>
      <c r="B7" s="112">
        <v>0.75</v>
      </c>
      <c r="C7" s="111">
        <v>34478</v>
      </c>
      <c r="D7" s="112">
        <v>0.87</v>
      </c>
      <c r="E7" s="111">
        <v>34562</v>
      </c>
      <c r="F7" s="112">
        <v>0.91</v>
      </c>
      <c r="G7" s="111">
        <v>34562</v>
      </c>
      <c r="H7" s="112">
        <v>1.34</v>
      </c>
      <c r="I7" s="111">
        <v>34287</v>
      </c>
      <c r="J7" s="112">
        <v>1.89</v>
      </c>
      <c r="K7" s="111">
        <v>34287</v>
      </c>
      <c r="L7" s="112">
        <v>2.48</v>
      </c>
      <c r="M7" s="111">
        <v>34287</v>
      </c>
    </row>
    <row r="8" spans="1:13" x14ac:dyDescent="0.25">
      <c r="A8" s="107">
        <v>1995</v>
      </c>
      <c r="B8" s="112">
        <v>0.28000000000000003</v>
      </c>
      <c r="C8" s="111">
        <v>34691</v>
      </c>
      <c r="D8" s="112">
        <v>0.39</v>
      </c>
      <c r="E8" s="111">
        <v>34931</v>
      </c>
      <c r="F8" s="112">
        <v>0.51</v>
      </c>
      <c r="G8" s="111">
        <v>34931</v>
      </c>
      <c r="H8" s="112">
        <v>0.79</v>
      </c>
      <c r="I8" s="111">
        <v>34691</v>
      </c>
      <c r="J8" s="112">
        <v>1.1000000000000001</v>
      </c>
      <c r="K8" s="111">
        <v>34674</v>
      </c>
      <c r="L8" s="112">
        <v>1.38</v>
      </c>
      <c r="M8" s="111">
        <v>34693</v>
      </c>
    </row>
    <row r="9" spans="1:13" x14ac:dyDescent="0.25">
      <c r="A9" s="107">
        <v>1996</v>
      </c>
      <c r="B9" s="112">
        <v>0.39</v>
      </c>
      <c r="C9" s="111">
        <v>35306</v>
      </c>
      <c r="D9" s="112">
        <v>0.55000000000000004</v>
      </c>
      <c r="E9" s="111">
        <v>35255</v>
      </c>
      <c r="F9" s="112">
        <v>0.67</v>
      </c>
      <c r="G9" s="111">
        <v>35255</v>
      </c>
      <c r="H9" s="112">
        <v>0.71</v>
      </c>
      <c r="I9" s="111">
        <v>35255</v>
      </c>
      <c r="J9" s="112">
        <v>0.71</v>
      </c>
      <c r="K9" s="111">
        <v>35138</v>
      </c>
      <c r="L9" s="112">
        <v>0.87</v>
      </c>
      <c r="M9" s="111">
        <v>35258</v>
      </c>
    </row>
    <row r="10" spans="1:13" x14ac:dyDescent="0.25">
      <c r="A10" s="107">
        <v>1997</v>
      </c>
      <c r="B10" s="112">
        <v>0.55000000000000004</v>
      </c>
      <c r="C10" s="111">
        <v>35684</v>
      </c>
      <c r="D10" s="112">
        <v>0.59</v>
      </c>
      <c r="E10" s="111">
        <v>35684</v>
      </c>
      <c r="F10" s="112">
        <v>0.91</v>
      </c>
      <c r="G10" s="111">
        <v>35659</v>
      </c>
      <c r="H10" s="112">
        <v>0.91</v>
      </c>
      <c r="I10" s="111">
        <v>35659</v>
      </c>
      <c r="J10" s="112">
        <v>0.91</v>
      </c>
      <c r="K10" s="111">
        <v>35660</v>
      </c>
      <c r="L10" s="112">
        <v>0.91</v>
      </c>
      <c r="M10" s="111">
        <v>35662</v>
      </c>
    </row>
    <row r="11" spans="1:13" x14ac:dyDescent="0.25">
      <c r="A11" s="107">
        <v>1998</v>
      </c>
      <c r="B11" s="112">
        <v>0.59</v>
      </c>
      <c r="C11" s="111">
        <v>36042</v>
      </c>
      <c r="D11" s="112">
        <v>0.91</v>
      </c>
      <c r="E11" s="111">
        <v>36042</v>
      </c>
      <c r="F11" s="112">
        <v>0.94</v>
      </c>
      <c r="G11" s="111">
        <v>36042</v>
      </c>
      <c r="H11" s="112">
        <v>0.94</v>
      </c>
      <c r="I11" s="111">
        <v>36042</v>
      </c>
      <c r="J11" s="112">
        <v>1.18</v>
      </c>
      <c r="K11" s="111">
        <v>36042</v>
      </c>
      <c r="L11" s="112">
        <v>1.93</v>
      </c>
      <c r="M11" s="111">
        <v>36044</v>
      </c>
    </row>
    <row r="12" spans="1:13" x14ac:dyDescent="0.25">
      <c r="A12" s="107">
        <v>1999</v>
      </c>
      <c r="B12" s="112">
        <v>0.51</v>
      </c>
      <c r="C12" s="111">
        <v>36354</v>
      </c>
      <c r="D12" s="112">
        <v>1.46</v>
      </c>
      <c r="E12" s="111">
        <v>36354</v>
      </c>
      <c r="F12" s="112">
        <v>1.46</v>
      </c>
      <c r="G12" s="111">
        <v>36354</v>
      </c>
      <c r="H12" s="112">
        <v>1.5</v>
      </c>
      <c r="I12" s="111">
        <v>36354</v>
      </c>
      <c r="J12" s="112">
        <v>1.5</v>
      </c>
      <c r="K12" s="111">
        <v>36355</v>
      </c>
      <c r="L12" s="112">
        <v>1.81</v>
      </c>
      <c r="M12" s="111">
        <v>36357</v>
      </c>
    </row>
    <row r="13" spans="1:13" x14ac:dyDescent="0.25">
      <c r="A13" s="107">
        <v>2000</v>
      </c>
      <c r="B13" s="112">
        <v>0.63</v>
      </c>
      <c r="C13" s="111">
        <v>36714</v>
      </c>
      <c r="D13" s="112">
        <v>0.91</v>
      </c>
      <c r="E13" s="111">
        <v>36751</v>
      </c>
      <c r="F13" s="112">
        <v>0.91</v>
      </c>
      <c r="G13" s="111">
        <v>36751</v>
      </c>
      <c r="H13" s="112">
        <v>0.91</v>
      </c>
      <c r="I13" s="111">
        <v>36751</v>
      </c>
      <c r="J13" s="112">
        <v>1.34</v>
      </c>
      <c r="K13" s="111">
        <v>36591</v>
      </c>
      <c r="L13" s="112">
        <v>1.46</v>
      </c>
      <c r="M13" s="111">
        <v>36593</v>
      </c>
    </row>
    <row r="14" spans="1:13" x14ac:dyDescent="0.25">
      <c r="A14" s="107">
        <v>2001</v>
      </c>
      <c r="B14" s="112">
        <v>0.51</v>
      </c>
      <c r="C14" s="111">
        <v>37080</v>
      </c>
      <c r="D14" s="112">
        <v>0.59</v>
      </c>
      <c r="E14" s="111">
        <v>37080</v>
      </c>
      <c r="F14" s="112">
        <v>0.79</v>
      </c>
      <c r="G14" s="111">
        <v>36957</v>
      </c>
      <c r="H14" s="112">
        <v>0.91</v>
      </c>
      <c r="I14" s="111">
        <v>36957</v>
      </c>
      <c r="J14" s="112">
        <v>1.22</v>
      </c>
      <c r="K14" s="111">
        <v>36957</v>
      </c>
      <c r="L14" s="112">
        <v>1.22</v>
      </c>
      <c r="M14" s="111">
        <v>36959</v>
      </c>
    </row>
    <row r="15" spans="1:13" x14ac:dyDescent="0.25">
      <c r="A15" s="107">
        <v>2002</v>
      </c>
      <c r="B15" s="112">
        <v>0.55000000000000004</v>
      </c>
      <c r="C15" s="111">
        <v>37170</v>
      </c>
      <c r="D15" s="112">
        <v>0.63</v>
      </c>
      <c r="E15" s="111">
        <v>37170</v>
      </c>
      <c r="F15" s="112">
        <v>0.83</v>
      </c>
      <c r="G15" s="111">
        <v>37170</v>
      </c>
      <c r="H15" s="112">
        <v>0.83</v>
      </c>
      <c r="I15" s="111">
        <v>37170</v>
      </c>
      <c r="J15" s="112">
        <v>0.98</v>
      </c>
      <c r="K15" s="111">
        <v>37171</v>
      </c>
      <c r="L15" s="112">
        <v>1.1000000000000001</v>
      </c>
      <c r="M15" s="111">
        <v>37173</v>
      </c>
    </row>
    <row r="16" spans="1:13" x14ac:dyDescent="0.25">
      <c r="A16" s="107">
        <v>2003</v>
      </c>
      <c r="B16" s="112">
        <v>0.31</v>
      </c>
      <c r="C16" s="111">
        <v>37860</v>
      </c>
      <c r="D16" s="112">
        <v>0.55000000000000004</v>
      </c>
      <c r="E16" s="111">
        <v>37860</v>
      </c>
      <c r="F16" s="112">
        <v>0.55000000000000004</v>
      </c>
      <c r="G16" s="111">
        <v>37860</v>
      </c>
      <c r="H16" s="112">
        <v>0.87</v>
      </c>
      <c r="I16" s="111">
        <v>37589</v>
      </c>
      <c r="J16" s="112">
        <v>0.98</v>
      </c>
      <c r="K16" s="111">
        <v>37590</v>
      </c>
      <c r="L16" s="112">
        <v>1.1399999999999999</v>
      </c>
      <c r="M16" s="111">
        <v>37862</v>
      </c>
    </row>
    <row r="17" spans="1:13" x14ac:dyDescent="0.25">
      <c r="A17" s="107">
        <v>2004</v>
      </c>
      <c r="B17" s="112">
        <v>0.55000000000000004</v>
      </c>
      <c r="C17" s="111">
        <v>38192</v>
      </c>
      <c r="D17" s="112">
        <v>0.55000000000000004</v>
      </c>
      <c r="E17" s="111">
        <v>38192</v>
      </c>
      <c r="F17" s="112">
        <v>0.75</v>
      </c>
      <c r="G17" s="111">
        <v>38040</v>
      </c>
      <c r="H17" s="112">
        <v>0.94</v>
      </c>
      <c r="I17" s="111">
        <v>38040</v>
      </c>
      <c r="J17" s="112">
        <v>1.06</v>
      </c>
      <c r="K17" s="111">
        <v>38040</v>
      </c>
      <c r="L17" s="112">
        <v>1.06</v>
      </c>
      <c r="M17" s="111">
        <v>38042</v>
      </c>
    </row>
    <row r="18" spans="1:13" x14ac:dyDescent="0.25">
      <c r="A18" s="107">
        <v>2005</v>
      </c>
      <c r="B18" s="112">
        <v>0.82899999999999996</v>
      </c>
      <c r="C18" s="111">
        <v>38556</v>
      </c>
      <c r="D18" s="112">
        <v>1.3</v>
      </c>
      <c r="E18" s="111">
        <v>38556</v>
      </c>
      <c r="F18" s="112">
        <v>1.46</v>
      </c>
      <c r="G18" s="111">
        <v>38556</v>
      </c>
      <c r="H18" s="112">
        <v>1.54</v>
      </c>
      <c r="I18" s="111">
        <v>38556</v>
      </c>
      <c r="J18" s="112">
        <v>1.61</v>
      </c>
      <c r="K18" s="111">
        <v>38556</v>
      </c>
      <c r="L18" s="112">
        <v>1.61</v>
      </c>
      <c r="M18" s="111">
        <v>38559</v>
      </c>
    </row>
    <row r="19" spans="1:13" x14ac:dyDescent="0.25">
      <c r="A19" s="107">
        <v>2006</v>
      </c>
      <c r="B19" s="112">
        <v>0.51</v>
      </c>
      <c r="C19" s="111">
        <v>38940</v>
      </c>
      <c r="D19" s="112">
        <v>0.83</v>
      </c>
      <c r="E19" s="111">
        <v>38940</v>
      </c>
      <c r="F19" s="112">
        <v>0.87</v>
      </c>
      <c r="G19" s="111">
        <v>38940</v>
      </c>
      <c r="H19" s="112">
        <v>1.02</v>
      </c>
      <c r="I19" s="111">
        <v>38787</v>
      </c>
      <c r="J19" s="112">
        <v>2.3199999999999998</v>
      </c>
      <c r="K19" s="111">
        <v>38788</v>
      </c>
      <c r="L19" s="112">
        <v>2.3199999999999998</v>
      </c>
      <c r="M19" s="111">
        <v>38790</v>
      </c>
    </row>
    <row r="20" spans="1:13" x14ac:dyDescent="0.25">
      <c r="A20" s="107">
        <v>2007</v>
      </c>
      <c r="B20" s="112">
        <v>0.43</v>
      </c>
      <c r="C20" s="111">
        <v>39284</v>
      </c>
      <c r="D20" s="112">
        <v>0.47</v>
      </c>
      <c r="E20" s="111">
        <v>39284</v>
      </c>
      <c r="F20" s="112">
        <v>0.71</v>
      </c>
      <c r="G20" s="111">
        <v>39163</v>
      </c>
      <c r="H20" s="112">
        <v>0.79</v>
      </c>
      <c r="I20" s="111">
        <v>39163</v>
      </c>
      <c r="J20" s="112">
        <v>1.1000000000000001</v>
      </c>
      <c r="K20" s="111">
        <v>39164</v>
      </c>
      <c r="L20" s="112">
        <v>1.1000000000000001</v>
      </c>
      <c r="M20" s="111">
        <v>39166</v>
      </c>
    </row>
    <row r="21" spans="1:13" x14ac:dyDescent="0.25">
      <c r="A21" s="107">
        <v>2008</v>
      </c>
      <c r="B21" s="112">
        <v>0.28000000000000003</v>
      </c>
      <c r="C21" s="111">
        <v>39640</v>
      </c>
      <c r="D21" s="112">
        <v>0.35</v>
      </c>
      <c r="E21" s="111">
        <v>39590</v>
      </c>
      <c r="F21" s="112">
        <v>0.71</v>
      </c>
      <c r="G21" s="111">
        <v>39591</v>
      </c>
      <c r="H21" s="112">
        <v>1.34</v>
      </c>
      <c r="I21" s="111">
        <v>39591</v>
      </c>
      <c r="J21" s="112">
        <v>2.0099999999999998</v>
      </c>
      <c r="K21" s="111">
        <v>39591</v>
      </c>
      <c r="L21" s="112">
        <v>2.0099999999999998</v>
      </c>
      <c r="M21" s="111">
        <v>39593</v>
      </c>
    </row>
    <row r="22" spans="1:13" x14ac:dyDescent="0.25">
      <c r="A22" s="107">
        <v>2009</v>
      </c>
      <c r="B22" s="112">
        <v>0.24</v>
      </c>
      <c r="C22" s="111">
        <v>40059</v>
      </c>
      <c r="D22" s="112">
        <v>0.39</v>
      </c>
      <c r="E22" s="111">
        <v>40059</v>
      </c>
      <c r="F22" s="112">
        <v>0.51</v>
      </c>
      <c r="G22" s="111">
        <v>40047</v>
      </c>
      <c r="H22" s="112">
        <v>0.51</v>
      </c>
      <c r="I22" s="111">
        <v>40047</v>
      </c>
      <c r="J22" s="112">
        <v>0.59</v>
      </c>
      <c r="K22" s="111">
        <v>40047</v>
      </c>
      <c r="L22" s="112">
        <v>0.63</v>
      </c>
      <c r="M22" s="111">
        <v>39854</v>
      </c>
    </row>
    <row r="23" spans="1:13" x14ac:dyDescent="0.25">
      <c r="A23" s="107">
        <v>2010</v>
      </c>
      <c r="B23" s="112">
        <v>0.43</v>
      </c>
      <c r="C23" s="111">
        <v>40417</v>
      </c>
      <c r="D23" s="112">
        <v>0.71</v>
      </c>
      <c r="E23" s="111">
        <v>40417</v>
      </c>
      <c r="F23" s="112">
        <v>1.1399999999999999</v>
      </c>
      <c r="G23" s="111">
        <v>40417</v>
      </c>
      <c r="H23" s="112">
        <v>1.3</v>
      </c>
      <c r="I23" s="111">
        <v>40417</v>
      </c>
      <c r="J23" s="112">
        <v>1.42</v>
      </c>
      <c r="K23" s="111">
        <v>40199</v>
      </c>
      <c r="L23" s="112">
        <v>2.2000000000000002</v>
      </c>
      <c r="M23" s="111">
        <v>40199</v>
      </c>
    </row>
    <row r="24" spans="1:13" x14ac:dyDescent="0.25">
      <c r="A24" s="107">
        <v>2011</v>
      </c>
      <c r="B24" s="112">
        <v>0.55000000000000004</v>
      </c>
      <c r="C24" s="111">
        <v>40781</v>
      </c>
      <c r="D24" s="112">
        <v>0.75</v>
      </c>
      <c r="E24" s="111">
        <v>40781</v>
      </c>
      <c r="F24" s="112">
        <v>0.75</v>
      </c>
      <c r="G24" s="111">
        <v>40781</v>
      </c>
      <c r="H24" s="112">
        <v>0.75</v>
      </c>
      <c r="I24" s="111">
        <v>40781</v>
      </c>
      <c r="J24" s="112">
        <v>0.75</v>
      </c>
      <c r="K24" s="111">
        <v>40781</v>
      </c>
      <c r="L24" s="112">
        <v>0.75</v>
      </c>
      <c r="M24" s="111">
        <v>40781</v>
      </c>
    </row>
    <row r="25" spans="1:13" x14ac:dyDescent="0.25">
      <c r="A25" s="107">
        <v>2012</v>
      </c>
      <c r="B25" s="112">
        <v>0.47</v>
      </c>
      <c r="C25" s="111">
        <v>41162</v>
      </c>
      <c r="D25" s="112">
        <v>1.1000000000000001</v>
      </c>
      <c r="E25" s="111">
        <v>41162</v>
      </c>
      <c r="F25" s="112">
        <v>1.26</v>
      </c>
      <c r="G25" s="111">
        <v>41162</v>
      </c>
      <c r="H25" s="112">
        <v>1.46</v>
      </c>
      <c r="I25" s="111">
        <v>41162</v>
      </c>
      <c r="J25" s="112">
        <v>1.46</v>
      </c>
      <c r="K25" s="111">
        <v>41162</v>
      </c>
      <c r="L25" s="112">
        <v>1.46</v>
      </c>
      <c r="M25" s="111">
        <v>41162</v>
      </c>
    </row>
    <row r="26" spans="1:13" x14ac:dyDescent="0.25">
      <c r="A26" s="107">
        <v>2013</v>
      </c>
      <c r="B26" s="112">
        <v>0.31</v>
      </c>
      <c r="C26" s="111">
        <v>41477</v>
      </c>
      <c r="D26" s="112">
        <v>0.39</v>
      </c>
      <c r="E26" s="111">
        <v>41477</v>
      </c>
      <c r="F26" s="112">
        <v>0.55000000000000004</v>
      </c>
      <c r="G26" s="111">
        <v>41300</v>
      </c>
      <c r="H26" s="112">
        <v>0.79</v>
      </c>
      <c r="I26" s="111">
        <v>41300</v>
      </c>
      <c r="J26" s="112">
        <v>1.06</v>
      </c>
      <c r="K26" s="111">
        <v>41300</v>
      </c>
      <c r="L26" s="112">
        <v>1.22</v>
      </c>
      <c r="M26" s="111">
        <v>41300</v>
      </c>
    </row>
    <row r="27" spans="1:13" x14ac:dyDescent="0.25">
      <c r="A27" s="107">
        <v>2014</v>
      </c>
      <c r="B27" s="112">
        <v>0.75</v>
      </c>
      <c r="C27" s="111">
        <v>41863</v>
      </c>
      <c r="D27" s="112">
        <v>0.94</v>
      </c>
      <c r="E27" s="111">
        <v>41863</v>
      </c>
      <c r="F27" s="112">
        <v>1.38</v>
      </c>
      <c r="G27" s="111">
        <v>41827</v>
      </c>
      <c r="H27" s="112">
        <v>1.38</v>
      </c>
      <c r="I27" s="111">
        <v>41827</v>
      </c>
      <c r="J27" s="112">
        <v>1.93</v>
      </c>
      <c r="K27" s="111">
        <v>41601</v>
      </c>
      <c r="L27" s="112">
        <v>2.4</v>
      </c>
      <c r="M27" s="111">
        <v>41601</v>
      </c>
    </row>
    <row r="28" spans="1:13" x14ac:dyDescent="0.25">
      <c r="A28" s="107">
        <v>2015</v>
      </c>
      <c r="B28" s="112">
        <v>0.43</v>
      </c>
      <c r="C28" s="111">
        <v>42241</v>
      </c>
      <c r="D28" s="112">
        <v>0.59</v>
      </c>
      <c r="E28" s="111">
        <v>42241</v>
      </c>
      <c r="F28" s="112">
        <v>0.91</v>
      </c>
      <c r="G28" s="111">
        <v>42139</v>
      </c>
      <c r="H28" s="112">
        <v>0.91</v>
      </c>
      <c r="I28" s="111">
        <v>42139</v>
      </c>
      <c r="J28" s="112">
        <v>1.1399999999999999</v>
      </c>
      <c r="K28" s="111">
        <v>42035</v>
      </c>
      <c r="L28" s="112">
        <v>1.54</v>
      </c>
      <c r="M28" s="111">
        <v>42035</v>
      </c>
    </row>
    <row r="29" spans="1:13" x14ac:dyDescent="0.25">
      <c r="A29" s="107">
        <v>2016</v>
      </c>
      <c r="B29" s="112">
        <v>0.39</v>
      </c>
      <c r="C29" s="111">
        <v>42614</v>
      </c>
      <c r="D29" s="112">
        <v>0.43</v>
      </c>
      <c r="E29" s="111">
        <v>42614</v>
      </c>
      <c r="F29" s="112">
        <v>0.59</v>
      </c>
      <c r="G29" s="111">
        <v>42376</v>
      </c>
      <c r="H29" s="112">
        <v>0.59</v>
      </c>
      <c r="I29" s="111">
        <v>42376</v>
      </c>
      <c r="J29" s="112">
        <v>0.63</v>
      </c>
      <c r="K29" s="111">
        <v>42376</v>
      </c>
      <c r="L29" s="112">
        <v>1.5</v>
      </c>
      <c r="M29" s="111">
        <v>42376</v>
      </c>
    </row>
    <row r="30" spans="1:13" x14ac:dyDescent="0.25">
      <c r="A30" s="107">
        <v>2017</v>
      </c>
      <c r="B30" s="112">
        <v>0.63</v>
      </c>
      <c r="C30" s="111">
        <v>42934</v>
      </c>
      <c r="D30" s="112">
        <v>0.79</v>
      </c>
      <c r="E30" s="111">
        <v>42934</v>
      </c>
      <c r="F30" s="112">
        <v>0.79</v>
      </c>
      <c r="G30" s="111">
        <v>42934</v>
      </c>
      <c r="H30" s="112">
        <v>0.79</v>
      </c>
      <c r="I30" s="111">
        <v>42934</v>
      </c>
      <c r="J30" s="112">
        <v>0.83</v>
      </c>
      <c r="K30" s="111">
        <v>42934</v>
      </c>
      <c r="L30" s="112">
        <v>1.06</v>
      </c>
      <c r="M30" s="111">
        <v>42934</v>
      </c>
    </row>
    <row r="31" spans="1:13" x14ac:dyDescent="0.25">
      <c r="A31" s="107">
        <v>2018</v>
      </c>
      <c r="B31" s="112">
        <v>0.83</v>
      </c>
      <c r="C31" s="111">
        <v>43290</v>
      </c>
      <c r="D31" s="112">
        <v>1.22</v>
      </c>
      <c r="E31" s="111">
        <v>43290</v>
      </c>
      <c r="F31" s="112">
        <v>1.22</v>
      </c>
      <c r="G31" s="111">
        <v>43290</v>
      </c>
      <c r="H31" s="112">
        <v>1.22</v>
      </c>
      <c r="I31" s="111">
        <v>43290</v>
      </c>
      <c r="J31" s="112">
        <v>1.5</v>
      </c>
      <c r="K31" s="111">
        <v>43290</v>
      </c>
      <c r="L31" s="112">
        <v>1.57</v>
      </c>
      <c r="M31" s="111">
        <v>43290</v>
      </c>
    </row>
    <row r="32" spans="1:13" x14ac:dyDescent="0.25">
      <c r="A32" s="107">
        <v>2019</v>
      </c>
      <c r="B32" s="112">
        <v>0.59</v>
      </c>
      <c r="C32" s="111">
        <v>43709</v>
      </c>
      <c r="D32" s="112">
        <v>1.1399999999999999</v>
      </c>
      <c r="E32" s="111">
        <v>43709</v>
      </c>
      <c r="F32" s="112">
        <v>1.26</v>
      </c>
      <c r="G32" s="111">
        <v>43375</v>
      </c>
      <c r="H32" s="112">
        <v>1.85</v>
      </c>
      <c r="I32" s="111">
        <v>43375</v>
      </c>
      <c r="J32" s="112">
        <v>2.44</v>
      </c>
      <c r="K32" s="111">
        <v>43375</v>
      </c>
      <c r="L32" s="112">
        <v>3.35</v>
      </c>
      <c r="M32" s="111">
        <v>43375</v>
      </c>
    </row>
    <row r="33" spans="1:13" x14ac:dyDescent="0.25">
      <c r="A33" s="107">
        <v>2020</v>
      </c>
      <c r="B33" s="112">
        <v>0.47</v>
      </c>
      <c r="C33" s="111">
        <v>43798</v>
      </c>
      <c r="D33" s="112">
        <v>0.67</v>
      </c>
      <c r="E33" s="111">
        <v>43798</v>
      </c>
      <c r="F33" s="112">
        <v>0.83</v>
      </c>
      <c r="G33" s="111">
        <v>43798</v>
      </c>
      <c r="H33" s="112">
        <v>0.94</v>
      </c>
      <c r="I33" s="111">
        <v>43798</v>
      </c>
      <c r="J33" s="112">
        <v>0.98</v>
      </c>
      <c r="K33" s="111">
        <v>43798</v>
      </c>
      <c r="L33" s="112">
        <v>1.1399999999999999</v>
      </c>
      <c r="M33" s="111">
        <v>43824</v>
      </c>
    </row>
    <row r="34" spans="1:13" x14ac:dyDescent="0.25">
      <c r="A34" s="107">
        <v>2021</v>
      </c>
      <c r="B34" s="112">
        <v>0.43</v>
      </c>
      <c r="C34" s="111">
        <v>44463</v>
      </c>
      <c r="D34" s="112">
        <v>0.55000000000000004</v>
      </c>
      <c r="E34" s="111">
        <v>44418</v>
      </c>
      <c r="F34" s="112">
        <v>1.26</v>
      </c>
      <c r="G34" s="111">
        <v>44380</v>
      </c>
      <c r="H34" s="112">
        <v>1.61</v>
      </c>
      <c r="I34" s="111">
        <v>44380</v>
      </c>
      <c r="J34" s="112">
        <v>1.61</v>
      </c>
      <c r="K34" s="111">
        <v>44380</v>
      </c>
      <c r="L34" s="112">
        <v>1.73</v>
      </c>
      <c r="M34" s="111">
        <v>44400</v>
      </c>
    </row>
    <row r="35" spans="1:13" x14ac:dyDescent="0.25">
      <c r="A35" s="107">
        <v>2022</v>
      </c>
      <c r="B35" s="112">
        <v>0.75</v>
      </c>
      <c r="C35" s="111">
        <v>44792</v>
      </c>
      <c r="D35" s="112">
        <v>1.57</v>
      </c>
      <c r="E35" s="111">
        <v>44825</v>
      </c>
      <c r="F35" s="112">
        <v>1.73</v>
      </c>
      <c r="G35" s="111">
        <v>44825</v>
      </c>
      <c r="H35" s="112">
        <v>1.77</v>
      </c>
      <c r="I35" s="111">
        <v>44825</v>
      </c>
      <c r="J35" s="112">
        <v>1.89</v>
      </c>
      <c r="K35" s="111">
        <v>44825</v>
      </c>
      <c r="L35" s="112">
        <v>1.93</v>
      </c>
      <c r="M35" s="111">
        <v>44825</v>
      </c>
    </row>
    <row r="36" spans="1:13" x14ac:dyDescent="0.25">
      <c r="A36" s="107">
        <v>2023</v>
      </c>
      <c r="B36" s="112">
        <v>0.2</v>
      </c>
      <c r="C36" s="111">
        <v>45149</v>
      </c>
      <c r="D36" s="112">
        <v>0.39</v>
      </c>
      <c r="E36" s="111">
        <v>44986</v>
      </c>
      <c r="F36" s="112">
        <v>0.59</v>
      </c>
      <c r="G36" s="111">
        <v>44986</v>
      </c>
      <c r="H36" s="112">
        <v>0.63</v>
      </c>
      <c r="I36" s="111">
        <v>44986</v>
      </c>
      <c r="J36" s="112">
        <v>1.1399999999999999</v>
      </c>
      <c r="K36" s="111">
        <v>44898</v>
      </c>
      <c r="L36" s="112">
        <v>1.18</v>
      </c>
      <c r="M36" s="111">
        <v>44898</v>
      </c>
    </row>
    <row r="37" spans="1:13" x14ac:dyDescent="0.25">
      <c r="A37" s="107">
        <v>2024</v>
      </c>
      <c r="B37" s="112">
        <v>0.59</v>
      </c>
      <c r="C37" s="111">
        <v>45507</v>
      </c>
      <c r="D37" s="112">
        <v>0.71</v>
      </c>
      <c r="E37" s="111">
        <v>45507</v>
      </c>
      <c r="F37" s="112">
        <v>0.71</v>
      </c>
      <c r="G37" s="111">
        <v>45507</v>
      </c>
      <c r="H37" s="112">
        <v>1.1399999999999999</v>
      </c>
      <c r="I37" s="111">
        <v>45313</v>
      </c>
      <c r="J37" s="112">
        <v>1.3</v>
      </c>
      <c r="K37" s="111">
        <v>45313</v>
      </c>
      <c r="L37" s="112">
        <v>1.42</v>
      </c>
      <c r="M37" s="111">
        <v>45313</v>
      </c>
    </row>
    <row r="38" spans="1:13" ht="15.75" thickBot="1" x14ac:dyDescent="0.3">
      <c r="A38" s="107">
        <v>2025</v>
      </c>
      <c r="B38" s="113">
        <v>0.24</v>
      </c>
      <c r="C38" s="111">
        <v>45894</v>
      </c>
      <c r="D38" s="113">
        <v>0.31</v>
      </c>
      <c r="E38" s="111">
        <v>45903</v>
      </c>
      <c r="F38" s="113">
        <v>0.35</v>
      </c>
      <c r="G38" s="111">
        <v>45894</v>
      </c>
      <c r="H38" s="113">
        <v>0.43</v>
      </c>
      <c r="I38" s="111">
        <v>45860</v>
      </c>
      <c r="J38" s="113">
        <v>0.43</v>
      </c>
      <c r="K38" s="111">
        <v>45861</v>
      </c>
      <c r="L38" s="113">
        <v>0.47</v>
      </c>
      <c r="M38" s="111">
        <v>45862</v>
      </c>
    </row>
    <row r="39" spans="1:13" x14ac:dyDescent="0.25">
      <c r="A39" s="114"/>
      <c r="B39" s="115"/>
      <c r="C39" s="111"/>
      <c r="D39" s="115"/>
      <c r="E39" s="111"/>
      <c r="F39" s="115"/>
      <c r="G39" s="111"/>
      <c r="H39" s="115"/>
      <c r="I39" s="111"/>
      <c r="J39" s="115"/>
      <c r="K39" s="111"/>
      <c r="L39" s="115"/>
      <c r="M39" s="111"/>
    </row>
    <row r="40" spans="1:13" x14ac:dyDescent="0.25">
      <c r="A40" s="107" t="s">
        <v>102</v>
      </c>
      <c r="B40" s="108">
        <f>MAX(B3:B38)</f>
        <v>0.83</v>
      </c>
      <c r="C40" s="116">
        <f>VLOOKUP(MAX($B$3:$B$38), $B$3:$C$38, 2, FALSE)</f>
        <v>43290</v>
      </c>
      <c r="D40" s="108">
        <f>MAX(D3:D38)</f>
        <v>1.57</v>
      </c>
      <c r="E40" s="116">
        <f>VLOOKUP(MAX($D$3:$D$38), $D$3:$E$38, 2, FALSE)</f>
        <v>44825</v>
      </c>
      <c r="F40" s="108">
        <f>MAX(F3:F38)</f>
        <v>1.73</v>
      </c>
      <c r="G40" s="116">
        <f>VLOOKUP(MAX($F$3:$F$38), $F$3:$G$38, 2, FALSE)</f>
        <v>44825</v>
      </c>
      <c r="H40" s="108">
        <f>MAX(H3:H38)</f>
        <v>1.85</v>
      </c>
      <c r="I40" s="116">
        <f>VLOOKUP(MAX($H$3:$H$38), $H$3:$I$38, 2, FALSE)</f>
        <v>43375</v>
      </c>
      <c r="J40" s="108">
        <f>MAX(J3:J38)</f>
        <v>2.44</v>
      </c>
      <c r="K40" s="116">
        <f>VLOOKUP(MAX($J$3:$J$38), $J$3:$K$38, 2, FALSE)</f>
        <v>43375</v>
      </c>
      <c r="L40" s="108">
        <f>MAX(L3:L38)</f>
        <v>3.35</v>
      </c>
      <c r="M40" s="116">
        <f>VLOOKUP(MAX($L$3:$L$38), $L$3:$M$38, 2, FALSE)</f>
        <v>43375</v>
      </c>
    </row>
    <row r="42" spans="1:13" x14ac:dyDescent="0.25">
      <c r="A42" s="121" t="s">
        <v>106</v>
      </c>
      <c r="B42" s="122">
        <f>AVERAGE(B3:B37)</f>
        <v>0.50568571428571429</v>
      </c>
      <c r="C42" s="123"/>
      <c r="D42" s="122">
        <f>AVERAGE(D3:D37)</f>
        <v>0.74485714285714311</v>
      </c>
      <c r="E42" s="123"/>
      <c r="F42" s="122">
        <f>AVERAGE(F3:F37)</f>
        <v>0.90285714285714291</v>
      </c>
      <c r="G42" s="123"/>
      <c r="H42" s="122">
        <f>AVERAGE(H3:H37)</f>
        <v>1.0522857142857145</v>
      </c>
      <c r="I42" s="123"/>
      <c r="J42" s="122">
        <f>AVERAGE(J3:J37)</f>
        <v>1.3031428571428569</v>
      </c>
      <c r="K42" s="123"/>
      <c r="L42" s="122">
        <f>AVERAGE(L3:L37)</f>
        <v>1.5205714285714285</v>
      </c>
      <c r="M42" s="124" t="s">
        <v>107</v>
      </c>
    </row>
    <row r="43" spans="1:13" x14ac:dyDescent="0.25">
      <c r="A43" s="125" t="s">
        <v>108</v>
      </c>
      <c r="B43" s="126">
        <f>STDEV(B3:B37)</f>
        <v>0.16775415685716158</v>
      </c>
      <c r="C43" s="127"/>
      <c r="D43" s="126">
        <f>STDEV(D3:D37)</f>
        <v>0.32800081983910623</v>
      </c>
      <c r="E43" s="127"/>
      <c r="F43" s="126">
        <f>STDEV(F3:F37)</f>
        <v>0.31464799593281617</v>
      </c>
      <c r="G43" s="127"/>
      <c r="H43" s="126">
        <f>STDEV(H3:H37)</f>
        <v>0.33954195542789417</v>
      </c>
      <c r="I43" s="127"/>
      <c r="J43" s="126">
        <f>STDEV(J3:J37)</f>
        <v>0.45322875297250192</v>
      </c>
      <c r="K43" s="127"/>
      <c r="L43" s="126">
        <f>STDEV(L3:L37)</f>
        <v>0.56602298257820127</v>
      </c>
      <c r="M43" s="128"/>
    </row>
    <row r="44" spans="1:13" ht="18" x14ac:dyDescent="0.35">
      <c r="A44" s="129" t="s">
        <v>109</v>
      </c>
      <c r="B44" s="130">
        <v>1.26</v>
      </c>
      <c r="C44" s="131"/>
      <c r="D44" s="130">
        <v>2.1</v>
      </c>
      <c r="E44" s="131"/>
      <c r="F44" s="130">
        <v>2.5</v>
      </c>
      <c r="G44" s="131"/>
      <c r="H44" s="130">
        <v>2.76</v>
      </c>
      <c r="I44" s="131"/>
      <c r="J44" s="130">
        <v>3.96</v>
      </c>
      <c r="K44" s="131"/>
      <c r="L44" s="130">
        <v>4.54</v>
      </c>
      <c r="M44" s="132" t="s">
        <v>110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111</v>
      </c>
      <c r="B1" s="170"/>
      <c r="C1" s="170"/>
      <c r="D1" s="170"/>
      <c r="E1" s="170"/>
    </row>
    <row r="2" spans="1:12" ht="18.75" thickBot="1" x14ac:dyDescent="0.4">
      <c r="A2" s="133" t="s">
        <v>112</v>
      </c>
      <c r="B2" s="134" t="s">
        <v>113</v>
      </c>
      <c r="C2" s="134" t="s">
        <v>115</v>
      </c>
      <c r="D2" s="135" t="s">
        <v>116</v>
      </c>
      <c r="E2" s="136" t="s">
        <v>114</v>
      </c>
      <c r="G2" s="114"/>
      <c r="H2" s="114"/>
      <c r="I2" s="114"/>
      <c r="J2" s="114"/>
      <c r="K2" s="114"/>
      <c r="L2" s="114"/>
    </row>
    <row r="3" spans="1:12" x14ac:dyDescent="0.25">
      <c r="A3" s="137">
        <v>0.25</v>
      </c>
      <c r="B3" s="138">
        <f>FREQ!B40</f>
        <v>0.83</v>
      </c>
      <c r="C3" s="142">
        <f>Meta_Stats!D31</f>
        <v>9</v>
      </c>
      <c r="D3" s="139">
        <f>LOG(C3)</f>
        <v>0.95424250943932487</v>
      </c>
      <c r="E3" s="140">
        <f>FREQ!B44</f>
        <v>1.26</v>
      </c>
    </row>
    <row r="4" spans="1:12" x14ac:dyDescent="0.25">
      <c r="A4" s="137">
        <v>1</v>
      </c>
      <c r="B4" s="138">
        <f>FREQ!D40</f>
        <v>1.57</v>
      </c>
      <c r="C4" s="142">
        <f>Meta_Stats!D32</f>
        <v>19</v>
      </c>
      <c r="D4" s="139">
        <f t="shared" ref="D4:D8" si="0">LOG(C4)</f>
        <v>1.2787536009528289</v>
      </c>
      <c r="E4" s="140">
        <f>FREQ!D44</f>
        <v>2.1</v>
      </c>
    </row>
    <row r="5" spans="1:12" x14ac:dyDescent="0.25">
      <c r="A5" s="137">
        <v>3</v>
      </c>
      <c r="B5" s="138">
        <f>FREQ!F40</f>
        <v>1.73</v>
      </c>
      <c r="C5" s="142">
        <f>Meta_Stats!D33</f>
        <v>16</v>
      </c>
      <c r="D5" s="139">
        <f t="shared" si="0"/>
        <v>1.2041199826559248</v>
      </c>
      <c r="E5" s="140">
        <f>FREQ!F44</f>
        <v>2.5</v>
      </c>
    </row>
    <row r="6" spans="1:12" x14ac:dyDescent="0.25">
      <c r="A6" s="137">
        <v>6</v>
      </c>
      <c r="B6" s="138">
        <f>FREQ!H40</f>
        <v>1.85</v>
      </c>
      <c r="C6" s="142">
        <f>Meta_Stats!D34</f>
        <v>13</v>
      </c>
      <c r="D6" s="139">
        <f t="shared" si="0"/>
        <v>1.1139433523068367</v>
      </c>
      <c r="E6" s="140">
        <f>FREQ!H44</f>
        <v>2.76</v>
      </c>
    </row>
    <row r="7" spans="1:12" x14ac:dyDescent="0.25">
      <c r="A7" s="137">
        <v>24</v>
      </c>
      <c r="B7" s="138">
        <f>FREQ!J40</f>
        <v>2.44</v>
      </c>
      <c r="C7" s="142">
        <f>Meta_Stats!D35</f>
        <v>9</v>
      </c>
      <c r="D7" s="139">
        <f t="shared" si="0"/>
        <v>0.95424250943932487</v>
      </c>
      <c r="E7" s="140">
        <f>FREQ!J44</f>
        <v>3.96</v>
      </c>
    </row>
    <row r="8" spans="1:12" x14ac:dyDescent="0.25">
      <c r="A8" s="137">
        <v>72</v>
      </c>
      <c r="B8" s="138">
        <f>FREQ!L40</f>
        <v>3.35</v>
      </c>
      <c r="C8" s="142">
        <f>Meta_Stats!D36</f>
        <v>22</v>
      </c>
      <c r="D8" s="141">
        <f t="shared" si="0"/>
        <v>1.3424226808222062</v>
      </c>
      <c r="E8" s="140">
        <f>FREQ!L44</f>
        <v>4.54</v>
      </c>
    </row>
    <row r="9" spans="1:12" x14ac:dyDescent="0.25">
      <c r="D9" s="138">
        <f>10^(AVERAGE(D3:D8))</f>
        <v>13.844824001542582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8"/>
  <sheetViews>
    <sheetView zoomScale="90" zoomScaleNormal="90" workbookViewId="0">
      <selection activeCell="J38" sqref="J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77</v>
      </c>
      <c r="D2" s="171"/>
    </row>
    <row r="3" spans="1:4" x14ac:dyDescent="0.25">
      <c r="A3">
        <v>2023</v>
      </c>
      <c r="C3">
        <v>1990</v>
      </c>
      <c r="D3">
        <f>COUNTIF('1990'!$B1:$B366,"&gt;.01")</f>
        <v>40</v>
      </c>
    </row>
    <row r="4" spans="1:4" x14ac:dyDescent="0.25">
      <c r="A4">
        <v>2022</v>
      </c>
      <c r="C4">
        <v>1991</v>
      </c>
      <c r="D4">
        <f>COUNTIF('1991'!$B1:$B366,"&gt;.01")</f>
        <v>34</v>
      </c>
    </row>
    <row r="5" spans="1:4" x14ac:dyDescent="0.25">
      <c r="A5">
        <v>2021</v>
      </c>
      <c r="C5">
        <v>1992</v>
      </c>
      <c r="D5">
        <f>COUNTIF('1992'!$B1:$B366,"&gt;.01")</f>
        <v>64</v>
      </c>
    </row>
    <row r="6" spans="1:4" x14ac:dyDescent="0.25">
      <c r="A6">
        <v>2020</v>
      </c>
      <c r="C6">
        <v>1993</v>
      </c>
      <c r="D6">
        <f>COUNTIF('1993'!$B1:$B366,"&gt;.01")</f>
        <v>45</v>
      </c>
    </row>
    <row r="7" spans="1:4" x14ac:dyDescent="0.25">
      <c r="A7">
        <v>2019</v>
      </c>
      <c r="C7">
        <v>1994</v>
      </c>
      <c r="D7">
        <f>COUNTIF('1994'!$B1:$B366,"&gt;.01")</f>
        <v>35</v>
      </c>
    </row>
    <row r="8" spans="1:4" x14ac:dyDescent="0.25">
      <c r="A8">
        <v>2018</v>
      </c>
      <c r="C8">
        <v>1995</v>
      </c>
      <c r="D8">
        <f>COUNTIF('1995'!$B1:$B366,"&gt;.01")</f>
        <v>35</v>
      </c>
    </row>
    <row r="9" spans="1:4" x14ac:dyDescent="0.25">
      <c r="A9">
        <v>2017</v>
      </c>
      <c r="C9">
        <v>1996</v>
      </c>
      <c r="D9">
        <f>COUNTIF('1996'!$B1:$B366,"&gt;.01")</f>
        <v>24</v>
      </c>
    </row>
    <row r="10" spans="1:4" x14ac:dyDescent="0.25">
      <c r="A10">
        <v>2016</v>
      </c>
      <c r="C10">
        <v>1997</v>
      </c>
      <c r="D10">
        <f>COUNTIF('1997'!$B1:$B366,"&gt;.01")</f>
        <v>26</v>
      </c>
    </row>
    <row r="11" spans="1:4" x14ac:dyDescent="0.25">
      <c r="A11">
        <v>2015</v>
      </c>
      <c r="C11">
        <v>1998</v>
      </c>
      <c r="D11">
        <f>COUNTIF('1998'!$B1:$B366,"&gt;.01")</f>
        <v>52</v>
      </c>
    </row>
    <row r="12" spans="1:4" x14ac:dyDescent="0.25">
      <c r="A12">
        <v>2014</v>
      </c>
      <c r="C12">
        <v>1999</v>
      </c>
      <c r="D12">
        <f>COUNTIF('1999'!$B1:$B366,"&gt;.01")</f>
        <v>27</v>
      </c>
    </row>
    <row r="13" spans="1:4" x14ac:dyDescent="0.25">
      <c r="A13">
        <v>2013</v>
      </c>
      <c r="C13">
        <v>2000</v>
      </c>
      <c r="D13">
        <f>COUNTIF('2000'!$B1:$B365,"&gt;.01")</f>
        <v>14</v>
      </c>
    </row>
    <row r="14" spans="1:4" x14ac:dyDescent="0.25">
      <c r="A14">
        <v>2012</v>
      </c>
      <c r="C14">
        <v>2001</v>
      </c>
      <c r="D14">
        <f>COUNTIF('2001'!$B1:$B366,"&gt;.01")</f>
        <v>40</v>
      </c>
    </row>
    <row r="15" spans="1:4" x14ac:dyDescent="0.25">
      <c r="A15">
        <v>2011</v>
      </c>
      <c r="C15">
        <v>2002</v>
      </c>
      <c r="D15">
        <f>COUNTIF('2002'!$B1:$B366,"&gt;.01")</f>
        <v>15</v>
      </c>
    </row>
    <row r="16" spans="1:4" x14ac:dyDescent="0.25">
      <c r="A16">
        <v>2010</v>
      </c>
      <c r="C16">
        <v>2003</v>
      </c>
      <c r="D16">
        <f>COUNTIF('2003'!$B1:$B366,"&gt;.01")</f>
        <v>26</v>
      </c>
    </row>
    <row r="17" spans="1:4" x14ac:dyDescent="0.25">
      <c r="A17">
        <v>2009</v>
      </c>
      <c r="C17">
        <v>2004</v>
      </c>
      <c r="D17">
        <f>COUNTIF('2004'!$B1:$B366,"&gt;.01")</f>
        <v>26</v>
      </c>
    </row>
    <row r="18" spans="1:4" x14ac:dyDescent="0.25">
      <c r="A18">
        <v>2008</v>
      </c>
      <c r="C18">
        <v>2005</v>
      </c>
      <c r="D18">
        <f>COUNTIF('2005'!$B1:$B366,"&gt;.01")</f>
        <v>43</v>
      </c>
    </row>
    <row r="19" spans="1:4" x14ac:dyDescent="0.25">
      <c r="A19">
        <v>2007</v>
      </c>
      <c r="C19">
        <v>2006</v>
      </c>
      <c r="D19">
        <f>COUNTIF('2006'!$B1:$B366,"&gt;.01")</f>
        <v>22</v>
      </c>
    </row>
    <row r="20" spans="1:4" x14ac:dyDescent="0.25">
      <c r="A20">
        <v>2006</v>
      </c>
      <c r="C20">
        <v>2007</v>
      </c>
      <c r="D20">
        <f>COUNTIF('2007'!$B1:$B366,"&gt;.01")</f>
        <v>17</v>
      </c>
    </row>
    <row r="21" spans="1:4" x14ac:dyDescent="0.25">
      <c r="A21">
        <v>2005</v>
      </c>
      <c r="C21">
        <v>2008</v>
      </c>
      <c r="D21">
        <f>COUNTIF('2008'!$B1:$B366,"&gt;.01")</f>
        <v>31</v>
      </c>
    </row>
    <row r="22" spans="1:4" x14ac:dyDescent="0.25">
      <c r="A22">
        <v>2004</v>
      </c>
      <c r="C22">
        <v>2009</v>
      </c>
      <c r="D22">
        <f>COUNTIF('2009'!$B1:$B366,"&gt;.01")</f>
        <v>27</v>
      </c>
    </row>
    <row r="23" spans="1:4" x14ac:dyDescent="0.25">
      <c r="A23">
        <v>2003</v>
      </c>
      <c r="C23">
        <v>2010</v>
      </c>
      <c r="D23">
        <f>COUNTIF('2010'!$B1:$B366,"&gt;.01")</f>
        <v>28</v>
      </c>
    </row>
    <row r="24" spans="1:4" x14ac:dyDescent="0.25">
      <c r="A24">
        <v>2002</v>
      </c>
      <c r="C24">
        <v>2011</v>
      </c>
      <c r="D24">
        <f>COUNTIF('2011'!$B1:$B366,"&gt;.01")</f>
        <v>22</v>
      </c>
    </row>
    <row r="25" spans="1:4" x14ac:dyDescent="0.25">
      <c r="A25">
        <v>2001</v>
      </c>
      <c r="C25">
        <v>2012</v>
      </c>
      <c r="D25">
        <f>COUNTIF('2012'!$B1:$B366,"&gt;.01")</f>
        <v>30</v>
      </c>
    </row>
    <row r="26" spans="1:4" x14ac:dyDescent="0.25">
      <c r="A26">
        <v>2000</v>
      </c>
      <c r="C26">
        <v>2013</v>
      </c>
      <c r="D26">
        <f>COUNTIF('2013'!$B1:$B366,"&gt;.01")</f>
        <v>26</v>
      </c>
    </row>
    <row r="27" spans="1:4" x14ac:dyDescent="0.25">
      <c r="A27">
        <v>1999</v>
      </c>
      <c r="C27">
        <v>2014</v>
      </c>
      <c r="D27">
        <f>COUNTIF('2014'!$B1:$B366,"&gt;.01")</f>
        <v>23</v>
      </c>
    </row>
    <row r="28" spans="1:4" x14ac:dyDescent="0.25">
      <c r="A28">
        <v>1998</v>
      </c>
      <c r="C28">
        <v>2015</v>
      </c>
      <c r="D28">
        <f>COUNTIF('2015'!$B1:$B366,"&gt;.01")</f>
        <v>30</v>
      </c>
    </row>
    <row r="29" spans="1:4" x14ac:dyDescent="0.25">
      <c r="A29">
        <v>1997</v>
      </c>
      <c r="C29">
        <v>2016</v>
      </c>
      <c r="D29">
        <f>COUNTIF('2016'!$B1:$B366,"&gt;.01")</f>
        <v>21</v>
      </c>
    </row>
    <row r="30" spans="1:4" x14ac:dyDescent="0.25">
      <c r="A30">
        <v>1996</v>
      </c>
      <c r="C30">
        <v>2017</v>
      </c>
      <c r="D30">
        <f>COUNTIF('2017'!$B1:$B366,"&gt;.01")</f>
        <v>26</v>
      </c>
    </row>
    <row r="31" spans="1:4" x14ac:dyDescent="0.25">
      <c r="A31">
        <v>1995</v>
      </c>
      <c r="C31">
        <v>2018</v>
      </c>
      <c r="D31">
        <f>COUNTIF('2018'!$B1:$B366,"&gt;.01")</f>
        <v>23</v>
      </c>
    </row>
    <row r="32" spans="1:4" x14ac:dyDescent="0.25">
      <c r="A32">
        <v>1994</v>
      </c>
      <c r="C32">
        <v>2019</v>
      </c>
      <c r="D32">
        <f>COUNTIF('2019'!$B1:$B366,"&gt;.01")</f>
        <v>32</v>
      </c>
    </row>
    <row r="33" spans="1:4" x14ac:dyDescent="0.25">
      <c r="A33">
        <v>1993</v>
      </c>
      <c r="C33">
        <v>2020</v>
      </c>
      <c r="D33">
        <f>COUNTIF('2020'!$B1:$B366,"&gt;.01")</f>
        <v>22</v>
      </c>
    </row>
    <row r="34" spans="1:4" x14ac:dyDescent="0.25">
      <c r="A34">
        <v>1992</v>
      </c>
      <c r="C34">
        <v>2021</v>
      </c>
      <c r="D34">
        <f>COUNTIF('2021'!$B1:$B366,"&gt;.01")</f>
        <v>30</v>
      </c>
    </row>
    <row r="35" spans="1:4" x14ac:dyDescent="0.25">
      <c r="A35">
        <v>1991</v>
      </c>
      <c r="C35">
        <v>2022</v>
      </c>
    </row>
    <row r="36" spans="1:4" x14ac:dyDescent="0.25">
      <c r="A36">
        <v>1990</v>
      </c>
      <c r="C36">
        <v>2023</v>
      </c>
      <c r="D36">
        <f>COUNTIF('2023'!$B1:$B366,"&gt;.01")</f>
        <v>28</v>
      </c>
    </row>
    <row r="37" spans="1:4" x14ac:dyDescent="0.25">
      <c r="C37">
        <v>2024</v>
      </c>
      <c r="D37">
        <f>COUNTIF('2024'!$B1:$B366,"&gt;.01")</f>
        <v>30</v>
      </c>
    </row>
    <row r="38" spans="1:4" x14ac:dyDescent="0.25">
      <c r="C38">
        <v>2025</v>
      </c>
      <c r="D38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4197-B535-4904-84A1-FD4302ADB136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92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0.27559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3.9370000000000002E-2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0.23622000000000001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0.19685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3.9370000000000002E-2</v>
      </c>
      <c r="C295" s="99"/>
    </row>
    <row r="296" spans="1:3" ht="15" customHeight="1" x14ac:dyDescent="0.25">
      <c r="A296" s="97">
        <v>45129</v>
      </c>
      <c r="B296" s="3">
        <v>0.43307000000000001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0.11811000000000001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0.23622000000000001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0.35432999999999998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0.31496000000000002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7.8740000000000004E-2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</v>
      </c>
      <c r="C362" s="99"/>
    </row>
    <row r="363" spans="1:3" ht="15" customHeight="1" x14ac:dyDescent="0.25">
      <c r="A363" s="97">
        <v>45196</v>
      </c>
      <c r="B363" s="3">
        <v>0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3.0708599999999997</v>
      </c>
      <c r="C367" s="93">
        <f>SUM(B260:B366)</f>
        <v>1.8503900000000002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F4E01-0D6D-48C7-840C-EBB4DEBE8D4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0.47244000000000003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1.1417299999999999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1.10236</v>
      </c>
      <c r="C114" s="99"/>
    </row>
    <row r="115" spans="1:3" ht="15" customHeight="1" x14ac:dyDescent="0.25">
      <c r="A115" s="97">
        <v>45314</v>
      </c>
      <c r="B115" s="98">
        <v>0.23622000000000001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0.35432999999999998</v>
      </c>
      <c r="C130" s="99"/>
    </row>
    <row r="131" spans="1:3" ht="15" customHeight="1" x14ac:dyDescent="0.25">
      <c r="A131" s="97">
        <v>45330</v>
      </c>
      <c r="B131" s="98">
        <v>0.11811000000000001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0.23622000000000001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0.31496000000000002</v>
      </c>
      <c r="C159" s="99"/>
    </row>
    <row r="160" spans="1:3" ht="15" customHeight="1" x14ac:dyDescent="0.25">
      <c r="A160" s="97">
        <v>45359</v>
      </c>
      <c r="B160" s="98">
        <v>0.11811000000000001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0.15748000000000001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7.8740000000000004E-2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0.31496000000000002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0.27559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7.8740000000000004E-2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0.70865999999999996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0.19685</v>
      </c>
      <c r="C312" s="99"/>
    </row>
    <row r="313" spans="1:3" ht="15" customHeight="1" x14ac:dyDescent="0.25">
      <c r="A313" s="97">
        <v>45512</v>
      </c>
      <c r="B313" s="98">
        <v>7.8740000000000004E-2</v>
      </c>
      <c r="C313" s="99"/>
    </row>
    <row r="314" spans="1:3" ht="15" customHeight="1" x14ac:dyDescent="0.25">
      <c r="A314" s="97">
        <v>45513</v>
      </c>
      <c r="B314" s="98">
        <v>0.23622000000000001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8.3858099999999975</v>
      </c>
      <c r="C367" s="93">
        <f>SUM(B260:B366)</f>
        <v>1.8897600000000001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D858-53F0-439D-B133-C5DCB460B5F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7.8740000000000004E-2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0.11811000000000001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0.74802999999999997</v>
      </c>
      <c r="C64" s="99"/>
    </row>
    <row r="65" spans="1:3" ht="15" customHeight="1" x14ac:dyDescent="0.25">
      <c r="A65" s="97">
        <v>44899</v>
      </c>
      <c r="B65" s="98">
        <v>0.43307000000000001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0.23622000000000001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0.19685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0.35432999999999998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0.35432999999999998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0.11811000000000001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0.27559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0.11811000000000001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0.19685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7.8740000000000004E-2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3.9370000000000002E-2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3.9370000000000002E-2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5.3149499999999987</v>
      </c>
      <c r="C367" s="93">
        <f>SUM(B260:B366)</f>
        <v>0.55118000000000011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33E8-0531-444B-B606-5B99401187B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0.19685</v>
      </c>
      <c r="C70" s="99"/>
    </row>
    <row r="71" spans="1:3" ht="15" customHeight="1" x14ac:dyDescent="0.25">
      <c r="A71" s="97">
        <v>44540</v>
      </c>
      <c r="B71" s="98">
        <v>7.8740000000000004E-2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0.23622000000000001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0.27559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0.31496000000000002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 t="s">
        <v>92</v>
      </c>
      <c r="C150" s="99"/>
    </row>
    <row r="151" spans="1:3" ht="15" customHeight="1" x14ac:dyDescent="0.25">
      <c r="A151" s="97">
        <v>44620</v>
      </c>
      <c r="B151" s="98" t="s">
        <v>92</v>
      </c>
      <c r="C151" s="99"/>
    </row>
    <row r="152" spans="1:3" ht="15" customHeight="1" x14ac:dyDescent="0.25">
      <c r="A152" s="97"/>
      <c r="B152" s="98" t="s">
        <v>92</v>
      </c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0.11811000000000001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0.35432999999999998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0.31496000000000002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0.11811000000000001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0.23622000000000001</v>
      </c>
      <c r="C298" s="99"/>
    </row>
    <row r="299" spans="1:3" ht="15" customHeight="1" x14ac:dyDescent="0.25">
      <c r="A299" s="97">
        <v>44767</v>
      </c>
      <c r="B299" s="98">
        <v>0.15748000000000001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0.11811000000000001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 t="s">
        <v>92</v>
      </c>
      <c r="C313" s="99"/>
    </row>
    <row r="314" spans="1:3" ht="15" customHeight="1" x14ac:dyDescent="0.25">
      <c r="A314" s="97">
        <v>44782</v>
      </c>
      <c r="B314" s="98" t="s">
        <v>92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3.9370000000000002E-2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0.78739999999999999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0.43307000000000001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0.55118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3.9370000000000002E-2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0.82677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3.9370000000000002E-2</v>
      </c>
      <c r="C356" s="99"/>
    </row>
    <row r="357" spans="1:3" ht="15" customHeight="1" x14ac:dyDescent="0.25">
      <c r="A357" s="97">
        <v>44825</v>
      </c>
      <c r="B357" s="98">
        <v>1.8897600000000001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7.2834499999999993</v>
      </c>
      <c r="C367" s="93">
        <f>SUM(B259:B366)</f>
        <v>5.6299099999999997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EC0D-BCE6-46EB-8647-B023C21AD51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0.35432999999999998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0.11811000000000001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0.11811000000000001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0.31496000000000002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 t="s">
        <v>92</v>
      </c>
      <c r="C260" s="99"/>
    </row>
    <row r="261" spans="1:3" ht="15" customHeight="1" x14ac:dyDescent="0.25">
      <c r="A261" s="97">
        <v>44364</v>
      </c>
      <c r="B261" s="98" t="s">
        <v>92</v>
      </c>
      <c r="C261" s="99"/>
    </row>
    <row r="262" spans="1:3" ht="15" customHeight="1" x14ac:dyDescent="0.25">
      <c r="A262" s="97">
        <v>44365</v>
      </c>
      <c r="B262" s="98" t="s">
        <v>92</v>
      </c>
      <c r="C262" s="99"/>
    </row>
    <row r="263" spans="1:3" ht="15" customHeight="1" x14ac:dyDescent="0.25">
      <c r="A263" s="97">
        <v>44366</v>
      </c>
      <c r="B263" s="98" t="s">
        <v>92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0.15748000000000001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1.6141700000000001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0.19685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0.11811000000000001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0.19685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0.31496000000000002</v>
      </c>
      <c r="C296" s="99"/>
    </row>
    <row r="297" spans="1:3" ht="15" customHeight="1" x14ac:dyDescent="0.25">
      <c r="A297" s="97">
        <v>44400</v>
      </c>
      <c r="B297" s="98">
        <v>0.51180999999999999</v>
      </c>
      <c r="C297" s="99"/>
    </row>
    <row r="298" spans="1:3" ht="15" customHeight="1" x14ac:dyDescent="0.25">
      <c r="A298" s="97">
        <v>44401</v>
      </c>
      <c r="B298" s="98">
        <v>0.43307000000000001</v>
      </c>
      <c r="C298" s="99"/>
    </row>
    <row r="299" spans="1:3" ht="15" customHeight="1" x14ac:dyDescent="0.25">
      <c r="A299" s="97">
        <v>44402</v>
      </c>
      <c r="B299" s="98">
        <v>0.47244000000000003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0.39369999999999999</v>
      </c>
      <c r="C304" s="99"/>
    </row>
    <row r="305" spans="1:3" ht="15" customHeight="1" x14ac:dyDescent="0.25">
      <c r="A305" s="97">
        <v>44408</v>
      </c>
      <c r="B305" s="98">
        <v>0.27559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0.15748000000000001</v>
      </c>
      <c r="C314" s="99"/>
    </row>
    <row r="315" spans="1:3" ht="15" customHeight="1" x14ac:dyDescent="0.25">
      <c r="A315" s="97">
        <v>44418</v>
      </c>
      <c r="B315" s="98">
        <v>0.82677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0.35432999999999998</v>
      </c>
      <c r="C317" s="99"/>
    </row>
    <row r="318" spans="1:3" ht="15" customHeight="1" x14ac:dyDescent="0.25">
      <c r="A318" s="97">
        <v>44421</v>
      </c>
      <c r="B318" s="98">
        <v>0</v>
      </c>
      <c r="C318" s="99"/>
    </row>
    <row r="319" spans="1:3" ht="15" customHeight="1" x14ac:dyDescent="0.25">
      <c r="A319" s="97">
        <v>44422</v>
      </c>
      <c r="B319" s="98">
        <v>0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7.8740000000000004E-2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0.23622000000000001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0.27559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0.82677</v>
      </c>
      <c r="C360" s="99"/>
    </row>
    <row r="361" spans="1:3" ht="15" customHeight="1" x14ac:dyDescent="0.25">
      <c r="A361" s="97">
        <v>44464</v>
      </c>
      <c r="B361" s="98">
        <v>0.11811000000000001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9.0944699999999976</v>
      </c>
      <c r="C367" s="93">
        <f>SUM(B261:B366)</f>
        <v>7.795259999999999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0.39369999999999999</v>
      </c>
      <c r="C50" s="99"/>
    </row>
    <row r="51" spans="1:3" ht="15" customHeight="1" x14ac:dyDescent="0.25">
      <c r="A51" s="97">
        <v>43789</v>
      </c>
      <c r="B51" s="98">
        <v>7.8740000000000004E-2</v>
      </c>
      <c r="C51" s="99"/>
    </row>
    <row r="52" spans="1:3" ht="15" customHeight="1" x14ac:dyDescent="0.25">
      <c r="A52" s="97">
        <v>43790</v>
      </c>
      <c r="B52" s="98">
        <v>0.27559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0.98424999999999996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0.43307000000000001</v>
      </c>
      <c r="C85" s="99"/>
    </row>
    <row r="86" spans="1:3" ht="15" customHeight="1" x14ac:dyDescent="0.25">
      <c r="A86" s="97">
        <v>43824</v>
      </c>
      <c r="B86" s="98">
        <v>0.19685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0.39369999999999999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0.31496000000000002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3.9370000000000002E-2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0.43307000000000001</v>
      </c>
      <c r="C145" s="99"/>
    </row>
    <row r="146" spans="1:3" ht="15" customHeight="1" x14ac:dyDescent="0.25">
      <c r="A146" s="97">
        <v>43884</v>
      </c>
      <c r="B146" s="98">
        <v>3.9370000000000002E-2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0.31496000000000002</v>
      </c>
      <c r="C162" s="99"/>
    </row>
    <row r="163" spans="1:3" ht="15" customHeight="1" x14ac:dyDescent="0.25">
      <c r="A163" s="97">
        <v>43901</v>
      </c>
      <c r="B163" s="98">
        <v>0.31496000000000002</v>
      </c>
      <c r="C163" s="99"/>
    </row>
    <row r="164" spans="1:3" ht="15" customHeight="1" x14ac:dyDescent="0.25">
      <c r="A164" s="97">
        <v>43902</v>
      </c>
      <c r="B164" s="98">
        <v>0.11811000000000001</v>
      </c>
      <c r="C164" s="99"/>
    </row>
    <row r="165" spans="1:3" ht="15" customHeight="1" x14ac:dyDescent="0.25">
      <c r="A165" s="97">
        <v>43903</v>
      </c>
      <c r="B165" s="98">
        <v>0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 t="s">
        <v>92</v>
      </c>
      <c r="C248" s="99"/>
    </row>
    <row r="249" spans="1:3" ht="15" customHeight="1" x14ac:dyDescent="0.25">
      <c r="A249" s="97">
        <v>43987</v>
      </c>
      <c r="B249" s="98" t="s">
        <v>92</v>
      </c>
      <c r="C249" s="99"/>
    </row>
    <row r="250" spans="1:3" ht="15" customHeight="1" x14ac:dyDescent="0.25">
      <c r="A250" s="97">
        <v>43988</v>
      </c>
      <c r="B250" s="98" t="s">
        <v>92</v>
      </c>
      <c r="C250" s="99"/>
    </row>
    <row r="251" spans="1:3" ht="15" customHeight="1" x14ac:dyDescent="0.25">
      <c r="A251" s="97">
        <v>43989</v>
      </c>
      <c r="B251" s="98" t="s">
        <v>92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 t="s">
        <v>92</v>
      </c>
      <c r="C284" s="99"/>
    </row>
    <row r="285" spans="1:3" ht="15" customHeight="1" x14ac:dyDescent="0.25">
      <c r="A285" s="97">
        <v>44023</v>
      </c>
      <c r="B285" s="98" t="s">
        <v>92</v>
      </c>
      <c r="C285" s="99"/>
    </row>
    <row r="286" spans="1:3" ht="15" customHeight="1" x14ac:dyDescent="0.25">
      <c r="A286" s="97">
        <v>44024</v>
      </c>
      <c r="B286" s="98" t="s">
        <v>92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3.9370000000000002E-2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0.39369999999999999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0.27559</v>
      </c>
      <c r="C334" s="99"/>
    </row>
    <row r="335" spans="1:3" ht="15" customHeight="1" x14ac:dyDescent="0.25">
      <c r="A335" s="97">
        <v>44073</v>
      </c>
      <c r="B335" s="98">
        <v>7.8740000000000004E-2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5.8661299999999992</v>
      </c>
      <c r="C367" s="93">
        <f>SUM(B260:B366)</f>
        <v>0.7874000000000001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1.0629900000000001</v>
      </c>
      <c r="C1" s="99"/>
    </row>
    <row r="2" spans="1:3" ht="15" customHeight="1" x14ac:dyDescent="0.25">
      <c r="A2" s="97">
        <v>43375</v>
      </c>
      <c r="B2" s="98">
        <v>2.2834599999999998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7.8740000000000004E-2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 t="s">
        <v>92</v>
      </c>
      <c r="C9" s="99"/>
    </row>
    <row r="10" spans="1:3" ht="15" customHeight="1" x14ac:dyDescent="0.25">
      <c r="A10" s="97">
        <v>43383</v>
      </c>
      <c r="B10" s="98" t="s">
        <v>92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0.19685</v>
      </c>
      <c r="C12" s="99"/>
    </row>
    <row r="13" spans="1:3" ht="15" customHeight="1" x14ac:dyDescent="0.25">
      <c r="A13" s="97">
        <v>43386</v>
      </c>
      <c r="B13" s="98">
        <v>1.0629900000000001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0.35432999999999998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0.23622000000000001</v>
      </c>
      <c r="C98" s="99"/>
    </row>
    <row r="99" spans="1:3" ht="15" customHeight="1" x14ac:dyDescent="0.25">
      <c r="A99" s="97">
        <v>43472</v>
      </c>
      <c r="B99" s="98">
        <v>3.9370000000000002E-2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2.0866099999999999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0.11811000000000001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 t="s">
        <v>92</v>
      </c>
      <c r="C203" s="99"/>
    </row>
    <row r="204" spans="1:3" ht="15" customHeight="1" x14ac:dyDescent="0.25">
      <c r="A204" s="97">
        <v>43576</v>
      </c>
      <c r="B204" s="98" t="s">
        <v>92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0.11811000000000001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0.19685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0.55118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7.8740000000000004E-2</v>
      </c>
      <c r="C314" s="99"/>
    </row>
    <row r="315" spans="1:3" ht="15" customHeight="1" x14ac:dyDescent="0.25">
      <c r="A315" s="97">
        <v>43687</v>
      </c>
      <c r="B315" s="98">
        <v>0.19685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0.43307000000000001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1.2204699999999999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0.23622000000000001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0.31496000000000002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0.11811000000000001</v>
      </c>
      <c r="C361" s="99"/>
    </row>
    <row r="362" spans="1:3" ht="15" customHeight="1" x14ac:dyDescent="0.25">
      <c r="A362" s="97">
        <v>43734</v>
      </c>
      <c r="B362" s="98">
        <v>0.15748000000000001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12.204699999999995</v>
      </c>
      <c r="C367" s="93">
        <f>SUM(B260:B366)</f>
        <v>3.5826699999999998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0.15748000000000001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0.11811000000000001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0.15748000000000001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 t="s">
        <v>92</v>
      </c>
      <c r="C200" s="99"/>
    </row>
    <row r="201" spans="1:3" ht="15" customHeight="1" x14ac:dyDescent="0.25">
      <c r="A201" s="97">
        <v>43208</v>
      </c>
      <c r="B201" s="98" t="s">
        <v>92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0.39369999999999999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0.23622000000000001</v>
      </c>
      <c r="C282" s="99"/>
    </row>
    <row r="283" spans="1:3" ht="15" customHeight="1" x14ac:dyDescent="0.25">
      <c r="A283" s="97">
        <v>43290</v>
      </c>
      <c r="B283" s="98">
        <v>1.2598400000000001</v>
      </c>
      <c r="C283" s="99"/>
    </row>
    <row r="284" spans="1:3" ht="15" customHeight="1" x14ac:dyDescent="0.25">
      <c r="A284" s="97">
        <v>43291</v>
      </c>
      <c r="B284" s="98">
        <v>7.8740000000000004E-2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0.19685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3.9370000000000002E-2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0.11811000000000001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0.35432999999999998</v>
      </c>
      <c r="C312" s="99"/>
    </row>
    <row r="313" spans="1:3" ht="15" customHeight="1" x14ac:dyDescent="0.25">
      <c r="A313" s="97">
        <v>43320</v>
      </c>
      <c r="B313" s="98">
        <v>0.51180999999999999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0.27559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3.9370000000000002E-2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0.19685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0.98424999999999996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3.9370000000000002E-2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0.59055000000000002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6.4173100000000005</v>
      </c>
      <c r="C367" s="93">
        <f>SUM(B259:B366)</f>
        <v>5.5118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3.9370000000000002E-2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0.11811000000000001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3.9370000000000002E-2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0.11811000000000001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0.19685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0.31496000000000002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0.39369999999999999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7.8740000000000004E-2</v>
      </c>
      <c r="C141" s="99"/>
    </row>
    <row r="142" spans="1:3" ht="15" customHeight="1" x14ac:dyDescent="0.25">
      <c r="A142" s="97">
        <v>42785</v>
      </c>
      <c r="B142" s="98">
        <v>7.8740000000000004E-2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0.11811000000000001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0.19685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0.23622000000000001</v>
      </c>
      <c r="C291" s="99"/>
    </row>
    <row r="292" spans="1:3" ht="15" customHeight="1" x14ac:dyDescent="0.25">
      <c r="A292" s="97">
        <v>42934</v>
      </c>
      <c r="B292" s="98">
        <v>0.82677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0.15748000000000001</v>
      </c>
      <c r="C308" s="99"/>
    </row>
    <row r="309" spans="1:3" ht="15" customHeight="1" x14ac:dyDescent="0.25">
      <c r="A309" s="97">
        <v>42951</v>
      </c>
      <c r="B309" s="98">
        <v>0.62992000000000004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0.43307000000000001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0.15748000000000001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3.9370000000000002E-2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4.8818799999999989</v>
      </c>
      <c r="C367" s="93">
        <f>SUM(B259:B366)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0.11811000000000001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3.9370000000000002E-2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0.35432999999999998</v>
      </c>
      <c r="C96" s="99"/>
    </row>
    <row r="97" spans="1:3" ht="15" customHeight="1" x14ac:dyDescent="0.25">
      <c r="A97" s="97">
        <v>42374</v>
      </c>
      <c r="B97" s="98">
        <v>0.11811000000000001</v>
      </c>
      <c r="C97" s="99"/>
    </row>
    <row r="98" spans="1:3" ht="15" customHeight="1" x14ac:dyDescent="0.25">
      <c r="A98" s="97">
        <v>42375</v>
      </c>
      <c r="B98" s="98">
        <v>0.39369999999999999</v>
      </c>
      <c r="C98" s="99"/>
    </row>
    <row r="99" spans="1:3" ht="15" customHeight="1" x14ac:dyDescent="0.25">
      <c r="A99" s="97">
        <v>42376</v>
      </c>
      <c r="B99" s="98">
        <v>0.62992000000000004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 t="s">
        <v>92</v>
      </c>
      <c r="C188" s="99"/>
    </row>
    <row r="189" spans="1:3" ht="15" customHeight="1" x14ac:dyDescent="0.25">
      <c r="A189" s="97">
        <v>42466</v>
      </c>
      <c r="B189" s="98" t="s">
        <v>92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0.23622000000000001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0.11811000000000001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7.8740000000000004E-2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 t="s">
        <v>92</v>
      </c>
      <c r="C289" s="99"/>
    </row>
    <row r="290" spans="1:3" ht="15" customHeight="1" x14ac:dyDescent="0.25">
      <c r="A290" s="97">
        <v>42567</v>
      </c>
      <c r="B290" s="98" t="s">
        <v>92</v>
      </c>
      <c r="C290" s="99"/>
    </row>
    <row r="291" spans="1:3" ht="15" customHeight="1" x14ac:dyDescent="0.25">
      <c r="A291" s="97">
        <v>42568</v>
      </c>
      <c r="B291" s="98" t="s">
        <v>92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 t="s">
        <v>92</v>
      </c>
      <c r="C295" s="99"/>
    </row>
    <row r="296" spans="1:3" ht="15" customHeight="1" x14ac:dyDescent="0.25">
      <c r="A296" s="97">
        <v>42573</v>
      </c>
      <c r="B296" s="98" t="s">
        <v>92</v>
      </c>
      <c r="C296" s="99"/>
    </row>
    <row r="297" spans="1:3" ht="15" customHeight="1" x14ac:dyDescent="0.25">
      <c r="A297" s="97">
        <v>42574</v>
      </c>
      <c r="B297" s="98" t="s">
        <v>92</v>
      </c>
      <c r="C297" s="99"/>
    </row>
    <row r="298" spans="1:3" ht="15" customHeight="1" x14ac:dyDescent="0.25">
      <c r="A298" s="97">
        <v>42575</v>
      </c>
      <c r="B298" s="98" t="s">
        <v>92</v>
      </c>
      <c r="C298" s="99"/>
    </row>
    <row r="299" spans="1:3" ht="15" customHeight="1" x14ac:dyDescent="0.25">
      <c r="A299" s="97">
        <v>42576</v>
      </c>
      <c r="B299" s="98" t="s">
        <v>92</v>
      </c>
      <c r="C299" s="99"/>
    </row>
    <row r="300" spans="1:3" ht="15" customHeight="1" x14ac:dyDescent="0.25">
      <c r="A300" s="97">
        <v>42577</v>
      </c>
      <c r="B300" s="98" t="s">
        <v>92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0.23622000000000001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0.31496000000000002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0.11811000000000001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0.43307000000000001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7.8740000000000004E-2</v>
      </c>
      <c r="C342" s="99"/>
    </row>
    <row r="343" spans="1:3" ht="15" customHeight="1" x14ac:dyDescent="0.25">
      <c r="A343" s="97">
        <v>42620</v>
      </c>
      <c r="B343" s="98">
        <v>0.23622000000000001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4.1338499999999989</v>
      </c>
      <c r="C367" s="93">
        <f>SUM(B258:B366)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0.74802999999999997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0.78739999999999999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0.27559</v>
      </c>
      <c r="C122" s="99"/>
    </row>
    <row r="123" spans="1:3" ht="15" customHeight="1" x14ac:dyDescent="0.25">
      <c r="A123" s="97">
        <v>42035</v>
      </c>
      <c r="B123" s="98">
        <v>1.02362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0.35432999999999998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7.8740000000000004E-2</v>
      </c>
      <c r="C170" s="99"/>
    </row>
    <row r="171" spans="1:3" ht="15" customHeight="1" x14ac:dyDescent="0.25">
      <c r="A171" s="97">
        <v>42082</v>
      </c>
      <c r="B171" s="98">
        <v>0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0.39369999999999999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0.98424999999999996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0.23622000000000001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0.15748000000000001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0.15748000000000001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0.19685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3.9370000000000002E-2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3.9370000000000002E-2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3.9370000000000002E-2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0.11811000000000001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3.9370000000000002E-2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0.66929000000000005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0.19685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0.43307000000000001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0.39369999999999999</v>
      </c>
      <c r="C349" s="99"/>
    </row>
    <row r="350" spans="1:3" ht="15" customHeight="1" x14ac:dyDescent="0.25">
      <c r="A350" s="97">
        <v>42261</v>
      </c>
      <c r="B350" s="98">
        <v>7.8740000000000004E-2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8.5039200000000008</v>
      </c>
      <c r="C367" s="93">
        <f>SUM(B259:B366)</f>
        <v>2.40157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1.8110200000000001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3.9370000000000002E-2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0.62992000000000004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7.8740000000000004E-2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1.37795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0.15748000000000001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0.27559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3.9370000000000002E-2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0.35432999999999998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0.15748000000000001</v>
      </c>
      <c r="C305" s="99"/>
    </row>
    <row r="306" spans="1:3" x14ac:dyDescent="0.25">
      <c r="A306" s="100">
        <v>41852</v>
      </c>
      <c r="B306" s="98">
        <v>0.15748000000000001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0.98424999999999996</v>
      </c>
      <c r="C317" s="99"/>
    </row>
    <row r="318" spans="1:3" x14ac:dyDescent="0.25">
      <c r="A318" s="100">
        <v>41864</v>
      </c>
      <c r="B318" s="98">
        <v>0.59055000000000002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3.9370000000000002E-2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0.15748000000000001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3.9370000000000002E-2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0.11811000000000001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3.9370000000000002E-2</v>
      </c>
      <c r="C362" s="99"/>
    </row>
    <row r="363" spans="1:3" x14ac:dyDescent="0.25">
      <c r="A363" s="100">
        <v>41909</v>
      </c>
      <c r="B363" s="98">
        <v>0.94488000000000005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8.7007699999999986</v>
      </c>
      <c r="C367" s="93">
        <f>SUM(B259:B366)</f>
        <v>5.6299099999999989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0.19685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0.94488000000000005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0.27559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0.39369999999999999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7.8740000000000004E-2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0.15748000000000001</v>
      </c>
      <c r="C289" s="99"/>
    </row>
    <row r="290" spans="1:3" x14ac:dyDescent="0.25">
      <c r="A290" s="97">
        <v>41471</v>
      </c>
      <c r="B290" s="99">
        <v>7.8740000000000004E-2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0.19685</v>
      </c>
      <c r="C295" s="99"/>
    </row>
    <row r="296" spans="1:3" x14ac:dyDescent="0.25">
      <c r="A296" s="97">
        <v>41477</v>
      </c>
      <c r="B296" s="99">
        <v>0.39369999999999999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0.15748000000000001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0.23622000000000001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3.9370000000000002E-2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3.9370000000000002E-2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0.31496000000000002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0.15748000000000001</v>
      </c>
      <c r="C344" s="99"/>
    </row>
    <row r="345" spans="1:3" x14ac:dyDescent="0.25">
      <c r="A345" s="97">
        <v>41526</v>
      </c>
      <c r="B345" s="99">
        <v>0.11811000000000001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4.8031399999999982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0.27559</v>
      </c>
      <c r="C4" s="99"/>
    </row>
    <row r="5" spans="1:3" x14ac:dyDescent="0.25">
      <c r="A5" s="100">
        <v>40821</v>
      </c>
      <c r="B5" s="99">
        <v>3.9370000000000002E-2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0.31496000000000002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0.15748000000000001</v>
      </c>
      <c r="C73" s="99"/>
    </row>
    <row r="74" spans="1:3" x14ac:dyDescent="0.25">
      <c r="A74" s="100">
        <v>40890</v>
      </c>
      <c r="B74" s="99">
        <v>0.51180999999999999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0.19685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0.11811000000000001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 t="s">
        <v>92</v>
      </c>
      <c r="C233" s="99"/>
    </row>
    <row r="234" spans="1:3" x14ac:dyDescent="0.25">
      <c r="A234" s="100">
        <v>41050</v>
      </c>
      <c r="B234" s="99" t="s">
        <v>92</v>
      </c>
      <c r="C234" s="99"/>
    </row>
    <row r="235" spans="1:3" x14ac:dyDescent="0.25">
      <c r="A235" s="100">
        <v>41051</v>
      </c>
      <c r="B235" s="99" t="s">
        <v>92</v>
      </c>
      <c r="C235" s="99"/>
    </row>
    <row r="236" spans="1:3" x14ac:dyDescent="0.25">
      <c r="A236" s="100">
        <v>41052</v>
      </c>
      <c r="B236" s="99" t="s">
        <v>92</v>
      </c>
      <c r="C236" s="99"/>
    </row>
    <row r="237" spans="1:3" x14ac:dyDescent="0.25">
      <c r="A237" s="100">
        <v>41053</v>
      </c>
      <c r="B237" s="99" t="s">
        <v>92</v>
      </c>
      <c r="C237" s="99"/>
    </row>
    <row r="238" spans="1:3" x14ac:dyDescent="0.25">
      <c r="A238" s="100">
        <v>41054</v>
      </c>
      <c r="B238" s="99" t="s">
        <v>92</v>
      </c>
      <c r="C238" s="99"/>
    </row>
    <row r="239" spans="1:3" x14ac:dyDescent="0.25">
      <c r="A239" s="100">
        <v>41055</v>
      </c>
      <c r="B239" s="99" t="s">
        <v>92</v>
      </c>
      <c r="C239" s="99"/>
    </row>
    <row r="240" spans="1:3" x14ac:dyDescent="0.25">
      <c r="A240" s="100">
        <v>41056</v>
      </c>
      <c r="B240" s="99" t="s">
        <v>92</v>
      </c>
      <c r="C240" s="99"/>
    </row>
    <row r="241" spans="1:3" x14ac:dyDescent="0.25">
      <c r="A241" s="100">
        <v>41057</v>
      </c>
      <c r="B241" s="99" t="s">
        <v>92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0.15748000000000001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0.19685</v>
      </c>
      <c r="C278" s="99"/>
    </row>
    <row r="279" spans="1:3" x14ac:dyDescent="0.25">
      <c r="A279" s="100">
        <v>41095</v>
      </c>
      <c r="B279" s="99">
        <v>3.9370000000000002E-2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3.9370000000000002E-2</v>
      </c>
      <c r="C285" s="99"/>
    </row>
    <row r="286" spans="1:3" x14ac:dyDescent="0.25">
      <c r="A286" s="100">
        <v>41102</v>
      </c>
      <c r="B286" s="99">
        <v>0.31496000000000002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0.11811000000000001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0.19685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0.35432999999999998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0.47244000000000003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3.9370000000000002E-2</v>
      </c>
      <c r="C334" s="99"/>
    </row>
    <row r="335" spans="1:3" x14ac:dyDescent="0.25">
      <c r="A335" s="100">
        <v>41151</v>
      </c>
      <c r="B335" s="99">
        <v>3.9370000000000002E-2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0.19685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7.8740000000000004E-2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1.45669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6.2992000000000008</v>
      </c>
      <c r="C367" s="95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0.19685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3.9370000000000002E-2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0.11811000000000001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0.15748000000000001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0.19685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0.39369999999999999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3.9370000000000002E-2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7.8740000000000004E-2</v>
      </c>
      <c r="C316" s="99"/>
    </row>
    <row r="317" spans="1:3" x14ac:dyDescent="0.25">
      <c r="A317" s="100">
        <v>40767</v>
      </c>
      <c r="B317" s="99">
        <v>3.9370000000000002E-2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0.74802999999999997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0.11811000000000001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0.19685</v>
      </c>
      <c r="C348" s="99"/>
    </row>
    <row r="349" spans="1:3" x14ac:dyDescent="0.25">
      <c r="A349" s="100">
        <v>40799</v>
      </c>
      <c r="B349" s="99">
        <v>0.39369999999999999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3.3464499999999999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0.15748000000000001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3.9370000000000002E-2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0.55118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1.4173199999999999</v>
      </c>
      <c r="C113" s="99"/>
    </row>
    <row r="114" spans="1:3" x14ac:dyDescent="0.25">
      <c r="A114" s="100">
        <v>40200</v>
      </c>
      <c r="B114" s="99">
        <v>0.23622000000000001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0.23622000000000001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0.15748000000000001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 t="s">
        <v>92</v>
      </c>
      <c r="C139" s="99"/>
    </row>
    <row r="140" spans="1:3" x14ac:dyDescent="0.25">
      <c r="A140" s="100">
        <v>40226</v>
      </c>
      <c r="B140" s="99" t="s">
        <v>92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7.8740000000000004E-2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0.15748000000000001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0.27559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0.27559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3.9370000000000002E-2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0.15748000000000001</v>
      </c>
      <c r="C283" s="99"/>
    </row>
    <row r="284" spans="1:3" x14ac:dyDescent="0.25">
      <c r="A284" s="100">
        <v>40369</v>
      </c>
      <c r="B284" s="99">
        <v>7.8740000000000004E-2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0.11811000000000001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3.9370000000000002E-2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0.35432999999999998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3.9370000000000002E-2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7.8740000000000004E-2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3.9370000000000002E-2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3.9370000000000002E-2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1.29921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 t="s">
        <v>92</v>
      </c>
      <c r="C338" s="99"/>
    </row>
    <row r="339" spans="1:3" x14ac:dyDescent="0.25">
      <c r="A339" s="100">
        <v>40424</v>
      </c>
      <c r="B339" s="99" t="s">
        <v>92</v>
      </c>
      <c r="C339" s="99"/>
    </row>
    <row r="340" spans="1:3" x14ac:dyDescent="0.25">
      <c r="A340" s="100">
        <v>40425</v>
      </c>
      <c r="B340" s="99" t="s">
        <v>92</v>
      </c>
      <c r="C340" s="99"/>
    </row>
    <row r="341" spans="1:3" x14ac:dyDescent="0.25">
      <c r="A341" s="100">
        <v>40426</v>
      </c>
      <c r="B341" s="99" t="s">
        <v>92</v>
      </c>
      <c r="C341" s="99"/>
    </row>
    <row r="342" spans="1:3" x14ac:dyDescent="0.25">
      <c r="A342" s="100">
        <v>40427</v>
      </c>
      <c r="B342" s="99" t="s">
        <v>92</v>
      </c>
      <c r="C342" s="99"/>
    </row>
    <row r="343" spans="1:3" x14ac:dyDescent="0.25">
      <c r="A343" s="100">
        <v>40428</v>
      </c>
      <c r="B343" s="99" t="s">
        <v>92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6.3385699999999972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7.8740000000000004E-2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3.9370000000000002E-2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0.11811000000000001</v>
      </c>
      <c r="C78" s="99"/>
    </row>
    <row r="79" spans="1:3" x14ac:dyDescent="0.25">
      <c r="A79" s="100">
        <v>39800</v>
      </c>
      <c r="B79" s="99">
        <v>0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7.8740000000000004E-2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7.8740000000000004E-2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3.9370000000000002E-2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0.11811000000000001</v>
      </c>
      <c r="C130" s="99"/>
    </row>
    <row r="131" spans="1:3" x14ac:dyDescent="0.25">
      <c r="A131" s="100">
        <v>39852</v>
      </c>
      <c r="B131" s="99">
        <v>3.9370000000000002E-2</v>
      </c>
      <c r="C131" s="99"/>
    </row>
    <row r="132" spans="1:3" x14ac:dyDescent="0.25">
      <c r="A132" s="100">
        <v>39853</v>
      </c>
      <c r="B132" s="99">
        <v>0.47244000000000003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7.8740000000000004E-2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0.19685</v>
      </c>
      <c r="C276" s="99"/>
    </row>
    <row r="277" spans="1:3" x14ac:dyDescent="0.25">
      <c r="A277" s="100">
        <v>39997</v>
      </c>
      <c r="B277" s="99">
        <v>0.19685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0.11811000000000001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0.31496000000000002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7.8740000000000004E-2</v>
      </c>
      <c r="C326" s="99"/>
    </row>
    <row r="327" spans="1:3" x14ac:dyDescent="0.25">
      <c r="A327" s="100">
        <v>40047</v>
      </c>
      <c r="B327" s="99">
        <v>0.51180999999999999</v>
      </c>
      <c r="C327" s="99"/>
    </row>
    <row r="328" spans="1:3" x14ac:dyDescent="0.25">
      <c r="A328" s="100">
        <v>40048</v>
      </c>
      <c r="B328" s="99">
        <v>3.9370000000000002E-2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0.43307000000000001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4.1338499999999998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0.98424999999999996</v>
      </c>
      <c r="C61" s="99"/>
    </row>
    <row r="62" spans="1:3" x14ac:dyDescent="0.25">
      <c r="A62" s="100">
        <v>39417</v>
      </c>
      <c r="B62" s="99">
        <v>7.8740000000000004E-2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3.9370000000000002E-2</v>
      </c>
      <c r="C68" s="99"/>
    </row>
    <row r="69" spans="1:3" x14ac:dyDescent="0.25">
      <c r="A69" s="100">
        <v>39424</v>
      </c>
      <c r="B69" s="99">
        <v>0.31496000000000002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0.27559</v>
      </c>
      <c r="C71" s="99"/>
    </row>
    <row r="72" spans="1:3" x14ac:dyDescent="0.25">
      <c r="A72" s="100">
        <v>39427</v>
      </c>
      <c r="B72" s="99">
        <v>0.27559</v>
      </c>
      <c r="C72" s="99"/>
    </row>
    <row r="73" spans="1:3" x14ac:dyDescent="0.25">
      <c r="A73" s="100">
        <v>39428</v>
      </c>
      <c r="B73" s="99">
        <v>3.9370000000000002E-2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0.23622000000000001</v>
      </c>
      <c r="C99" s="99"/>
    </row>
    <row r="100" spans="1:3" x14ac:dyDescent="0.25">
      <c r="A100" s="100">
        <v>39455</v>
      </c>
      <c r="B100" s="99">
        <v>3.9370000000000002E-2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0.51180999999999999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3.9370000000000002E-2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0.27559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 t="s">
        <v>92</v>
      </c>
      <c r="C230" s="99"/>
    </row>
    <row r="231" spans="1:3" x14ac:dyDescent="0.25">
      <c r="A231" s="100">
        <v>39586</v>
      </c>
      <c r="B231" s="99" t="s">
        <v>92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1.4960599999999999</v>
      </c>
      <c r="C235" s="99"/>
    </row>
    <row r="236" spans="1:3" x14ac:dyDescent="0.25">
      <c r="A236" s="100">
        <v>39591</v>
      </c>
      <c r="B236" s="99">
        <v>0.51180999999999999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0.11811000000000001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0.19685</v>
      </c>
      <c r="C287" s="99"/>
    </row>
    <row r="288" spans="1:3" x14ac:dyDescent="0.25">
      <c r="A288" s="100">
        <v>39643</v>
      </c>
      <c r="B288" s="99">
        <v>7.8740000000000004E-2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7.8740000000000004E-2</v>
      </c>
      <c r="C293" s="99"/>
    </row>
    <row r="294" spans="1:3" x14ac:dyDescent="0.25">
      <c r="A294" s="100">
        <v>39649</v>
      </c>
      <c r="B294" s="99">
        <v>0.23622000000000001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0.11811000000000001</v>
      </c>
      <c r="C299" s="99"/>
    </row>
    <row r="300" spans="1:3" x14ac:dyDescent="0.25">
      <c r="A300" s="100">
        <v>39655</v>
      </c>
      <c r="B300" s="99">
        <v>3.9370000000000002E-2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0.31496000000000002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0.11811000000000001</v>
      </c>
      <c r="C333" s="99"/>
    </row>
    <row r="334" spans="1:3" x14ac:dyDescent="0.25">
      <c r="A334" s="100">
        <v>39689</v>
      </c>
      <c r="B334" s="99">
        <v>0.11811000000000001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0.43307000000000001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0.11811000000000001</v>
      </c>
      <c r="C344" s="99"/>
    </row>
    <row r="345" spans="1:3" x14ac:dyDescent="0.25">
      <c r="A345" s="100">
        <v>39700</v>
      </c>
      <c r="B345" s="99">
        <v>0.15748000000000001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3.9370000000000002E-2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7.6377799999999976</v>
      </c>
      <c r="C367" s="95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0.11811000000000001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1.02362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3.9370000000000002E-2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3.9370000000000002E-2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0.55118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0.39369999999999999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0.39369999999999999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0.11811000000000001</v>
      </c>
    </row>
    <row r="321" spans="1:2" x14ac:dyDescent="0.25">
      <c r="A321" s="1">
        <v>39310</v>
      </c>
      <c r="B321">
        <v>3.9370000000000002E-2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3.9370000000000002E-2</v>
      </c>
    </row>
    <row r="329" spans="1:2" x14ac:dyDescent="0.25">
      <c r="A329" s="1">
        <v>39318</v>
      </c>
      <c r="B329">
        <v>0.15748000000000001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3.9370000000000002E-2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3.3464499999999995</v>
      </c>
      <c r="C367" s="95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92</v>
      </c>
    </row>
    <row r="115" spans="1:2" x14ac:dyDescent="0.25">
      <c r="A115" s="1">
        <v>38740</v>
      </c>
      <c r="B115" t="s">
        <v>92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2.2834599999999998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3.9370000000000002E-2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0.19685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3.9370000000000002E-2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3.9370000000000002E-2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0.11811000000000001</v>
      </c>
    </row>
    <row r="315" spans="1:2" x14ac:dyDescent="0.25">
      <c r="A315" s="1">
        <v>38939</v>
      </c>
      <c r="B315">
        <v>7.8740000000000004E-2</v>
      </c>
    </row>
    <row r="316" spans="1:2" x14ac:dyDescent="0.25">
      <c r="A316" s="1">
        <v>38940</v>
      </c>
      <c r="B316">
        <v>1.10236</v>
      </c>
    </row>
    <row r="317" spans="1:2" x14ac:dyDescent="0.25">
      <c r="A317" s="1">
        <v>38941</v>
      </c>
      <c r="B317">
        <v>0.35432999999999998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0.11811000000000001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3.9370000000000002E-2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3.9370000000000002E-2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0.78739999999999999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3.9370000000000002E-2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5.7480199999999977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0.31496000000000002</v>
      </c>
    </row>
    <row r="22" spans="1:2" x14ac:dyDescent="0.25">
      <c r="A22" s="1">
        <v>38282</v>
      </c>
      <c r="B22">
        <v>3.9370000000000002E-2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0.31496000000000002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0.43307000000000001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3.9370000000000002E-2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</v>
      </c>
    </row>
    <row r="90" spans="1:2" x14ac:dyDescent="0.25">
      <c r="A90" s="1">
        <v>38350</v>
      </c>
      <c r="B90">
        <v>0.19685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1.0629900000000001</v>
      </c>
    </row>
    <row r="96" spans="1:2" x14ac:dyDescent="0.25">
      <c r="A96" s="1">
        <v>38356</v>
      </c>
      <c r="B96">
        <v>0.27559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7.8740000000000004E-2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3.9370000000000002E-2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0.55118</v>
      </c>
    </row>
    <row r="135" spans="1:2" x14ac:dyDescent="0.25">
      <c r="A135" s="1">
        <v>38395</v>
      </c>
      <c r="B135">
        <v>0.19685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0.90551000000000004</v>
      </c>
    </row>
    <row r="143" spans="1:2" x14ac:dyDescent="0.25">
      <c r="A143" s="1">
        <v>38403</v>
      </c>
      <c r="B143">
        <v>0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0.35432999999999998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92</v>
      </c>
    </row>
    <row r="229" spans="1:2" x14ac:dyDescent="0.25">
      <c r="A229" s="1">
        <v>38488</v>
      </c>
      <c r="B229" t="s">
        <v>92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0.43307000000000001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1.6141700000000001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0.70865999999999996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0.35432999999999998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0.82677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0.35432999999999998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0.15748000000000001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0.23622000000000001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11.889739999999994</v>
      </c>
      <c r="C367" s="95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7.8740000000000004E-2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0.31496000000000002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0.11811000000000001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3.9370000000000002E-2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0.31496000000000002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0.11811000000000001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1.02362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0.23622000000000001</v>
      </c>
    </row>
    <row r="155" spans="1:2" x14ac:dyDescent="0.25">
      <c r="A155" s="1">
        <v>38049</v>
      </c>
      <c r="B155">
        <v>7.8740000000000004E-2</v>
      </c>
    </row>
    <row r="156" spans="1:2" x14ac:dyDescent="0.25">
      <c r="A156" s="1">
        <v>38050</v>
      </c>
      <c r="B156">
        <v>3.9370000000000002E-2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0.43307000000000001</v>
      </c>
    </row>
    <row r="186" spans="1:2" x14ac:dyDescent="0.25">
      <c r="A186" s="1">
        <v>38080</v>
      </c>
      <c r="B186">
        <v>0.15748000000000001</v>
      </c>
    </row>
    <row r="187" spans="1:2" x14ac:dyDescent="0.25">
      <c r="A187" s="1">
        <v>38081</v>
      </c>
      <c r="B187">
        <v>0.11811000000000001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3.9370000000000002E-2</v>
      </c>
    </row>
    <row r="287" spans="1:2" x14ac:dyDescent="0.25">
      <c r="A287" s="1">
        <v>38181</v>
      </c>
      <c r="B287">
        <v>7.8740000000000004E-2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0.55118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3.9370000000000002E-2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0.27559</v>
      </c>
    </row>
    <row r="321" spans="1:2" x14ac:dyDescent="0.25">
      <c r="A321" s="1">
        <v>38215</v>
      </c>
      <c r="B321">
        <v>0.11811000000000001</v>
      </c>
    </row>
    <row r="322" spans="1:2" x14ac:dyDescent="0.25">
      <c r="A322" s="1">
        <v>38216</v>
      </c>
      <c r="B322">
        <v>0.31496000000000002</v>
      </c>
    </row>
    <row r="323" spans="1:2" x14ac:dyDescent="0.25">
      <c r="A323" s="1">
        <v>38217</v>
      </c>
      <c r="B323">
        <v>0.27559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0.27559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5.4724299999999992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</v>
      </c>
    </row>
    <row r="27" spans="1:2" x14ac:dyDescent="0.25">
      <c r="A27" s="1">
        <v>37556</v>
      </c>
      <c r="B27">
        <v>0.15748000000000001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0.94488000000000005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0.11811000000000001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</v>
      </c>
    </row>
    <row r="136" spans="1:2" x14ac:dyDescent="0.25">
      <c r="A136" s="1">
        <v>37665</v>
      </c>
      <c r="B136">
        <v>0.66929000000000005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0.15748000000000001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0.31496000000000002</v>
      </c>
    </row>
    <row r="169" spans="1:2" x14ac:dyDescent="0.25">
      <c r="A169" s="1">
        <v>37697</v>
      </c>
      <c r="B169">
        <v>0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 t="s">
        <v>92</v>
      </c>
    </row>
    <row r="283" spans="1:2" x14ac:dyDescent="0.25">
      <c r="A283" s="1">
        <v>37811</v>
      </c>
      <c r="B283" t="s">
        <v>92</v>
      </c>
    </row>
    <row r="284" spans="1:2" x14ac:dyDescent="0.25">
      <c r="A284" s="1">
        <v>37812</v>
      </c>
      <c r="B284" t="s">
        <v>92</v>
      </c>
    </row>
    <row r="285" spans="1:2" x14ac:dyDescent="0.25">
      <c r="A285" s="1">
        <v>37813</v>
      </c>
      <c r="B285" t="s">
        <v>92</v>
      </c>
    </row>
    <row r="286" spans="1:2" x14ac:dyDescent="0.25">
      <c r="A286" s="1">
        <v>37814</v>
      </c>
      <c r="B286" t="s">
        <v>92</v>
      </c>
    </row>
    <row r="287" spans="1:2" x14ac:dyDescent="0.25">
      <c r="A287" s="1">
        <v>37815</v>
      </c>
      <c r="B287" t="s">
        <v>92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0.27559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7.8740000000000004E-2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3.9370000000000002E-2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3.9370000000000002E-2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0.31496000000000002</v>
      </c>
    </row>
    <row r="319" spans="1:2" x14ac:dyDescent="0.25">
      <c r="A319" s="1">
        <v>37847</v>
      </c>
      <c r="B319">
        <v>0.11811000000000001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0.47244000000000003</v>
      </c>
    </row>
    <row r="332" spans="1:2" x14ac:dyDescent="0.25">
      <c r="A332" s="1">
        <v>37860</v>
      </c>
      <c r="B332">
        <v>0.66929000000000005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0.11811000000000001</v>
      </c>
    </row>
    <row r="360" spans="1:3" x14ac:dyDescent="0.25">
      <c r="A360" s="1">
        <v>37888</v>
      </c>
      <c r="B360">
        <v>0.39369999999999999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5.7873899999999985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topLeftCell="A329" workbookViewId="0">
      <selection activeCell="A367" sqref="A367:XFD367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0.82677</v>
      </c>
    </row>
    <row r="7" spans="1:2" x14ac:dyDescent="0.25">
      <c r="A7" s="1">
        <v>37171</v>
      </c>
      <c r="B7">
        <v>0.27559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0.11811000000000001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0.47244000000000003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0.70865999999999996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3.0708599999999993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0.11811000000000001</v>
      </c>
    </row>
    <row r="11" spans="1:2" x14ac:dyDescent="0.25">
      <c r="A11" s="1">
        <v>36810</v>
      </c>
      <c r="B11">
        <v>0.31496000000000002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7.8740000000000004E-2</v>
      </c>
    </row>
    <row r="22" spans="1:2" x14ac:dyDescent="0.25">
      <c r="A22" s="1">
        <v>36821</v>
      </c>
      <c r="B22">
        <v>0.51180999999999999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0.19685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3.9370000000000002E-2</v>
      </c>
    </row>
    <row r="37" spans="1:2" x14ac:dyDescent="0.25">
      <c r="A37" s="1">
        <v>36836</v>
      </c>
      <c r="B37">
        <v>0.62992000000000004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7.8740000000000004E-2</v>
      </c>
    </row>
    <row r="101" spans="1:2" x14ac:dyDescent="0.25">
      <c r="A101" s="1">
        <v>36900</v>
      </c>
      <c r="B101">
        <v>0.15748000000000001</v>
      </c>
    </row>
    <row r="102" spans="1:2" x14ac:dyDescent="0.25">
      <c r="A102" s="1">
        <v>36901</v>
      </c>
      <c r="B102">
        <v>3.9370000000000002E-2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0.43307000000000001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0.35432999999999998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</v>
      </c>
    </row>
    <row r="137" spans="1:2" x14ac:dyDescent="0.25">
      <c r="A137" s="1">
        <v>36936</v>
      </c>
      <c r="B137">
        <v>0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</v>
      </c>
    </row>
    <row r="152" spans="1:2" x14ac:dyDescent="0.25">
      <c r="A152" s="1"/>
    </row>
    <row r="153" spans="1:2" x14ac:dyDescent="0.25">
      <c r="A153" s="1">
        <v>36951</v>
      </c>
      <c r="B153">
        <v>7.8740000000000004E-2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1.2204699999999999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0.62992000000000004</v>
      </c>
    </row>
    <row r="189" spans="1:2" x14ac:dyDescent="0.25">
      <c r="A189" s="1">
        <v>36987</v>
      </c>
      <c r="B189">
        <v>0.39369999999999999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0.15748000000000001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 t="s">
        <v>92</v>
      </c>
    </row>
    <row r="259" spans="1:2" x14ac:dyDescent="0.25">
      <c r="A259" s="1">
        <v>37057</v>
      </c>
      <c r="B259" t="s">
        <v>92</v>
      </c>
    </row>
    <row r="260" spans="1:2" x14ac:dyDescent="0.25">
      <c r="A260" s="1">
        <v>37058</v>
      </c>
      <c r="B260" t="s">
        <v>92</v>
      </c>
    </row>
    <row r="261" spans="1:2" x14ac:dyDescent="0.25">
      <c r="A261" s="1">
        <v>37059</v>
      </c>
      <c r="B261" t="s">
        <v>92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3.9370000000000002E-2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0.11811000000000001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0.59055000000000002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3.9370000000000002E-2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0.23622000000000001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0.15748000000000001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0.47244000000000003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3.9370000000000002E-2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0.15748000000000001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3.9370000000000002E-2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0.23622000000000001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8.6613999999999969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0.11811000000000001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0.15748000000000001</v>
      </c>
    </row>
    <row r="267" spans="1:2" x14ac:dyDescent="0.25">
      <c r="A267" s="1">
        <v>36700</v>
      </c>
      <c r="B267">
        <v>0.27559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7.8740000000000004E-2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0.74802999999999997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3.9370000000000002E-2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0.90551000000000004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7.8740000000000004E-2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0.82677</v>
      </c>
    </row>
    <row r="335" spans="1:2" x14ac:dyDescent="0.25">
      <c r="A335" s="1">
        <v>36768</v>
      </c>
      <c r="B335">
        <v>0.11811000000000001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 t="s">
        <v>92</v>
      </c>
    </row>
    <row r="361" spans="1:3" x14ac:dyDescent="0.25">
      <c r="A361" s="1">
        <v>36794</v>
      </c>
      <c r="B361" t="s">
        <v>92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SUM(B1:B365)</f>
        <v>4.8031399999999991</v>
      </c>
      <c r="C367" s="95">
        <f>SUM(B258:B365)</f>
        <v>3.2677099999999997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 t="s">
        <v>92</v>
      </c>
    </row>
    <row r="58" spans="1:2" x14ac:dyDescent="0.25">
      <c r="A58" s="1">
        <v>36126</v>
      </c>
      <c r="B58" t="s">
        <v>92</v>
      </c>
    </row>
    <row r="59" spans="1:2" x14ac:dyDescent="0.25">
      <c r="A59" s="1">
        <v>36127</v>
      </c>
      <c r="B59" t="s">
        <v>92</v>
      </c>
    </row>
    <row r="60" spans="1:2" x14ac:dyDescent="0.25">
      <c r="A60" s="1">
        <v>36128</v>
      </c>
      <c r="B60" t="s">
        <v>92</v>
      </c>
    </row>
    <row r="61" spans="1:2" x14ac:dyDescent="0.25">
      <c r="A61" s="1">
        <v>36129</v>
      </c>
      <c r="B61" t="s">
        <v>92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0.11811000000000001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0.15748000000000001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7.8740000000000004E-2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 t="s">
        <v>92</v>
      </c>
    </row>
    <row r="131" spans="1:2" x14ac:dyDescent="0.25">
      <c r="A131" s="1">
        <v>36199</v>
      </c>
      <c r="B131" t="s">
        <v>92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0.19685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0.55118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0.11811000000000001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 t="s">
        <v>92</v>
      </c>
    </row>
    <row r="271" spans="1:2" x14ac:dyDescent="0.25">
      <c r="A271" s="1">
        <v>36338</v>
      </c>
      <c r="B271" t="s">
        <v>92</v>
      </c>
    </row>
    <row r="272" spans="1:2" x14ac:dyDescent="0.25">
      <c r="A272" s="1">
        <v>36339</v>
      </c>
      <c r="B272" t="s">
        <v>92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0.39369999999999999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7.8740000000000004E-2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1.4960599999999999</v>
      </c>
    </row>
    <row r="288" spans="1:2" x14ac:dyDescent="0.25">
      <c r="A288" s="1">
        <v>36355</v>
      </c>
      <c r="B288">
        <v>0.31496000000000002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0.31496000000000002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3.9370000000000002E-2</v>
      </c>
    </row>
    <row r="303" spans="1:2" x14ac:dyDescent="0.25">
      <c r="A303" s="1">
        <v>36370</v>
      </c>
      <c r="B303">
        <v>0.66929000000000005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7.8740000000000004E-2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7.8740000000000004E-2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0.23622000000000001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0.74802999999999997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0.47244000000000003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0.47244000000000003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7.2047099999999995</v>
      </c>
      <c r="C367" s="95">
        <f>SUM(B259:B366)</f>
        <v>5.4724299999999992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3.9370000000000002E-2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3.9370000000000002E-2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0.31496000000000002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0.23622000000000001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0.11811000000000001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7.8740000000000004E-2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3.9370000000000002E-2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0.11811000000000001</v>
      </c>
    </row>
    <row r="127" spans="1:2" x14ac:dyDescent="0.25">
      <c r="A127" s="1">
        <v>35830</v>
      </c>
      <c r="B127">
        <v>0.35432999999999998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0.78739999999999999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0.27559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0.31496000000000002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7.8740000000000004E-2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0.19685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0.59055000000000002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0.51180999999999999</v>
      </c>
    </row>
    <row r="181" spans="1:2" x14ac:dyDescent="0.25">
      <c r="A181" s="1">
        <v>35883</v>
      </c>
      <c r="B181">
        <v>0.27559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7.8740000000000004E-2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0.31496000000000002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 t="s">
        <v>92</v>
      </c>
    </row>
    <row r="254" spans="1:2" x14ac:dyDescent="0.25">
      <c r="A254" s="1">
        <v>35956</v>
      </c>
      <c r="B254" t="s">
        <v>92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3.9370000000000002E-2</v>
      </c>
    </row>
    <row r="279" spans="1:2" x14ac:dyDescent="0.25">
      <c r="A279" s="1">
        <v>35981</v>
      </c>
      <c r="B279">
        <v>0.11811000000000001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0.62992000000000004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0.43307000000000001</v>
      </c>
    </row>
    <row r="296" spans="1:2" x14ac:dyDescent="0.25">
      <c r="A296" s="1">
        <v>35998</v>
      </c>
      <c r="B296">
        <v>0.82677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0.31496000000000002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 t="s">
        <v>92</v>
      </c>
    </row>
    <row r="305" spans="1:2" x14ac:dyDescent="0.25">
      <c r="A305" s="1">
        <v>36007</v>
      </c>
      <c r="B305" t="s">
        <v>92</v>
      </c>
    </row>
    <row r="306" spans="1:2" x14ac:dyDescent="0.25">
      <c r="A306" s="1">
        <v>36008</v>
      </c>
      <c r="B306" t="s">
        <v>92</v>
      </c>
    </row>
    <row r="307" spans="1:2" x14ac:dyDescent="0.25">
      <c r="A307" s="1">
        <v>36009</v>
      </c>
      <c r="B307" t="s">
        <v>92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0.74802999999999997</v>
      </c>
    </row>
    <row r="316" spans="1:2" x14ac:dyDescent="0.25">
      <c r="A316" s="1">
        <v>36018</v>
      </c>
      <c r="B316">
        <v>0.15748000000000001</v>
      </c>
    </row>
    <row r="317" spans="1:2" x14ac:dyDescent="0.25">
      <c r="A317" s="1">
        <v>36019</v>
      </c>
      <c r="B317">
        <v>3.9370000000000002E-2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0.11811000000000001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0.23622000000000001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0.15748000000000001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1.1811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0.74802999999999997</v>
      </c>
    </row>
    <row r="343" spans="1:2" x14ac:dyDescent="0.25">
      <c r="A343" s="1">
        <v>36045</v>
      </c>
      <c r="B343">
        <v>3.9370000000000002E-2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0.35432999999999998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0.66929000000000005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0.15748000000000001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13.307059999999996</v>
      </c>
      <c r="C367" s="95">
        <f>SUM(B259:B366)</f>
        <v>7.2440799999999994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3.9370000000000002E-2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0.11811000000000001</v>
      </c>
    </row>
    <row r="99" spans="1:2" x14ac:dyDescent="0.25">
      <c r="A99" s="1">
        <v>35437</v>
      </c>
      <c r="B99">
        <v>3.9370000000000002E-2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7.8740000000000004E-2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</v>
      </c>
    </row>
    <row r="151" spans="1:2" x14ac:dyDescent="0.25">
      <c r="A151" s="1">
        <v>35489</v>
      </c>
      <c r="B151">
        <v>0.27559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0.35432999999999998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7.8740000000000004E-2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0.51180999999999999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0.90551000000000004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3.9370000000000002E-2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0.19685</v>
      </c>
    </row>
    <row r="335" spans="1:2" x14ac:dyDescent="0.25">
      <c r="A335" s="1">
        <v>35672</v>
      </c>
      <c r="B335">
        <v>0.19685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3.9370000000000002E-2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3.9370000000000002E-2</v>
      </c>
    </row>
    <row r="342" spans="1:2" x14ac:dyDescent="0.25">
      <c r="A342" s="1">
        <v>35679</v>
      </c>
      <c r="B342">
        <v>0.11811000000000001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0.62992000000000004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0.15748000000000001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7.8740000000000004E-2</v>
      </c>
    </row>
    <row r="361" spans="1:3" x14ac:dyDescent="0.25">
      <c r="A361" s="1">
        <v>35698</v>
      </c>
      <c r="B361">
        <v>0.11811000000000001</v>
      </c>
    </row>
    <row r="362" spans="1:3" x14ac:dyDescent="0.25">
      <c r="A362" s="1">
        <v>35699</v>
      </c>
      <c r="B362">
        <v>3.9370000000000002E-2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4.3700699999999983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 t="s">
        <v>92</v>
      </c>
    </row>
    <row r="34" spans="1:2" x14ac:dyDescent="0.25">
      <c r="A34" s="1">
        <v>35006</v>
      </c>
      <c r="B34" t="s">
        <v>92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0.62992000000000004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3.9370000000000002E-2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0.11811000000000001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0.27559</v>
      </c>
    </row>
    <row r="149" spans="1:2" x14ac:dyDescent="0.25">
      <c r="A149" s="1">
        <v>35121</v>
      </c>
      <c r="B149">
        <v>0.11811000000000001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0.55118</v>
      </c>
    </row>
    <row r="166" spans="1:2" x14ac:dyDescent="0.25">
      <c r="A166" s="1">
        <v>35138</v>
      </c>
      <c r="B166">
        <v>0.15748000000000001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0.70865999999999996</v>
      </c>
    </row>
    <row r="284" spans="1:2" x14ac:dyDescent="0.25">
      <c r="A284" s="1">
        <v>35256</v>
      </c>
      <c r="B284">
        <v>0.15748000000000001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0.23622000000000001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0.35432999999999998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7.8740000000000004E-2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0.31496000000000002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3.9370000000000002E-2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3.9370000000000002E-2</v>
      </c>
    </row>
    <row r="333" spans="1:2" x14ac:dyDescent="0.25">
      <c r="A333" s="1">
        <v>35305</v>
      </c>
      <c r="B333">
        <v>3.9370000000000002E-2</v>
      </c>
    </row>
    <row r="334" spans="1:2" x14ac:dyDescent="0.25">
      <c r="A334" s="1">
        <v>35306</v>
      </c>
      <c r="B334">
        <v>0.43307000000000001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0.31496000000000002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0.23622000000000001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7.8740000000000004E-2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0.15748000000000001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5.2362099999999989</v>
      </c>
      <c r="C367" s="95">
        <f>SUM(B259:B366)</f>
        <v>3.3070799999999991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0.51180999999999999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0.31496000000000002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0.86614000000000002</v>
      </c>
    </row>
    <row r="67" spans="1:2" x14ac:dyDescent="0.25">
      <c r="A67" s="1">
        <v>34674</v>
      </c>
      <c r="B67">
        <v>0.35432999999999998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0.98424999999999996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0.39369999999999999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0.35432999999999998</v>
      </c>
    </row>
    <row r="97" spans="1:2" x14ac:dyDescent="0.25">
      <c r="A97" s="1">
        <v>34704</v>
      </c>
      <c r="B97">
        <v>0.55118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7.8740000000000004E-2</v>
      </c>
    </row>
    <row r="138" spans="1:2" x14ac:dyDescent="0.25">
      <c r="A138" s="1">
        <v>34745</v>
      </c>
      <c r="B138">
        <v>0.15748000000000001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0.51180999999999999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3.9370000000000002E-2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3.9370000000000002E-2</v>
      </c>
    </row>
    <row r="156" spans="1:2" x14ac:dyDescent="0.25">
      <c r="A156" s="1">
        <v>34762</v>
      </c>
      <c r="B156">
        <v>0.11811000000000001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3.9370000000000002E-2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7.8740000000000004E-2</v>
      </c>
    </row>
    <row r="164" spans="1:2" x14ac:dyDescent="0.25">
      <c r="A164" s="1">
        <v>34770</v>
      </c>
      <c r="B164">
        <v>0.15748000000000001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0.27559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3.9370000000000002E-2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0.15748000000000001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3.9370000000000002E-2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0.19685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0.15748000000000001</v>
      </c>
    </row>
    <row r="322" spans="1:2" x14ac:dyDescent="0.25">
      <c r="A322" s="1">
        <v>34928</v>
      </c>
      <c r="B322">
        <v>0.15748000000000001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0.31496000000000002</v>
      </c>
    </row>
    <row r="325" spans="1:2" x14ac:dyDescent="0.25">
      <c r="A325" s="1">
        <v>34931</v>
      </c>
      <c r="B325">
        <v>0.51180999999999999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0.11811000000000001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8.1102199999999964</v>
      </c>
      <c r="C367" s="95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0.23622000000000001</v>
      </c>
    </row>
    <row r="43" spans="1:2" x14ac:dyDescent="0.25">
      <c r="A43" s="1">
        <v>34285</v>
      </c>
      <c r="B43">
        <v>0.15748000000000001</v>
      </c>
    </row>
    <row r="44" spans="1:2" x14ac:dyDescent="0.25">
      <c r="A44" s="1">
        <v>34286</v>
      </c>
      <c r="B44">
        <v>0.39369999999999999</v>
      </c>
    </row>
    <row r="45" spans="1:2" x14ac:dyDescent="0.25">
      <c r="A45" s="1">
        <v>34287</v>
      </c>
      <c r="B45">
        <v>1.6929099999999999</v>
      </c>
    </row>
    <row r="46" spans="1:2" x14ac:dyDescent="0.25">
      <c r="A46" s="1">
        <v>34288</v>
      </c>
      <c r="B46">
        <v>0.23622000000000001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 t="s">
        <v>92</v>
      </c>
    </row>
    <row r="87" spans="1:2" x14ac:dyDescent="0.25">
      <c r="A87" s="1">
        <v>34329</v>
      </c>
      <c r="B87" t="s">
        <v>92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0.31496000000000002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0.70865999999999996</v>
      </c>
    </row>
    <row r="132" spans="1:2" x14ac:dyDescent="0.25">
      <c r="A132" s="1">
        <v>34374</v>
      </c>
      <c r="B132">
        <v>7.8740000000000004E-2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0.23622000000000001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0.59055000000000002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0.23622000000000001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1.02362</v>
      </c>
    </row>
    <row r="238" spans="1:2" x14ac:dyDescent="0.25">
      <c r="A238" s="1">
        <v>34479</v>
      </c>
      <c r="B238">
        <v>0.62992000000000004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7.8740000000000004E-2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7.8740000000000004E-2</v>
      </c>
    </row>
    <row r="293" spans="1:2" x14ac:dyDescent="0.25">
      <c r="A293" s="1">
        <v>34534</v>
      </c>
      <c r="B293">
        <v>3.9370000000000002E-2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0.19685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3.9370000000000002E-2</v>
      </c>
    </row>
    <row r="313" spans="1:2" x14ac:dyDescent="0.25">
      <c r="A313" s="1">
        <v>34554</v>
      </c>
      <c r="B313">
        <v>7.8740000000000004E-2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0.51180999999999999</v>
      </c>
    </row>
    <row r="318" spans="1:2" x14ac:dyDescent="0.25">
      <c r="A318" s="1">
        <v>34559</v>
      </c>
      <c r="B318" t="s">
        <v>92</v>
      </c>
    </row>
    <row r="319" spans="1:2" x14ac:dyDescent="0.25">
      <c r="A319" s="1">
        <v>34560</v>
      </c>
      <c r="B319" t="s">
        <v>92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0.90551000000000004</v>
      </c>
    </row>
    <row r="322" spans="1:2" x14ac:dyDescent="0.25">
      <c r="A322" s="1">
        <v>34563</v>
      </c>
      <c r="B322">
        <v>3.9370000000000002E-2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7.8740000000000004E-2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0.23622000000000001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7.8740000000000004E-2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0.31496000000000002</v>
      </c>
    </row>
    <row r="346" spans="1:2" x14ac:dyDescent="0.25">
      <c r="A346" s="1">
        <v>34587</v>
      </c>
      <c r="B346">
        <v>0.51180999999999999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0.19685</v>
      </c>
    </row>
    <row r="349" spans="1:2" x14ac:dyDescent="0.25">
      <c r="A349" s="1">
        <v>34590</v>
      </c>
      <c r="B349">
        <v>7.8740000000000004E-2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0.19685</v>
      </c>
    </row>
    <row r="357" spans="1:3" x14ac:dyDescent="0.25">
      <c r="A357" s="1">
        <v>34598</v>
      </c>
      <c r="B357">
        <v>0.31496000000000002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11.102339999999996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0.35432999999999998</v>
      </c>
    </row>
    <row r="29" spans="1:2" x14ac:dyDescent="0.25">
      <c r="A29" s="1">
        <v>33906</v>
      </c>
      <c r="B29">
        <v>3.9370000000000002E-2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3.9370000000000002E-2</v>
      </c>
    </row>
    <row r="32" spans="1:2" x14ac:dyDescent="0.25">
      <c r="A32" s="1">
        <v>33909</v>
      </c>
      <c r="B32">
        <v>7.8740000000000004E-2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0.15748000000000001</v>
      </c>
    </row>
    <row r="65" spans="1:2" x14ac:dyDescent="0.25">
      <c r="A65" s="1">
        <v>33942</v>
      </c>
      <c r="B65">
        <v>0.27559</v>
      </c>
    </row>
    <row r="66" spans="1:2" x14ac:dyDescent="0.25">
      <c r="A66" s="1">
        <v>33943</v>
      </c>
      <c r="B66">
        <v>0.15748000000000001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0.31496000000000002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0.15748000000000001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0.11811000000000001</v>
      </c>
    </row>
    <row r="89" spans="1:2" x14ac:dyDescent="0.25">
      <c r="A89" s="1">
        <v>33966</v>
      </c>
      <c r="B89">
        <v>0.51180999999999999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0.27559</v>
      </c>
    </row>
    <row r="99" spans="1:2" x14ac:dyDescent="0.25">
      <c r="A99" s="1">
        <v>33976</v>
      </c>
      <c r="B99">
        <v>0.35432999999999998</v>
      </c>
    </row>
    <row r="100" spans="1:2" x14ac:dyDescent="0.25">
      <c r="A100" s="1">
        <v>33977</v>
      </c>
      <c r="B100">
        <v>0.11811000000000001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0.82677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0.19685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0</v>
      </c>
    </row>
    <row r="108" spans="1:2" x14ac:dyDescent="0.25">
      <c r="A108" s="1">
        <v>33985</v>
      </c>
      <c r="B108">
        <v>0</v>
      </c>
    </row>
    <row r="109" spans="1:2" x14ac:dyDescent="0.25">
      <c r="A109" s="1">
        <v>33986</v>
      </c>
      <c r="B109">
        <v>3.9370000000000002E-2</v>
      </c>
    </row>
    <row r="110" spans="1:2" x14ac:dyDescent="0.25">
      <c r="A110" s="1">
        <v>33987</v>
      </c>
      <c r="B110">
        <v>0.19685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0.19685</v>
      </c>
    </row>
    <row r="132" spans="1:2" x14ac:dyDescent="0.25">
      <c r="A132" s="1">
        <v>34009</v>
      </c>
      <c r="B132">
        <v>0.19685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0.23622000000000001</v>
      </c>
    </row>
    <row r="138" spans="1:2" x14ac:dyDescent="0.25">
      <c r="A138" s="1">
        <v>34015</v>
      </c>
      <c r="B138">
        <v>0.19685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0.51180999999999999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0.55118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0.15748000000000001</v>
      </c>
    </row>
    <row r="179" spans="1:2" x14ac:dyDescent="0.25">
      <c r="A179" s="1">
        <v>34055</v>
      </c>
      <c r="B179">
        <v>0.23622000000000001</v>
      </c>
    </row>
    <row r="180" spans="1:2" x14ac:dyDescent="0.25">
      <c r="A180" s="1">
        <v>34056</v>
      </c>
      <c r="B180">
        <v>0.31496000000000002</v>
      </c>
    </row>
    <row r="181" spans="1:2" x14ac:dyDescent="0.25">
      <c r="A181" s="1">
        <v>34057</v>
      </c>
      <c r="B181">
        <v>0.19685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7.8740000000000004E-2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0.47244000000000003</v>
      </c>
    </row>
    <row r="311" spans="1:2" x14ac:dyDescent="0.25">
      <c r="A311" s="1">
        <v>34187</v>
      </c>
      <c r="B311">
        <v>0.11811000000000001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0.55118</v>
      </c>
    </row>
    <row r="314" spans="1:2" x14ac:dyDescent="0.25">
      <c r="A314" s="1">
        <v>34190</v>
      </c>
      <c r="B314">
        <v>3.9370000000000002E-2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3.9370000000000002E-2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1.1811</v>
      </c>
    </row>
    <row r="325" spans="1:2" x14ac:dyDescent="0.25">
      <c r="A325" s="1">
        <v>34201</v>
      </c>
      <c r="B325">
        <v>7.8740000000000004E-2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7.8740000000000004E-2</v>
      </c>
    </row>
    <row r="331" spans="1:2" x14ac:dyDescent="0.25">
      <c r="A331" s="1">
        <v>34207</v>
      </c>
      <c r="B331">
        <v>7.8740000000000004E-2</v>
      </c>
    </row>
    <row r="332" spans="1:2" x14ac:dyDescent="0.25">
      <c r="A332" s="1">
        <v>34208</v>
      </c>
      <c r="B332">
        <v>0.66929000000000005</v>
      </c>
    </row>
    <row r="333" spans="1:2" x14ac:dyDescent="0.25">
      <c r="A333" s="1">
        <v>34209</v>
      </c>
      <c r="B333">
        <v>1.10236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11.889740000000003</v>
      </c>
      <c r="C367" s="95">
        <f>SUM(B259:B366)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7.8740000000000004E-2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0.47244000000000003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0.11811000000000001</v>
      </c>
    </row>
    <row r="42" spans="1:2" x14ac:dyDescent="0.25">
      <c r="A42" s="1">
        <v>33553</v>
      </c>
      <c r="B42">
        <v>7.8740000000000004E-2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3.9370000000000002E-2</v>
      </c>
    </row>
    <row r="61" spans="1:2" x14ac:dyDescent="0.25">
      <c r="A61" s="1">
        <v>33572</v>
      </c>
      <c r="B61">
        <v>0.47244000000000003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3.9370000000000002E-2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0.23622000000000001</v>
      </c>
    </row>
    <row r="80" spans="1:2" x14ac:dyDescent="0.25">
      <c r="A80" s="1">
        <v>33591</v>
      </c>
      <c r="B80">
        <v>0.35432999999999998</v>
      </c>
    </row>
    <row r="81" spans="1:2" x14ac:dyDescent="0.25">
      <c r="A81" s="1">
        <v>33592</v>
      </c>
      <c r="B81">
        <v>0.15748000000000001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7.8740000000000004E-2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0.31496000000000002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0.15748000000000001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0.39369999999999999</v>
      </c>
    </row>
    <row r="131" spans="1:2" x14ac:dyDescent="0.25">
      <c r="A131" s="1">
        <v>33642</v>
      </c>
      <c r="B131">
        <v>3.9370000000000002E-2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3.9370000000000002E-2</v>
      </c>
    </row>
    <row r="134" spans="1:2" x14ac:dyDescent="0.25">
      <c r="A134" s="1">
        <v>33645</v>
      </c>
      <c r="B134">
        <v>0.11811000000000001</v>
      </c>
    </row>
    <row r="135" spans="1:2" x14ac:dyDescent="0.25">
      <c r="A135" s="1">
        <v>33646</v>
      </c>
      <c r="B135">
        <v>3.9370000000000002E-2</v>
      </c>
    </row>
    <row r="136" spans="1:2" x14ac:dyDescent="0.25">
      <c r="A136" s="1">
        <v>33647</v>
      </c>
      <c r="B136">
        <v>0.35432999999999998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7.8740000000000004E-2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0.11811000000000001</v>
      </c>
    </row>
    <row r="155" spans="1:2" x14ac:dyDescent="0.25">
      <c r="A155" s="1">
        <v>33666</v>
      </c>
      <c r="B155">
        <v>0.39369999999999999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</v>
      </c>
    </row>
    <row r="160" spans="1:2" x14ac:dyDescent="0.25">
      <c r="A160" s="1">
        <v>33671</v>
      </c>
      <c r="B160">
        <v>1.0629900000000001</v>
      </c>
    </row>
    <row r="161" spans="1:2" x14ac:dyDescent="0.25">
      <c r="A161" s="1">
        <v>33672</v>
      </c>
      <c r="B161">
        <v>0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0.86614000000000002</v>
      </c>
    </row>
    <row r="180" spans="1:2" x14ac:dyDescent="0.25">
      <c r="A180" s="1">
        <v>33691</v>
      </c>
      <c r="B180">
        <v>0.19685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</v>
      </c>
    </row>
    <row r="183" spans="1:2" x14ac:dyDescent="0.25">
      <c r="A183" s="1">
        <v>33694</v>
      </c>
      <c r="B183">
        <v>7.8740000000000004E-2</v>
      </c>
    </row>
    <row r="184" spans="1:2" x14ac:dyDescent="0.25">
      <c r="A184" s="1">
        <v>33695</v>
      </c>
      <c r="B184">
        <v>0.15748000000000001</v>
      </c>
    </row>
    <row r="185" spans="1:2" x14ac:dyDescent="0.25">
      <c r="A185" s="1">
        <v>33696</v>
      </c>
      <c r="B185">
        <v>0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7.8740000000000004E-2</v>
      </c>
    </row>
    <row r="197" spans="1:2" x14ac:dyDescent="0.25">
      <c r="A197" s="1">
        <v>33708</v>
      </c>
      <c r="B197">
        <v>3.9370000000000002E-2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3.9370000000000002E-2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0.23622000000000001</v>
      </c>
    </row>
    <row r="219" spans="1:2" x14ac:dyDescent="0.25">
      <c r="A219" s="1">
        <v>33730</v>
      </c>
      <c r="B219">
        <v>3.9370000000000002E-2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0.15748000000000001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7.8740000000000004E-2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7.8740000000000004E-2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7.8740000000000004E-2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0.35432999999999998</v>
      </c>
    </row>
    <row r="285" spans="1:2" x14ac:dyDescent="0.25">
      <c r="A285" s="1">
        <v>33796</v>
      </c>
      <c r="B285">
        <v>0.62992000000000004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0.11811000000000001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0.31496000000000002</v>
      </c>
    </row>
    <row r="298" spans="1:2" x14ac:dyDescent="0.25">
      <c r="A298" s="1">
        <v>33809</v>
      </c>
      <c r="B298">
        <v>0.11811000000000001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0.15748000000000001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3.9370000000000002E-2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3.9370000000000002E-2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3.9370000000000002E-2</v>
      </c>
    </row>
    <row r="313" spans="1:2" x14ac:dyDescent="0.25">
      <c r="A313" s="1">
        <v>33824</v>
      </c>
      <c r="B313">
        <v>3.9370000000000002E-2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0.19685</v>
      </c>
    </row>
    <row r="317" spans="1:2" x14ac:dyDescent="0.25">
      <c r="A317" s="1">
        <v>33828</v>
      </c>
      <c r="B317">
        <v>0.15748000000000001</v>
      </c>
    </row>
    <row r="318" spans="1:2" x14ac:dyDescent="0.25">
      <c r="A318" s="1">
        <v>33829</v>
      </c>
      <c r="B318">
        <v>0.11811000000000001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3.9370000000000002E-2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0.23622000000000001</v>
      </c>
    </row>
    <row r="328" spans="1:2" x14ac:dyDescent="0.25">
      <c r="A328" s="1">
        <v>33839</v>
      </c>
      <c r="B328">
        <v>0.31496000000000002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7.8740000000000004E-2</v>
      </c>
    </row>
    <row r="331" spans="1:2" x14ac:dyDescent="0.25">
      <c r="A331" s="1">
        <v>33842</v>
      </c>
      <c r="B331">
        <v>0.11811000000000001</v>
      </c>
    </row>
    <row r="332" spans="1:2" x14ac:dyDescent="0.25">
      <c r="A332" s="1">
        <v>33843</v>
      </c>
      <c r="B332">
        <v>0.19685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3.9370000000000002E-2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0.27559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3.9370000000000002E-2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7.8740000000000004E-2</v>
      </c>
    </row>
    <row r="355" spans="1:3" x14ac:dyDescent="0.25">
      <c r="A355" s="1">
        <v>33866</v>
      </c>
      <c r="B355">
        <v>0.19685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11.53540999999999</v>
      </c>
      <c r="C367" s="95">
        <f>SUM(B259:B366)</f>
        <v>3.9763699999999997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0.43307000000000001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0.23622000000000001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0.11811000000000001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0.82677</v>
      </c>
    </row>
    <row r="77" spans="1:2" x14ac:dyDescent="0.25">
      <c r="A77" s="1">
        <v>33223</v>
      </c>
      <c r="B77">
        <v>0.35432999999999998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3.9370000000000002E-2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0.35432999999999998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0.19685</v>
      </c>
    </row>
    <row r="97" spans="1:2" x14ac:dyDescent="0.25">
      <c r="A97" s="1">
        <v>33243</v>
      </c>
      <c r="B97">
        <v>0.39369999999999999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3.9370000000000002E-2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0.15748000000000001</v>
      </c>
    </row>
    <row r="141" spans="1:2" x14ac:dyDescent="0.25">
      <c r="A141" s="1">
        <v>33287</v>
      </c>
      <c r="B141">
        <v>3.9370000000000002E-2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0.23622000000000001</v>
      </c>
    </row>
    <row r="152" spans="1:2" x14ac:dyDescent="0.25">
      <c r="A152" s="1"/>
    </row>
    <row r="153" spans="1:2" x14ac:dyDescent="0.25">
      <c r="A153" s="1">
        <v>33298</v>
      </c>
      <c r="B153">
        <v>0.43307000000000001</v>
      </c>
    </row>
    <row r="154" spans="1:2" x14ac:dyDescent="0.25">
      <c r="A154" s="1">
        <v>33299</v>
      </c>
      <c r="B154">
        <v>7.8740000000000004E-2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0.59055000000000002</v>
      </c>
    </row>
    <row r="168" spans="1:2" x14ac:dyDescent="0.25">
      <c r="A168" s="1">
        <v>33313</v>
      </c>
      <c r="B168">
        <v>3.9370000000000002E-2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0.19685</v>
      </c>
    </row>
    <row r="172" spans="1:2" x14ac:dyDescent="0.25">
      <c r="A172" s="1">
        <v>33317</v>
      </c>
      <c r="B172">
        <v>0.23622000000000001</v>
      </c>
    </row>
    <row r="173" spans="1:2" x14ac:dyDescent="0.25">
      <c r="A173" s="1">
        <v>33318</v>
      </c>
      <c r="B173">
        <v>0.15748000000000001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0.19685</v>
      </c>
    </row>
    <row r="179" spans="1:2" x14ac:dyDescent="0.25">
      <c r="A179" s="1">
        <v>33324</v>
      </c>
      <c r="B179">
        <v>0.86614000000000002</v>
      </c>
    </row>
    <row r="180" spans="1:2" x14ac:dyDescent="0.25">
      <c r="A180" s="1">
        <v>33325</v>
      </c>
      <c r="B180">
        <v>7.8740000000000004E-2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7.8740000000000004E-2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3.9370000000000002E-2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7.8740000000000004E-2</v>
      </c>
    </row>
    <row r="331" spans="1:2" x14ac:dyDescent="0.25">
      <c r="A331" s="1">
        <v>33476</v>
      </c>
      <c r="B331">
        <v>3.9370000000000002E-2</v>
      </c>
    </row>
    <row r="332" spans="1:2" x14ac:dyDescent="0.25">
      <c r="A332" s="1">
        <v>33477</v>
      </c>
      <c r="B332">
        <v>7.8740000000000004E-2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3.9370000000000002E-2</v>
      </c>
    </row>
    <row r="342" spans="1:2" x14ac:dyDescent="0.25">
      <c r="A342" s="1">
        <v>33487</v>
      </c>
      <c r="B342">
        <v>3.9370000000000002E-2</v>
      </c>
    </row>
    <row r="343" spans="1:2" x14ac:dyDescent="0.25">
      <c r="A343" s="1">
        <v>33488</v>
      </c>
      <c r="B343">
        <v>3.9370000000000002E-2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3.9370000000000002E-2</v>
      </c>
    </row>
    <row r="356" spans="1:3" x14ac:dyDescent="0.25">
      <c r="A356" s="1">
        <v>33501</v>
      </c>
      <c r="B356">
        <v>3.9370000000000002E-2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6.8503799999999986</v>
      </c>
      <c r="C367" s="95">
        <f>SUM(B259:B366)</f>
        <v>0.5118100000000001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 t="s">
        <v>92</v>
      </c>
    </row>
    <row r="2" spans="1:2" x14ac:dyDescent="0.25">
      <c r="A2" s="1">
        <v>32783</v>
      </c>
      <c r="B2" t="s">
        <v>92</v>
      </c>
    </row>
    <row r="3" spans="1:2" x14ac:dyDescent="0.25">
      <c r="A3" s="1">
        <v>32784</v>
      </c>
      <c r="B3" t="s">
        <v>92</v>
      </c>
    </row>
    <row r="4" spans="1:2" x14ac:dyDescent="0.25">
      <c r="A4" s="1">
        <v>32785</v>
      </c>
      <c r="B4" t="s">
        <v>92</v>
      </c>
    </row>
    <row r="5" spans="1:2" x14ac:dyDescent="0.25">
      <c r="A5" s="1">
        <v>32786</v>
      </c>
      <c r="B5" t="s">
        <v>92</v>
      </c>
    </row>
    <row r="6" spans="1:2" x14ac:dyDescent="0.25">
      <c r="A6" s="1">
        <v>32787</v>
      </c>
      <c r="B6" t="s">
        <v>92</v>
      </c>
    </row>
    <row r="7" spans="1:2" x14ac:dyDescent="0.25">
      <c r="A7" s="1">
        <v>32788</v>
      </c>
      <c r="B7" t="s">
        <v>92</v>
      </c>
    </row>
    <row r="8" spans="1:2" x14ac:dyDescent="0.25">
      <c r="A8" s="1">
        <v>32789</v>
      </c>
      <c r="B8" t="s">
        <v>92</v>
      </c>
    </row>
    <row r="9" spans="1:2" x14ac:dyDescent="0.25">
      <c r="A9" s="1">
        <v>32790</v>
      </c>
      <c r="B9" t="s">
        <v>92</v>
      </c>
    </row>
    <row r="10" spans="1:2" x14ac:dyDescent="0.25">
      <c r="A10" s="1">
        <v>32791</v>
      </c>
      <c r="B10" t="s">
        <v>92</v>
      </c>
    </row>
    <row r="11" spans="1:2" x14ac:dyDescent="0.25">
      <c r="A11" s="1">
        <v>32792</v>
      </c>
      <c r="B11" t="s">
        <v>92</v>
      </c>
    </row>
    <row r="12" spans="1:2" x14ac:dyDescent="0.25">
      <c r="A12" s="1">
        <v>32793</v>
      </c>
      <c r="B12" t="s">
        <v>92</v>
      </c>
    </row>
    <row r="13" spans="1:2" x14ac:dyDescent="0.25">
      <c r="A13" s="1">
        <v>32794</v>
      </c>
      <c r="B13" t="s">
        <v>92</v>
      </c>
    </row>
    <row r="14" spans="1:2" x14ac:dyDescent="0.25">
      <c r="A14" s="1">
        <v>32795</v>
      </c>
      <c r="B14" t="s">
        <v>92</v>
      </c>
    </row>
    <row r="15" spans="1:2" x14ac:dyDescent="0.25">
      <c r="A15" s="1">
        <v>32796</v>
      </c>
      <c r="B15" t="s">
        <v>92</v>
      </c>
    </row>
    <row r="16" spans="1:2" x14ac:dyDescent="0.25">
      <c r="A16" s="1">
        <v>32797</v>
      </c>
      <c r="B16" t="s">
        <v>92</v>
      </c>
    </row>
    <row r="17" spans="1:2" x14ac:dyDescent="0.25">
      <c r="A17" s="1">
        <v>32798</v>
      </c>
      <c r="B17" t="s">
        <v>92</v>
      </c>
    </row>
    <row r="18" spans="1:2" x14ac:dyDescent="0.25">
      <c r="A18" s="1">
        <v>32799</v>
      </c>
      <c r="B18" t="s">
        <v>92</v>
      </c>
    </row>
    <row r="19" spans="1:2" x14ac:dyDescent="0.25">
      <c r="A19" s="1">
        <v>32800</v>
      </c>
      <c r="B19" t="s">
        <v>92</v>
      </c>
    </row>
    <row r="20" spans="1:2" x14ac:dyDescent="0.25">
      <c r="A20" s="1">
        <v>32801</v>
      </c>
      <c r="B20" t="s">
        <v>92</v>
      </c>
    </row>
    <row r="21" spans="1:2" x14ac:dyDescent="0.25">
      <c r="A21" s="1">
        <v>32802</v>
      </c>
      <c r="B21" t="s">
        <v>92</v>
      </c>
    </row>
    <row r="22" spans="1:2" x14ac:dyDescent="0.25">
      <c r="A22" s="1">
        <v>32803</v>
      </c>
      <c r="B22" t="s">
        <v>92</v>
      </c>
    </row>
    <row r="23" spans="1:2" x14ac:dyDescent="0.25">
      <c r="A23" s="1">
        <v>32804</v>
      </c>
      <c r="B23" t="s">
        <v>92</v>
      </c>
    </row>
    <row r="24" spans="1:2" x14ac:dyDescent="0.25">
      <c r="A24" s="1">
        <v>32805</v>
      </c>
      <c r="B24" t="s">
        <v>92</v>
      </c>
    </row>
    <row r="25" spans="1:2" x14ac:dyDescent="0.25">
      <c r="A25" s="1">
        <v>32806</v>
      </c>
      <c r="B25" t="s">
        <v>92</v>
      </c>
    </row>
    <row r="26" spans="1:2" x14ac:dyDescent="0.25">
      <c r="A26" s="1">
        <v>32807</v>
      </c>
      <c r="B26" t="s">
        <v>92</v>
      </c>
    </row>
    <row r="27" spans="1:2" x14ac:dyDescent="0.25">
      <c r="A27" s="1">
        <v>32808</v>
      </c>
      <c r="B27" t="s">
        <v>92</v>
      </c>
    </row>
    <row r="28" spans="1:2" x14ac:dyDescent="0.25">
      <c r="A28" s="1">
        <v>32809</v>
      </c>
      <c r="B28" t="s">
        <v>92</v>
      </c>
    </row>
    <row r="29" spans="1:2" x14ac:dyDescent="0.25">
      <c r="A29" s="1">
        <v>32810</v>
      </c>
      <c r="B29" t="s">
        <v>92</v>
      </c>
    </row>
    <row r="30" spans="1:2" x14ac:dyDescent="0.25">
      <c r="A30" s="1">
        <v>32811</v>
      </c>
      <c r="B30" t="s">
        <v>92</v>
      </c>
    </row>
    <row r="31" spans="1:2" x14ac:dyDescent="0.25">
      <c r="A31" s="1">
        <v>32812</v>
      </c>
      <c r="B31" t="s">
        <v>92</v>
      </c>
    </row>
    <row r="32" spans="1:2" x14ac:dyDescent="0.25">
      <c r="A32" s="1">
        <v>32813</v>
      </c>
      <c r="B32" t="s">
        <v>92</v>
      </c>
    </row>
    <row r="33" spans="1:2" x14ac:dyDescent="0.25">
      <c r="A33" s="1">
        <v>32814</v>
      </c>
      <c r="B33" t="s">
        <v>92</v>
      </c>
    </row>
    <row r="34" spans="1:2" x14ac:dyDescent="0.25">
      <c r="A34" s="1">
        <v>32815</v>
      </c>
      <c r="B34" t="s">
        <v>92</v>
      </c>
    </row>
    <row r="35" spans="1:2" x14ac:dyDescent="0.25">
      <c r="A35" s="1">
        <v>32816</v>
      </c>
      <c r="B35" t="s">
        <v>92</v>
      </c>
    </row>
    <row r="36" spans="1:2" x14ac:dyDescent="0.25">
      <c r="A36" s="1">
        <v>32817</v>
      </c>
      <c r="B36" t="s">
        <v>92</v>
      </c>
    </row>
    <row r="37" spans="1:2" x14ac:dyDescent="0.25">
      <c r="A37" s="1">
        <v>32818</v>
      </c>
      <c r="B37" t="s">
        <v>92</v>
      </c>
    </row>
    <row r="38" spans="1:2" x14ac:dyDescent="0.25">
      <c r="A38" s="1">
        <v>32819</v>
      </c>
      <c r="B38" t="s">
        <v>92</v>
      </c>
    </row>
    <row r="39" spans="1:2" x14ac:dyDescent="0.25">
      <c r="A39" s="1">
        <v>32820</v>
      </c>
      <c r="B39" t="s">
        <v>92</v>
      </c>
    </row>
    <row r="40" spans="1:2" x14ac:dyDescent="0.25">
      <c r="A40" s="1">
        <v>32821</v>
      </c>
      <c r="B40" t="s">
        <v>92</v>
      </c>
    </row>
    <row r="41" spans="1:2" x14ac:dyDescent="0.25">
      <c r="A41" s="1">
        <v>32822</v>
      </c>
      <c r="B41" t="s">
        <v>92</v>
      </c>
    </row>
    <row r="42" spans="1:2" x14ac:dyDescent="0.25">
      <c r="A42" s="1">
        <v>32823</v>
      </c>
      <c r="B42" t="s">
        <v>92</v>
      </c>
    </row>
    <row r="43" spans="1:2" x14ac:dyDescent="0.25">
      <c r="A43" s="1">
        <v>32824</v>
      </c>
      <c r="B43" t="s">
        <v>92</v>
      </c>
    </row>
    <row r="44" spans="1:2" x14ac:dyDescent="0.25">
      <c r="A44" s="1">
        <v>32825</v>
      </c>
      <c r="B44" t="s">
        <v>92</v>
      </c>
    </row>
    <row r="45" spans="1:2" x14ac:dyDescent="0.25">
      <c r="A45" s="1">
        <v>32826</v>
      </c>
      <c r="B45" t="s">
        <v>92</v>
      </c>
    </row>
    <row r="46" spans="1:2" x14ac:dyDescent="0.25">
      <c r="A46" s="1">
        <v>32827</v>
      </c>
      <c r="B46" t="s">
        <v>92</v>
      </c>
    </row>
    <row r="47" spans="1:2" x14ac:dyDescent="0.25">
      <c r="A47" s="1">
        <v>32828</v>
      </c>
      <c r="B47" t="s">
        <v>92</v>
      </c>
    </row>
    <row r="48" spans="1:2" x14ac:dyDescent="0.25">
      <c r="A48" s="1">
        <v>32829</v>
      </c>
      <c r="B48" t="s">
        <v>92</v>
      </c>
    </row>
    <row r="49" spans="1:2" x14ac:dyDescent="0.25">
      <c r="A49" s="1">
        <v>32830</v>
      </c>
      <c r="B49" t="s">
        <v>92</v>
      </c>
    </row>
    <row r="50" spans="1:2" x14ac:dyDescent="0.25">
      <c r="A50" s="1">
        <v>32831</v>
      </c>
      <c r="B50" t="s">
        <v>92</v>
      </c>
    </row>
    <row r="51" spans="1:2" x14ac:dyDescent="0.25">
      <c r="A51" s="1">
        <v>32832</v>
      </c>
      <c r="B51" t="s">
        <v>92</v>
      </c>
    </row>
    <row r="52" spans="1:2" x14ac:dyDescent="0.25">
      <c r="A52" s="1">
        <v>32833</v>
      </c>
      <c r="B52" t="s">
        <v>92</v>
      </c>
    </row>
    <row r="53" spans="1:2" x14ac:dyDescent="0.25">
      <c r="A53" s="1">
        <v>32834</v>
      </c>
      <c r="B53" t="s">
        <v>92</v>
      </c>
    </row>
    <row r="54" spans="1:2" x14ac:dyDescent="0.25">
      <c r="A54" s="1">
        <v>32835</v>
      </c>
      <c r="B54" t="s">
        <v>92</v>
      </c>
    </row>
    <row r="55" spans="1:2" x14ac:dyDescent="0.25">
      <c r="A55" s="1">
        <v>32836</v>
      </c>
      <c r="B55" t="s">
        <v>92</v>
      </c>
    </row>
    <row r="56" spans="1:2" x14ac:dyDescent="0.25">
      <c r="A56" s="1">
        <v>32837</v>
      </c>
      <c r="B56" t="s">
        <v>92</v>
      </c>
    </row>
    <row r="57" spans="1:2" x14ac:dyDescent="0.25">
      <c r="A57" s="1">
        <v>32838</v>
      </c>
      <c r="B57" t="s">
        <v>92</v>
      </c>
    </row>
    <row r="58" spans="1:2" x14ac:dyDescent="0.25">
      <c r="A58" s="1">
        <v>32839</v>
      </c>
      <c r="B58" t="s">
        <v>92</v>
      </c>
    </row>
    <row r="59" spans="1:2" x14ac:dyDescent="0.25">
      <c r="A59" s="1">
        <v>32840</v>
      </c>
      <c r="B59" t="s">
        <v>92</v>
      </c>
    </row>
    <row r="60" spans="1:2" x14ac:dyDescent="0.25">
      <c r="A60" s="1">
        <v>32841</v>
      </c>
      <c r="B60" t="s">
        <v>92</v>
      </c>
    </row>
    <row r="61" spans="1:2" x14ac:dyDescent="0.25">
      <c r="A61" s="1">
        <v>32842</v>
      </c>
      <c r="B61" t="s">
        <v>92</v>
      </c>
    </row>
    <row r="62" spans="1:2" x14ac:dyDescent="0.25">
      <c r="A62" s="1">
        <v>32843</v>
      </c>
      <c r="B62" t="s">
        <v>92</v>
      </c>
    </row>
    <row r="63" spans="1:2" x14ac:dyDescent="0.25">
      <c r="A63" s="1">
        <v>32844</v>
      </c>
      <c r="B63" t="s">
        <v>92</v>
      </c>
    </row>
    <row r="64" spans="1:2" x14ac:dyDescent="0.25">
      <c r="A64" s="1">
        <v>32845</v>
      </c>
      <c r="B64" t="s">
        <v>92</v>
      </c>
    </row>
    <row r="65" spans="1:2" x14ac:dyDescent="0.25">
      <c r="A65" s="1">
        <v>32846</v>
      </c>
      <c r="B65" t="s">
        <v>92</v>
      </c>
    </row>
    <row r="66" spans="1:2" x14ac:dyDescent="0.25">
      <c r="A66" s="1">
        <v>32847</v>
      </c>
      <c r="B66" t="s">
        <v>92</v>
      </c>
    </row>
    <row r="67" spans="1:2" x14ac:dyDescent="0.25">
      <c r="A67" s="1">
        <v>32848</v>
      </c>
      <c r="B67" t="s">
        <v>92</v>
      </c>
    </row>
    <row r="68" spans="1:2" x14ac:dyDescent="0.25">
      <c r="A68" s="1">
        <v>32849</v>
      </c>
      <c r="B68" t="s">
        <v>92</v>
      </c>
    </row>
    <row r="69" spans="1:2" x14ac:dyDescent="0.25">
      <c r="A69" s="1">
        <v>32850</v>
      </c>
      <c r="B69" t="s">
        <v>92</v>
      </c>
    </row>
    <row r="70" spans="1:2" x14ac:dyDescent="0.25">
      <c r="A70" s="1">
        <v>32851</v>
      </c>
      <c r="B70" t="s">
        <v>92</v>
      </c>
    </row>
    <row r="71" spans="1:2" x14ac:dyDescent="0.25">
      <c r="A71" s="1">
        <v>32852</v>
      </c>
      <c r="B71" t="s">
        <v>92</v>
      </c>
    </row>
    <row r="72" spans="1:2" x14ac:dyDescent="0.25">
      <c r="A72" s="1">
        <v>32853</v>
      </c>
      <c r="B72" t="s">
        <v>92</v>
      </c>
    </row>
    <row r="73" spans="1:2" x14ac:dyDescent="0.25">
      <c r="A73" s="1">
        <v>32854</v>
      </c>
      <c r="B73" t="s">
        <v>92</v>
      </c>
    </row>
    <row r="74" spans="1:2" x14ac:dyDescent="0.25">
      <c r="A74" s="1">
        <v>32855</v>
      </c>
      <c r="B74" t="s">
        <v>92</v>
      </c>
    </row>
    <row r="75" spans="1:2" x14ac:dyDescent="0.25">
      <c r="A75" s="1">
        <v>32856</v>
      </c>
      <c r="B75" t="s">
        <v>92</v>
      </c>
    </row>
    <row r="76" spans="1:2" x14ac:dyDescent="0.25">
      <c r="A76" s="1">
        <v>32857</v>
      </c>
      <c r="B76" t="s">
        <v>92</v>
      </c>
    </row>
    <row r="77" spans="1:2" x14ac:dyDescent="0.25">
      <c r="A77" s="1">
        <v>32858</v>
      </c>
      <c r="B77" t="s">
        <v>92</v>
      </c>
    </row>
    <row r="78" spans="1:2" x14ac:dyDescent="0.25">
      <c r="A78" s="1">
        <v>32859</v>
      </c>
      <c r="B78" t="s">
        <v>92</v>
      </c>
    </row>
    <row r="79" spans="1:2" x14ac:dyDescent="0.25">
      <c r="A79" s="1">
        <v>32860</v>
      </c>
      <c r="B79" t="s">
        <v>92</v>
      </c>
    </row>
    <row r="80" spans="1:2" x14ac:dyDescent="0.25">
      <c r="A80" s="1">
        <v>32861</v>
      </c>
      <c r="B80" t="s">
        <v>92</v>
      </c>
    </row>
    <row r="81" spans="1:2" x14ac:dyDescent="0.25">
      <c r="A81" s="1">
        <v>32862</v>
      </c>
      <c r="B81" t="s">
        <v>92</v>
      </c>
    </row>
    <row r="82" spans="1:2" x14ac:dyDescent="0.25">
      <c r="A82" s="1">
        <v>32863</v>
      </c>
      <c r="B82" t="s">
        <v>92</v>
      </c>
    </row>
    <row r="83" spans="1:2" x14ac:dyDescent="0.25">
      <c r="A83" s="1">
        <v>32864</v>
      </c>
      <c r="B83" t="s">
        <v>92</v>
      </c>
    </row>
    <row r="84" spans="1:2" x14ac:dyDescent="0.25">
      <c r="A84" s="1">
        <v>32865</v>
      </c>
      <c r="B84" t="s">
        <v>92</v>
      </c>
    </row>
    <row r="85" spans="1:2" x14ac:dyDescent="0.25">
      <c r="A85" s="1">
        <v>32866</v>
      </c>
      <c r="B85" t="s">
        <v>92</v>
      </c>
    </row>
    <row r="86" spans="1:2" x14ac:dyDescent="0.25">
      <c r="A86" s="1">
        <v>32867</v>
      </c>
      <c r="B86" t="s">
        <v>92</v>
      </c>
    </row>
    <row r="87" spans="1:2" x14ac:dyDescent="0.25">
      <c r="A87" s="1">
        <v>32868</v>
      </c>
      <c r="B87" t="s">
        <v>92</v>
      </c>
    </row>
    <row r="88" spans="1:2" x14ac:dyDescent="0.25">
      <c r="A88" s="1">
        <v>32869</v>
      </c>
      <c r="B88" t="s">
        <v>92</v>
      </c>
    </row>
    <row r="89" spans="1:2" x14ac:dyDescent="0.25">
      <c r="A89" s="1">
        <v>32870</v>
      </c>
      <c r="B89" t="s">
        <v>92</v>
      </c>
    </row>
    <row r="90" spans="1:2" x14ac:dyDescent="0.25">
      <c r="A90" s="1">
        <v>32871</v>
      </c>
      <c r="B90" t="s">
        <v>92</v>
      </c>
    </row>
    <row r="91" spans="1:2" x14ac:dyDescent="0.25">
      <c r="A91" s="1">
        <v>32872</v>
      </c>
      <c r="B91" t="s">
        <v>92</v>
      </c>
    </row>
    <row r="92" spans="1:2" x14ac:dyDescent="0.25">
      <c r="A92" s="1">
        <v>32873</v>
      </c>
      <c r="B92" t="s">
        <v>92</v>
      </c>
    </row>
    <row r="93" spans="1:2" x14ac:dyDescent="0.25">
      <c r="A93" s="1">
        <v>32874</v>
      </c>
      <c r="B93" t="s">
        <v>92</v>
      </c>
    </row>
    <row r="94" spans="1:2" x14ac:dyDescent="0.25">
      <c r="A94" s="1">
        <v>32875</v>
      </c>
      <c r="B94" t="s">
        <v>92</v>
      </c>
    </row>
    <row r="95" spans="1:2" x14ac:dyDescent="0.25">
      <c r="A95" s="1">
        <v>32876</v>
      </c>
      <c r="B95" t="s">
        <v>92</v>
      </c>
    </row>
    <row r="96" spans="1:2" x14ac:dyDescent="0.25">
      <c r="A96" s="1">
        <v>32877</v>
      </c>
      <c r="B96" t="s">
        <v>92</v>
      </c>
    </row>
    <row r="97" spans="1:2" x14ac:dyDescent="0.25">
      <c r="A97" s="1">
        <v>32878</v>
      </c>
      <c r="B97" t="s">
        <v>92</v>
      </c>
    </row>
    <row r="98" spans="1:2" x14ac:dyDescent="0.25">
      <c r="A98" s="1">
        <v>32879</v>
      </c>
      <c r="B98" t="s">
        <v>92</v>
      </c>
    </row>
    <row r="99" spans="1:2" x14ac:dyDescent="0.25">
      <c r="A99" s="1">
        <v>32880</v>
      </c>
      <c r="B99" t="s">
        <v>92</v>
      </c>
    </row>
    <row r="100" spans="1:2" x14ac:dyDescent="0.25">
      <c r="A100" s="1">
        <v>32881</v>
      </c>
      <c r="B100" t="s">
        <v>92</v>
      </c>
    </row>
    <row r="101" spans="1:2" x14ac:dyDescent="0.25">
      <c r="A101" s="1">
        <v>32882</v>
      </c>
      <c r="B101" t="s">
        <v>92</v>
      </c>
    </row>
    <row r="102" spans="1:2" x14ac:dyDescent="0.25">
      <c r="A102" s="1">
        <v>32883</v>
      </c>
      <c r="B102" t="s">
        <v>92</v>
      </c>
    </row>
    <row r="103" spans="1:2" x14ac:dyDescent="0.25">
      <c r="A103" s="1">
        <v>32884</v>
      </c>
      <c r="B103" t="s">
        <v>92</v>
      </c>
    </row>
    <row r="104" spans="1:2" x14ac:dyDescent="0.25">
      <c r="A104" s="1">
        <v>32885</v>
      </c>
      <c r="B104" t="s">
        <v>92</v>
      </c>
    </row>
    <row r="105" spans="1:2" x14ac:dyDescent="0.25">
      <c r="A105" s="1">
        <v>32886</v>
      </c>
      <c r="B105" t="s">
        <v>92</v>
      </c>
    </row>
    <row r="106" spans="1:2" x14ac:dyDescent="0.25">
      <c r="A106" s="1">
        <v>32887</v>
      </c>
      <c r="B106" t="s">
        <v>92</v>
      </c>
    </row>
    <row r="107" spans="1:2" x14ac:dyDescent="0.25">
      <c r="A107" s="1">
        <v>32888</v>
      </c>
      <c r="B107" t="s">
        <v>92</v>
      </c>
    </row>
    <row r="108" spans="1:2" x14ac:dyDescent="0.25">
      <c r="A108" s="1">
        <v>32889</v>
      </c>
      <c r="B108" t="s">
        <v>92</v>
      </c>
    </row>
    <row r="109" spans="1:2" x14ac:dyDescent="0.25">
      <c r="A109" s="1">
        <v>32890</v>
      </c>
      <c r="B109" t="s">
        <v>92</v>
      </c>
    </row>
    <row r="110" spans="1:2" x14ac:dyDescent="0.25">
      <c r="A110" s="1">
        <v>32891</v>
      </c>
      <c r="B110" t="s">
        <v>92</v>
      </c>
    </row>
    <row r="111" spans="1:2" x14ac:dyDescent="0.25">
      <c r="A111" s="1">
        <v>32892</v>
      </c>
      <c r="B111" t="s">
        <v>92</v>
      </c>
    </row>
    <row r="112" spans="1:2" x14ac:dyDescent="0.25">
      <c r="A112" s="1">
        <v>32893</v>
      </c>
      <c r="B112" t="s">
        <v>92</v>
      </c>
    </row>
    <row r="113" spans="1:2" x14ac:dyDescent="0.25">
      <c r="A113" s="1">
        <v>32894</v>
      </c>
      <c r="B113" t="s">
        <v>92</v>
      </c>
    </row>
    <row r="114" spans="1:2" x14ac:dyDescent="0.25">
      <c r="A114" s="1">
        <v>32895</v>
      </c>
      <c r="B114" t="s">
        <v>92</v>
      </c>
    </row>
    <row r="115" spans="1:2" x14ac:dyDescent="0.25">
      <c r="A115" s="1">
        <v>32896</v>
      </c>
      <c r="B115" t="s">
        <v>92</v>
      </c>
    </row>
    <row r="116" spans="1:2" x14ac:dyDescent="0.25">
      <c r="A116" s="1">
        <v>32897</v>
      </c>
      <c r="B116" t="s">
        <v>92</v>
      </c>
    </row>
    <row r="117" spans="1:2" x14ac:dyDescent="0.25">
      <c r="A117" s="1">
        <v>32898</v>
      </c>
      <c r="B117" t="s">
        <v>92</v>
      </c>
    </row>
    <row r="118" spans="1:2" x14ac:dyDescent="0.25">
      <c r="A118" s="1">
        <v>32899</v>
      </c>
      <c r="B118" t="s">
        <v>92</v>
      </c>
    </row>
    <row r="119" spans="1:2" x14ac:dyDescent="0.25">
      <c r="A119" s="1">
        <v>32900</v>
      </c>
      <c r="B119" t="s">
        <v>92</v>
      </c>
    </row>
    <row r="120" spans="1:2" x14ac:dyDescent="0.25">
      <c r="A120" s="1">
        <v>32901</v>
      </c>
      <c r="B120" t="s">
        <v>92</v>
      </c>
    </row>
    <row r="121" spans="1:2" x14ac:dyDescent="0.25">
      <c r="A121" s="1">
        <v>32902</v>
      </c>
      <c r="B121" t="s">
        <v>92</v>
      </c>
    </row>
    <row r="122" spans="1:2" x14ac:dyDescent="0.25">
      <c r="A122" s="1">
        <v>32903</v>
      </c>
      <c r="B122" t="s">
        <v>92</v>
      </c>
    </row>
    <row r="123" spans="1:2" x14ac:dyDescent="0.25">
      <c r="A123" s="1">
        <v>32904</v>
      </c>
      <c r="B123" t="s">
        <v>92</v>
      </c>
    </row>
    <row r="124" spans="1:2" x14ac:dyDescent="0.25">
      <c r="A124" s="1">
        <v>32905</v>
      </c>
      <c r="B124" t="s">
        <v>92</v>
      </c>
    </row>
    <row r="125" spans="1:2" x14ac:dyDescent="0.25">
      <c r="A125" s="1">
        <v>32906</v>
      </c>
      <c r="B125" t="s">
        <v>92</v>
      </c>
    </row>
    <row r="126" spans="1:2" x14ac:dyDescent="0.25">
      <c r="A126" s="1">
        <v>32907</v>
      </c>
      <c r="B126" t="s">
        <v>92</v>
      </c>
    </row>
    <row r="127" spans="1:2" x14ac:dyDescent="0.25">
      <c r="A127" s="1">
        <v>32908</v>
      </c>
      <c r="B127" t="s">
        <v>92</v>
      </c>
    </row>
    <row r="128" spans="1:2" x14ac:dyDescent="0.25">
      <c r="A128" s="1">
        <v>32909</v>
      </c>
      <c r="B128" t="s">
        <v>92</v>
      </c>
    </row>
    <row r="129" spans="1:2" x14ac:dyDescent="0.25">
      <c r="A129" s="1">
        <v>32910</v>
      </c>
      <c r="B129" t="s">
        <v>92</v>
      </c>
    </row>
    <row r="130" spans="1:2" x14ac:dyDescent="0.25">
      <c r="A130" s="1">
        <v>32911</v>
      </c>
      <c r="B130" t="s">
        <v>92</v>
      </c>
    </row>
    <row r="131" spans="1:2" x14ac:dyDescent="0.25">
      <c r="A131" s="1">
        <v>32912</v>
      </c>
      <c r="B131" t="s">
        <v>92</v>
      </c>
    </row>
    <row r="132" spans="1:2" x14ac:dyDescent="0.25">
      <c r="A132" s="1">
        <v>32913</v>
      </c>
      <c r="B132" t="s">
        <v>92</v>
      </c>
    </row>
    <row r="133" spans="1:2" x14ac:dyDescent="0.25">
      <c r="A133" s="1">
        <v>32914</v>
      </c>
      <c r="B133" t="s">
        <v>92</v>
      </c>
    </row>
    <row r="134" spans="1:2" x14ac:dyDescent="0.25">
      <c r="A134" s="1">
        <v>32915</v>
      </c>
      <c r="B134" t="s">
        <v>92</v>
      </c>
    </row>
    <row r="135" spans="1:2" x14ac:dyDescent="0.25">
      <c r="A135" s="1">
        <v>32916</v>
      </c>
      <c r="B135" t="s">
        <v>92</v>
      </c>
    </row>
    <row r="136" spans="1:2" x14ac:dyDescent="0.25">
      <c r="A136" s="1">
        <v>32917</v>
      </c>
      <c r="B136" t="s">
        <v>92</v>
      </c>
    </row>
    <row r="137" spans="1:2" x14ac:dyDescent="0.25">
      <c r="A137" s="1">
        <v>32918</v>
      </c>
      <c r="B137" t="s">
        <v>92</v>
      </c>
    </row>
    <row r="138" spans="1:2" x14ac:dyDescent="0.25">
      <c r="A138" s="1">
        <v>32919</v>
      </c>
      <c r="B138" t="s">
        <v>92</v>
      </c>
    </row>
    <row r="139" spans="1:2" x14ac:dyDescent="0.25">
      <c r="A139" s="1">
        <v>32920</v>
      </c>
      <c r="B139" t="s">
        <v>92</v>
      </c>
    </row>
    <row r="140" spans="1:2" x14ac:dyDescent="0.25">
      <c r="A140" s="1">
        <v>32921</v>
      </c>
      <c r="B140" t="s">
        <v>92</v>
      </c>
    </row>
    <row r="141" spans="1:2" x14ac:dyDescent="0.25">
      <c r="A141" s="1">
        <v>32922</v>
      </c>
      <c r="B141" t="s">
        <v>92</v>
      </c>
    </row>
    <row r="142" spans="1:2" x14ac:dyDescent="0.25">
      <c r="A142" s="1">
        <v>32923</v>
      </c>
      <c r="B142" t="s">
        <v>92</v>
      </c>
    </row>
    <row r="143" spans="1:2" x14ac:dyDescent="0.25">
      <c r="A143" s="1">
        <v>32924</v>
      </c>
      <c r="B143" t="s">
        <v>92</v>
      </c>
    </row>
    <row r="144" spans="1:2" x14ac:dyDescent="0.25">
      <c r="A144" s="1">
        <v>32925</v>
      </c>
      <c r="B144" t="s">
        <v>92</v>
      </c>
    </row>
    <row r="145" spans="1:2" x14ac:dyDescent="0.25">
      <c r="A145" s="1">
        <v>32926</v>
      </c>
      <c r="B145" t="s">
        <v>92</v>
      </c>
    </row>
    <row r="146" spans="1:2" x14ac:dyDescent="0.25">
      <c r="A146" s="1">
        <v>32927</v>
      </c>
      <c r="B146" t="s">
        <v>92</v>
      </c>
    </row>
    <row r="147" spans="1:2" x14ac:dyDescent="0.25">
      <c r="A147" s="1">
        <v>32928</v>
      </c>
      <c r="B147" t="s">
        <v>92</v>
      </c>
    </row>
    <row r="148" spans="1:2" x14ac:dyDescent="0.25">
      <c r="A148" s="1">
        <v>32929</v>
      </c>
      <c r="B148" t="s">
        <v>92</v>
      </c>
    </row>
    <row r="149" spans="1:2" x14ac:dyDescent="0.25">
      <c r="A149" s="1">
        <v>32930</v>
      </c>
      <c r="B149" t="s">
        <v>92</v>
      </c>
    </row>
    <row r="150" spans="1:2" x14ac:dyDescent="0.25">
      <c r="A150" s="1">
        <v>32931</v>
      </c>
      <c r="B150" t="s">
        <v>92</v>
      </c>
    </row>
    <row r="151" spans="1:2" x14ac:dyDescent="0.25">
      <c r="A151" s="1">
        <v>32932</v>
      </c>
      <c r="B151" t="s">
        <v>92</v>
      </c>
    </row>
    <row r="152" spans="1:2" x14ac:dyDescent="0.25">
      <c r="A152" s="1"/>
      <c r="B152" t="s">
        <v>92</v>
      </c>
    </row>
    <row r="153" spans="1:2" x14ac:dyDescent="0.25">
      <c r="A153" s="1">
        <v>32933</v>
      </c>
      <c r="B153" t="s">
        <v>92</v>
      </c>
    </row>
    <row r="154" spans="1:2" x14ac:dyDescent="0.25">
      <c r="A154" s="1">
        <v>32934</v>
      </c>
      <c r="B154" t="s">
        <v>92</v>
      </c>
    </row>
    <row r="155" spans="1:2" x14ac:dyDescent="0.25">
      <c r="A155" s="1">
        <v>32935</v>
      </c>
      <c r="B155" t="s">
        <v>92</v>
      </c>
    </row>
    <row r="156" spans="1:2" x14ac:dyDescent="0.25">
      <c r="A156" s="1">
        <v>32936</v>
      </c>
      <c r="B156" t="s">
        <v>92</v>
      </c>
    </row>
    <row r="157" spans="1:2" x14ac:dyDescent="0.25">
      <c r="A157" s="1">
        <v>32937</v>
      </c>
      <c r="B157" t="s">
        <v>92</v>
      </c>
    </row>
    <row r="158" spans="1:2" x14ac:dyDescent="0.25">
      <c r="A158" s="1">
        <v>32938</v>
      </c>
      <c r="B158" t="s">
        <v>92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0.11811000000000001</v>
      </c>
    </row>
    <row r="180" spans="1:2" x14ac:dyDescent="0.25">
      <c r="A180" s="1">
        <v>32960</v>
      </c>
      <c r="B180">
        <v>7.8740000000000004E-2</v>
      </c>
    </row>
    <row r="181" spans="1:2" x14ac:dyDescent="0.25">
      <c r="A181" s="1">
        <v>32961</v>
      </c>
      <c r="B181">
        <v>0</v>
      </c>
    </row>
    <row r="182" spans="1:2" x14ac:dyDescent="0.25">
      <c r="A182" s="1">
        <v>32962</v>
      </c>
      <c r="B182">
        <v>0.15748000000000001</v>
      </c>
    </row>
    <row r="183" spans="1:2" x14ac:dyDescent="0.25">
      <c r="A183" s="1">
        <v>32963</v>
      </c>
      <c r="B183">
        <v>3.9370000000000002E-2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0.11811000000000001</v>
      </c>
    </row>
    <row r="186" spans="1:2" x14ac:dyDescent="0.25">
      <c r="A186" s="1">
        <v>32966</v>
      </c>
      <c r="B186">
        <v>7.8740000000000004E-2</v>
      </c>
    </row>
    <row r="187" spans="1:2" x14ac:dyDescent="0.25">
      <c r="A187" s="1">
        <v>32967</v>
      </c>
      <c r="B187">
        <v>0.27559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7.8740000000000004E-2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3.9370000000000002E-2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3.9370000000000002E-2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3.9370000000000002E-2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3.9370000000000002E-2</v>
      </c>
    </row>
    <row r="240" spans="1:2" x14ac:dyDescent="0.25">
      <c r="A240" s="1">
        <v>33020</v>
      </c>
      <c r="B240">
        <v>3.9370000000000002E-2</v>
      </c>
    </row>
    <row r="241" spans="1:2" x14ac:dyDescent="0.25">
      <c r="A241" s="1">
        <v>33021</v>
      </c>
      <c r="B241">
        <v>0.15748000000000001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7.8740000000000004E-2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3.9370000000000002E-2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0.94488000000000005</v>
      </c>
    </row>
    <row r="282" spans="1:2" x14ac:dyDescent="0.25">
      <c r="A282" s="1">
        <v>33062</v>
      </c>
      <c r="B282">
        <v>0.66929000000000005</v>
      </c>
    </row>
    <row r="283" spans="1:2" x14ac:dyDescent="0.25">
      <c r="A283" s="1">
        <v>33063</v>
      </c>
      <c r="B283">
        <v>3.9370000000000002E-2</v>
      </c>
    </row>
    <row r="284" spans="1:2" x14ac:dyDescent="0.25">
      <c r="A284" s="1">
        <v>33064</v>
      </c>
      <c r="B284">
        <v>7.8740000000000004E-2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0.19685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0.62992000000000004</v>
      </c>
    </row>
    <row r="289" spans="1:2" x14ac:dyDescent="0.25">
      <c r="A289" s="1">
        <v>33069</v>
      </c>
      <c r="B289">
        <v>0.62992000000000004</v>
      </c>
    </row>
    <row r="290" spans="1:2" x14ac:dyDescent="0.25">
      <c r="A290" s="1">
        <v>33070</v>
      </c>
      <c r="B290">
        <v>7.8740000000000004E-2</v>
      </c>
    </row>
    <row r="291" spans="1:2" x14ac:dyDescent="0.25">
      <c r="A291" s="1">
        <v>33071</v>
      </c>
      <c r="B291">
        <v>3.9370000000000002E-2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0.59055000000000002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3.9370000000000002E-2</v>
      </c>
    </row>
    <row r="317" spans="1:2" x14ac:dyDescent="0.25">
      <c r="A317" s="1">
        <v>33097</v>
      </c>
      <c r="B317">
        <v>3.9370000000000002E-2</v>
      </c>
    </row>
    <row r="318" spans="1:2" x14ac:dyDescent="0.25">
      <c r="A318" s="1">
        <v>33098</v>
      </c>
      <c r="B318">
        <v>3.9370000000000002E-2</v>
      </c>
    </row>
    <row r="319" spans="1:2" x14ac:dyDescent="0.25">
      <c r="A319" s="1">
        <v>33099</v>
      </c>
      <c r="B319">
        <v>1.0629900000000001</v>
      </c>
    </row>
    <row r="320" spans="1:2" x14ac:dyDescent="0.25">
      <c r="A320" s="1">
        <v>33100</v>
      </c>
      <c r="B320">
        <v>3.9370000000000002E-2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</v>
      </c>
    </row>
    <row r="340" spans="1:2" x14ac:dyDescent="0.25">
      <c r="A340" s="1">
        <v>33120</v>
      </c>
      <c r="B340">
        <v>3.9370000000000002E-2</v>
      </c>
    </row>
    <row r="341" spans="1:2" x14ac:dyDescent="0.25">
      <c r="A341" s="1">
        <v>33121</v>
      </c>
      <c r="B341">
        <v>0.11811000000000001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0.11811000000000001</v>
      </c>
    </row>
    <row r="351" spans="1:2" x14ac:dyDescent="0.25">
      <c r="A351" s="1">
        <v>33131</v>
      </c>
      <c r="B351">
        <v>7.8740000000000004E-2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7.8740000000000004E-2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7.8740000000000004E-2</v>
      </c>
    </row>
    <row r="357" spans="1:3" x14ac:dyDescent="0.25">
      <c r="A357" s="1">
        <v>33137</v>
      </c>
      <c r="B357">
        <v>3.9370000000000002E-2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3.9370000000000002E-2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0.27559</v>
      </c>
    </row>
    <row r="367" spans="1:3" x14ac:dyDescent="0.25">
      <c r="A367" s="95"/>
      <c r="B367" s="95">
        <f>SUM(B1:B366)</f>
        <v>7.401559999999999</v>
      </c>
      <c r="C367" s="95">
        <f>SUM(B259:B366)</f>
        <v>6.0236099999999988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2025-11-13T16:15:08Z</dcterms:modified>
</cp:coreProperties>
</file>