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59FE343-F9EC-4267-8CC2-8D7BE43BAF4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2" r:id="rId4"/>
    <sheet name="FREQ_Plot" sheetId="45" r:id="rId5"/>
    <sheet name="WY-DD" sheetId="6" r:id="rId6"/>
    <sheet name="2025" sheetId="52" r:id="rId7"/>
    <sheet name="2024" sheetId="51" r:id="rId8"/>
    <sheet name="2023" sheetId="50" r:id="rId9"/>
    <sheet name="2022" sheetId="49" r:id="rId10"/>
    <sheet name="2021" sheetId="48" r:id="rId11"/>
    <sheet name="2020" sheetId="47" r:id="rId12"/>
    <sheet name="2019" sheetId="46" r:id="rId13"/>
    <sheet name="2018" sheetId="44" r:id="rId14"/>
    <sheet name="2017" sheetId="43" r:id="rId15"/>
    <sheet name="2016" sheetId="4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6" i="1" l="1"/>
  <c r="P46" i="1"/>
  <c r="D15" i="1" s="1"/>
  <c r="D39" i="6"/>
  <c r="M47" i="42"/>
  <c r="L47" i="42"/>
  <c r="K47" i="42"/>
  <c r="J47" i="42"/>
  <c r="I47" i="42"/>
  <c r="H47" i="42"/>
  <c r="G47" i="42"/>
  <c r="F47" i="42"/>
  <c r="E47" i="42"/>
  <c r="D47" i="42"/>
  <c r="C47" i="42"/>
  <c r="B47" i="42"/>
  <c r="F21" i="21"/>
  <c r="F3" i="21"/>
  <c r="F2" i="21"/>
  <c r="C367" i="52"/>
  <c r="B367" i="52"/>
  <c r="Q45" i="1"/>
  <c r="P45" i="1"/>
  <c r="L49" i="42"/>
  <c r="L50" i="42"/>
  <c r="J49" i="42"/>
  <c r="J50" i="42"/>
  <c r="H49" i="42"/>
  <c r="H50" i="42"/>
  <c r="F49" i="42"/>
  <c r="F50" i="42"/>
  <c r="D49" i="42"/>
  <c r="D50" i="42"/>
  <c r="B49" i="42"/>
  <c r="B50" i="42"/>
  <c r="D38" i="6"/>
  <c r="C367" i="51"/>
  <c r="B367" i="51"/>
  <c r="Q44" i="1"/>
  <c r="P44" i="1"/>
  <c r="F4" i="21"/>
  <c r="D37" i="6"/>
  <c r="C367" i="50"/>
  <c r="B367" i="50"/>
  <c r="Q43" i="1"/>
  <c r="P43" i="1"/>
  <c r="Q42" i="1"/>
  <c r="P42" i="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F5" i="21" l="1"/>
  <c r="C367" i="49"/>
  <c r="B367" i="49"/>
  <c r="C367" i="48"/>
  <c r="B367" i="48"/>
  <c r="C4" i="45"/>
  <c r="D4" i="45" s="1"/>
  <c r="C5" i="45"/>
  <c r="D5" i="45" s="1"/>
  <c r="C6" i="45"/>
  <c r="D6" i="45" s="1"/>
  <c r="C7" i="45"/>
  <c r="D7" i="45" s="1"/>
  <c r="C8" i="45"/>
  <c r="D8" i="45" s="1"/>
  <c r="C3" i="45"/>
  <c r="D3" i="45" s="1"/>
  <c r="D9" i="45" l="1"/>
  <c r="C367" i="47"/>
  <c r="Q41" i="1" s="1"/>
  <c r="B367" i="47"/>
  <c r="P41" i="1" s="1"/>
  <c r="F6" i="21"/>
  <c r="F7" i="21"/>
  <c r="C367" i="46" l="1"/>
  <c r="Q40" i="1" s="1"/>
  <c r="B367" i="46"/>
  <c r="P40" i="1" s="1"/>
  <c r="E8" i="45" l="1"/>
  <c r="E7" i="45"/>
  <c r="E6" i="45"/>
  <c r="E5" i="45"/>
  <c r="E4" i="45"/>
  <c r="E3" i="45"/>
  <c r="B8" i="45" l="1"/>
  <c r="B6" i="45"/>
  <c r="B3" i="45"/>
  <c r="B7" i="45"/>
  <c r="B5" i="45"/>
  <c r="B4" i="45"/>
  <c r="C367" i="44"/>
  <c r="Q39" i="1" s="1"/>
  <c r="B367" i="44"/>
  <c r="P39" i="1" s="1"/>
  <c r="C367" i="43" l="1"/>
  <c r="Q38" i="1" s="1"/>
  <c r="B367" i="43"/>
  <c r="P3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1" l="1"/>
  <c r="Q37" i="1" s="1"/>
  <c r="B367" i="41"/>
  <c r="P37" i="1" s="1"/>
  <c r="B7" i="1" l="1"/>
  <c r="E23" i="21" s="1"/>
  <c r="F23" i="21" s="1"/>
  <c r="C367" i="40" l="1"/>
  <c r="Q4" i="1" s="1"/>
  <c r="C367" i="39"/>
  <c r="C367" i="38"/>
  <c r="Q6" i="1" s="1"/>
  <c r="C367" i="37"/>
  <c r="Q7" i="1" s="1"/>
  <c r="C367" i="36"/>
  <c r="Q8" i="1" s="1"/>
  <c r="C367" i="35"/>
  <c r="Q9" i="1" s="1"/>
  <c r="C367" i="34"/>
  <c r="Q10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6" i="1" s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B367" i="40" l="1"/>
  <c r="P4" i="1" s="1"/>
  <c r="B367" i="39"/>
  <c r="B367" i="38"/>
  <c r="B367" i="37"/>
  <c r="P7" i="1" s="1"/>
  <c r="B367" i="36"/>
  <c r="P8" i="1" s="1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I13" i="3" l="1"/>
  <c r="E30" i="3"/>
  <c r="K34" i="3"/>
  <c r="I29" i="3"/>
  <c r="I5" i="3"/>
  <c r="H14" i="3"/>
  <c r="E28" i="3"/>
  <c r="L13" i="3"/>
  <c r="M14" i="3"/>
  <c r="G12" i="3"/>
  <c r="K20" i="3"/>
  <c r="I9" i="3"/>
  <c r="D30" i="3"/>
  <c r="H31" i="3"/>
  <c r="J17" i="3"/>
  <c r="E22" i="3"/>
  <c r="C7" i="3"/>
  <c r="L32" i="3"/>
  <c r="H17" i="3"/>
  <c r="F18" i="3"/>
  <c r="G29" i="3"/>
  <c r="L14" i="3"/>
  <c r="J12" i="3"/>
  <c r="D7" i="3"/>
  <c r="E10" i="3"/>
  <c r="C4" i="3"/>
  <c r="E5" i="3"/>
  <c r="J11" i="3"/>
  <c r="J30" i="3"/>
  <c r="I24" i="3"/>
  <c r="E26" i="3"/>
  <c r="M32" i="3"/>
  <c r="C30" i="3"/>
  <c r="L10" i="3"/>
  <c r="B24" i="3"/>
  <c r="F19" i="3"/>
  <c r="C8" i="3"/>
  <c r="D16" i="3"/>
  <c r="J32" i="3"/>
  <c r="C31" i="3"/>
  <c r="B6" i="3"/>
  <c r="M4" i="3"/>
  <c r="B7" i="3"/>
  <c r="B9" i="3"/>
  <c r="D18" i="3"/>
  <c r="D8" i="3"/>
  <c r="G34" i="3"/>
  <c r="G6" i="3"/>
  <c r="F26" i="3"/>
  <c r="L25" i="3"/>
  <c r="C14" i="3"/>
  <c r="G24" i="3"/>
  <c r="B31" i="3"/>
  <c r="F22" i="3"/>
  <c r="M25" i="3"/>
  <c r="M24" i="3"/>
  <c r="I26" i="3"/>
  <c r="G33" i="3"/>
  <c r="B10" i="3"/>
  <c r="M7" i="3"/>
  <c r="D5" i="3"/>
  <c r="M13" i="3"/>
  <c r="C18" i="3"/>
  <c r="K8" i="3"/>
  <c r="G9" i="3"/>
  <c r="J16" i="3"/>
  <c r="M18" i="3"/>
  <c r="K13" i="3"/>
  <c r="M9" i="3"/>
  <c r="C17" i="3"/>
  <c r="E24" i="3"/>
  <c r="K18" i="3"/>
  <c r="H19" i="3"/>
  <c r="B22" i="3"/>
  <c r="G16" i="3"/>
  <c r="H29" i="3"/>
  <c r="H5" i="3"/>
  <c r="M26" i="3"/>
  <c r="L17" i="3"/>
  <c r="E25" i="3"/>
  <c r="E6" i="3"/>
  <c r="G22" i="3"/>
  <c r="M33" i="3"/>
  <c r="I20" i="3"/>
  <c r="F6" i="3"/>
  <c r="C15" i="3"/>
  <c r="B33" i="3"/>
  <c r="E9" i="3"/>
  <c r="E18" i="3"/>
  <c r="J7" i="3"/>
  <c r="G10" i="3"/>
  <c r="J20" i="3"/>
  <c r="E32" i="3"/>
  <c r="L11" i="3"/>
  <c r="K11" i="3"/>
  <c r="C23" i="3"/>
  <c r="M28" i="3"/>
  <c r="M20" i="3"/>
  <c r="M27" i="3"/>
  <c r="E27" i="3"/>
  <c r="D10" i="3"/>
  <c r="J33" i="3"/>
  <c r="G17" i="3"/>
  <c r="D6" i="3"/>
  <c r="H8" i="3"/>
  <c r="K29" i="3"/>
  <c r="K26" i="3"/>
  <c r="H6" i="3"/>
  <c r="L34" i="3"/>
  <c r="M17" i="3"/>
  <c r="K28" i="3"/>
  <c r="F30" i="3"/>
  <c r="K17" i="3"/>
  <c r="L6" i="3"/>
  <c r="H28" i="3"/>
  <c r="K14" i="3"/>
  <c r="F8" i="3"/>
  <c r="J31" i="3"/>
  <c r="B25" i="3"/>
  <c r="B17" i="3"/>
  <c r="E19" i="3"/>
  <c r="I21" i="3"/>
  <c r="J26" i="3"/>
  <c r="J10" i="3"/>
  <c r="H18" i="3"/>
  <c r="I10" i="3"/>
  <c r="H15" i="3"/>
  <c r="C19" i="3"/>
  <c r="F10" i="3"/>
  <c r="L19" i="3"/>
  <c r="J18" i="3"/>
  <c r="B34" i="3"/>
  <c r="G18" i="3"/>
  <c r="F17" i="3"/>
  <c r="M5" i="3"/>
  <c r="C12" i="3"/>
  <c r="D25" i="3"/>
  <c r="D26" i="3"/>
  <c r="B12" i="3"/>
  <c r="E31" i="3"/>
  <c r="K16" i="3"/>
  <c r="H10" i="3"/>
  <c r="J22" i="3"/>
  <c r="H12" i="3"/>
  <c r="L12" i="3"/>
  <c r="F24" i="3"/>
  <c r="F32" i="3"/>
  <c r="G27" i="3"/>
  <c r="G13" i="3"/>
  <c r="I17" i="3"/>
  <c r="B26" i="3"/>
  <c r="E7" i="3"/>
  <c r="H16" i="3"/>
  <c r="G32" i="3"/>
  <c r="G7" i="3"/>
  <c r="M8" i="3"/>
  <c r="E29" i="3"/>
  <c r="I30" i="3"/>
  <c r="J8" i="3"/>
  <c r="M11" i="3"/>
  <c r="B5" i="3"/>
  <c r="J9" i="3"/>
  <c r="D27" i="3"/>
  <c r="H24" i="3"/>
  <c r="E12" i="3"/>
  <c r="E8" i="3"/>
  <c r="D21" i="3"/>
  <c r="E15" i="3"/>
  <c r="J6" i="3"/>
  <c r="C24" i="3"/>
  <c r="F21" i="3"/>
  <c r="H20" i="3"/>
  <c r="B32" i="3"/>
  <c r="F12" i="3"/>
  <c r="M22" i="3"/>
  <c r="K5" i="3"/>
  <c r="D19" i="3"/>
  <c r="L31" i="3"/>
  <c r="B14" i="3"/>
  <c r="K24" i="3"/>
  <c r="G28" i="3"/>
  <c r="B4" i="3"/>
  <c r="G19" i="3"/>
  <c r="B29" i="3"/>
  <c r="M16" i="3"/>
  <c r="M10" i="3"/>
  <c r="K25" i="3"/>
  <c r="H33" i="3"/>
  <c r="K4" i="3"/>
  <c r="G5" i="3"/>
  <c r="J14" i="3"/>
  <c r="D9" i="3"/>
  <c r="L18" i="3"/>
  <c r="G26" i="3"/>
  <c r="F15" i="3"/>
  <c r="E17" i="3"/>
  <c r="E4" i="3"/>
  <c r="G21" i="3"/>
  <c r="I14" i="3"/>
  <c r="G20" i="3"/>
  <c r="L28" i="3"/>
  <c r="C25" i="3"/>
  <c r="H22" i="3"/>
  <c r="I31" i="3"/>
  <c r="L26" i="3"/>
  <c r="H4" i="3"/>
  <c r="D13" i="3"/>
  <c r="G8" i="3"/>
  <c r="C32" i="3"/>
  <c r="B19" i="3"/>
  <c r="E16" i="3"/>
  <c r="L22" i="3"/>
  <c r="E33" i="3"/>
  <c r="I19" i="3"/>
  <c r="B16" i="3"/>
  <c r="D29" i="3"/>
  <c r="I15" i="3"/>
  <c r="B11" i="3"/>
  <c r="F28" i="3"/>
  <c r="L15" i="3"/>
  <c r="F4" i="3"/>
  <c r="D32" i="3"/>
  <c r="L7" i="3"/>
  <c r="I8" i="3"/>
  <c r="M12" i="3"/>
  <c r="L33" i="3"/>
  <c r="G15" i="3"/>
  <c r="J5" i="3"/>
  <c r="E20" i="3"/>
  <c r="H23" i="3"/>
  <c r="F23" i="3"/>
  <c r="I4" i="3"/>
  <c r="E21" i="3"/>
  <c r="F7" i="3"/>
  <c r="K6" i="3"/>
  <c r="L8" i="3"/>
  <c r="I25" i="3"/>
  <c r="F31" i="3"/>
  <c r="B27" i="3"/>
  <c r="E23" i="3"/>
  <c r="J19" i="3"/>
  <c r="H32" i="3"/>
  <c r="J15" i="3"/>
  <c r="H25" i="3"/>
  <c r="K31" i="3"/>
  <c r="J25" i="3"/>
  <c r="C13" i="3"/>
  <c r="I33" i="3"/>
  <c r="F13" i="3"/>
  <c r="E14" i="3"/>
  <c r="L9" i="3"/>
  <c r="G4" i="3"/>
  <c r="B8" i="3"/>
  <c r="L27" i="3"/>
  <c r="C28" i="3"/>
  <c r="H9" i="3"/>
  <c r="K27" i="3"/>
  <c r="E34" i="3"/>
  <c r="K12" i="3"/>
  <c r="J13" i="3"/>
  <c r="C6" i="3"/>
  <c r="F20" i="3"/>
  <c r="H13" i="3"/>
  <c r="D4" i="3"/>
  <c r="F5" i="3"/>
  <c r="L24" i="3"/>
  <c r="K10" i="3"/>
  <c r="F14" i="3"/>
  <c r="D12" i="3"/>
  <c r="G11" i="3"/>
  <c r="D24" i="3"/>
  <c r="J23" i="3"/>
  <c r="L21" i="3"/>
  <c r="D17" i="3"/>
  <c r="L29" i="3"/>
  <c r="K15" i="3"/>
  <c r="C11" i="3"/>
  <c r="F16" i="3"/>
  <c r="L20" i="3"/>
  <c r="M6" i="3"/>
  <c r="M21" i="3"/>
  <c r="C20" i="3"/>
  <c r="D22" i="3"/>
  <c r="C29" i="3"/>
  <c r="H26" i="3"/>
  <c r="G31" i="3"/>
  <c r="B23" i="3"/>
  <c r="M15" i="3"/>
  <c r="I16" i="3"/>
  <c r="L30" i="3"/>
  <c r="D20" i="3"/>
  <c r="G25" i="3"/>
  <c r="E11" i="3"/>
  <c r="C26" i="3"/>
  <c r="I12" i="3"/>
  <c r="C5" i="3"/>
  <c r="K19" i="3"/>
  <c r="J21" i="3"/>
  <c r="L16" i="3"/>
  <c r="M23" i="3"/>
  <c r="H7" i="3"/>
  <c r="M30" i="3"/>
  <c r="D23" i="3"/>
  <c r="I7" i="3"/>
  <c r="K32" i="3"/>
  <c r="F11" i="3"/>
  <c r="G14" i="3"/>
  <c r="B21" i="3"/>
  <c r="F25" i="3"/>
  <c r="K9" i="3"/>
  <c r="J27" i="3"/>
  <c r="K33" i="3"/>
  <c r="B30" i="3"/>
  <c r="M19" i="3"/>
  <c r="I27" i="3"/>
  <c r="B20" i="3"/>
  <c r="I34" i="3"/>
  <c r="F29" i="3"/>
  <c r="B15" i="3"/>
  <c r="C27" i="3"/>
  <c r="D28" i="3"/>
  <c r="J4" i="3"/>
  <c r="E13" i="3"/>
  <c r="G30" i="3"/>
  <c r="C33" i="3"/>
  <c r="M29" i="3"/>
  <c r="H30" i="3"/>
  <c r="L4" i="3"/>
  <c r="M31" i="3"/>
  <c r="K30" i="3"/>
  <c r="D33" i="3"/>
  <c r="L5" i="3"/>
  <c r="L23" i="3"/>
  <c r="D34" i="3"/>
  <c r="I22" i="3"/>
  <c r="K23" i="3"/>
  <c r="I23" i="3"/>
  <c r="J24" i="3"/>
  <c r="F9" i="3"/>
  <c r="H27" i="3"/>
  <c r="I11" i="3"/>
  <c r="K21" i="3"/>
  <c r="I18" i="3"/>
  <c r="D14" i="3"/>
  <c r="K22" i="3"/>
  <c r="J28" i="3"/>
  <c r="I6" i="3"/>
  <c r="D15" i="3"/>
  <c r="B13" i="3"/>
  <c r="D11" i="3"/>
  <c r="H11" i="3"/>
  <c r="D31" i="3"/>
  <c r="C22" i="3"/>
  <c r="I28" i="3"/>
  <c r="F27" i="3"/>
  <c r="H21" i="3"/>
  <c r="C16" i="3"/>
  <c r="C21" i="3"/>
  <c r="G23" i="3"/>
  <c r="C10" i="3"/>
  <c r="B28" i="3"/>
  <c r="J29" i="3"/>
  <c r="I32" i="3"/>
  <c r="C9" i="3"/>
  <c r="K7" i="3"/>
  <c r="B18" i="3"/>
  <c r="L37" i="3" l="1"/>
  <c r="L38" i="3"/>
  <c r="L35" i="3"/>
  <c r="J37" i="3"/>
  <c r="J35" i="3"/>
  <c r="J38" i="3"/>
  <c r="D37" i="3"/>
  <c r="D38" i="3"/>
  <c r="D35" i="3"/>
  <c r="G35" i="3"/>
  <c r="G37" i="3"/>
  <c r="G38" i="3"/>
  <c r="I38" i="3"/>
  <c r="I37" i="3"/>
  <c r="I35" i="3"/>
  <c r="F37" i="3"/>
  <c r="F38" i="3"/>
  <c r="F35" i="3"/>
  <c r="H38" i="3"/>
  <c r="H37" i="3"/>
  <c r="H35" i="3"/>
  <c r="E35" i="3"/>
  <c r="E38" i="3"/>
  <c r="E37" i="3"/>
  <c r="K37" i="3"/>
  <c r="K38" i="3"/>
  <c r="K35" i="3"/>
  <c r="B37" i="3"/>
  <c r="B35" i="3"/>
  <c r="D40" i="3"/>
  <c r="B38" i="3"/>
  <c r="D42" i="3"/>
  <c r="M37" i="3"/>
  <c r="M35" i="3"/>
  <c r="M38" i="3"/>
  <c r="C35" i="3"/>
  <c r="C37" i="3"/>
  <c r="C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<sst xmlns="http://schemas.openxmlformats.org/spreadsheetml/2006/main" count="258" uniqueCount="131">
  <si>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</si>
  <si>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</si>
  <si>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</si>
  <si>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</si>
  <si>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</si>
  <si>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</si>
  <si>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</si>
  <si>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</si>
  <si>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</si>
  <si>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</si>
  <si>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</si>
  <si>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</si>
  <si>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</si>
  <si>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</si>
  <si>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</si>
  <si>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</si>
  <si>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</si>
  <si>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</si>
  <si>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</si>
  <si>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</si>
  <si>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</si>
  <si>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</si>
  <si>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</si>
  <si>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</si>
  <si>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</si>
  <si>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</si>
  <si>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</si>
  <si>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</si>
  <si>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</si>
  <si>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</si>
  <si>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</si>
  <si>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</si>
  <si>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</si>
  <si>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</si>
  <si>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</si>
  <si>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</si>
  <si>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</si>
  <si>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</si>
  <si>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</si>
  <si>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</si>
  <si>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</si>
  <si>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</si>
  <si>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</si>
  <si>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</si>
  <si>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</si>
  <si>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</si>
  <si>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</si>
  <si>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</si>
  <si>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</si>
  <si>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</si>
  <si>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</si>
  <si>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</si>
  <si>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</si>
  <si>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</si>
  <si>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</si>
  <si>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</si>
  <si>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</si>
  <si>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</si>
  <si>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</si>
  <si>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</si>
  <si>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</si>
  <si>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</si>
  <si>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</si>
  <si>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</si>
  <si>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</si>
  <si>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</si>
  <si>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</si>
  <si>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</si>
  <si>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</si>
  <si>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</si>
  <si>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</si>
  <si>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</si>
  <si>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</si>
  <si>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Circle City</t>
  </si>
  <si>
    <t>Rain</t>
  </si>
  <si>
    <t>Morristown</t>
  </si>
  <si>
    <r>
      <t>33</t>
    </r>
    <r>
      <rPr>
        <sz val="11"/>
        <color theme="1"/>
        <rFont val="Calibri"/>
        <family val="2"/>
      </rPr>
      <t>° 49’ 20.9”</t>
    </r>
  </si>
  <si>
    <r>
      <t>112</t>
    </r>
    <r>
      <rPr>
        <sz val="11"/>
        <color theme="1"/>
        <rFont val="Calibri"/>
        <family val="2"/>
      </rPr>
      <t>° 35’ 23.9”</t>
    </r>
  </si>
  <si>
    <t>1,890 ft.</t>
  </si>
  <si>
    <t>US 60/93, 14 mi. SE of Wickenburg</t>
  </si>
  <si>
    <t>12/84; 10/87</t>
  </si>
  <si>
    <t>Records Fair; Good since 1989</t>
  </si>
  <si>
    <t>ALERT2 problem</t>
  </si>
  <si>
    <t>No rain fell</t>
  </si>
  <si>
    <t>Unknown</t>
  </si>
  <si>
    <t>Transmitter</t>
  </si>
  <si>
    <t>Repeater</t>
  </si>
  <si>
    <t>Battery</t>
  </si>
  <si>
    <t>Assigned 7mm to 12/02</t>
  </si>
  <si>
    <t>Assigned 8mm to 11/28</t>
  </si>
  <si>
    <t>Data for Summer 1984 looks suspect when compared to nearby gages</t>
  </si>
  <si>
    <t>Data begins 10/1/1982</t>
  </si>
  <si>
    <t>_____</t>
  </si>
  <si>
    <t>Summer 1984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</si>
  <si>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</si>
  <si>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</si>
  <si>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</si>
  <si>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</si>
  <si>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</si>
  <si>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</si>
  <si>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</si>
  <si>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</si>
  <si>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</si>
  <si>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</si>
  <si>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</si>
  <si>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Circle City # 73500</t>
  </si>
  <si>
    <t>Gage ID # History:</t>
  </si>
  <si>
    <r>
      <rPr>
        <b/>
        <sz val="11"/>
        <color theme="1"/>
        <rFont val="Calibri"/>
        <family val="2"/>
        <scheme val="minor"/>
      </rPr>
      <t>73500</t>
    </r>
    <r>
      <rPr>
        <sz val="11"/>
        <color theme="1"/>
        <rFont val="Calibri"/>
        <family val="2"/>
        <scheme val="minor"/>
      </rPr>
      <t>; 5475 since 06/15/92; 1605 since 10/01/87; 0041 since 09/17/82</t>
    </r>
  </si>
  <si>
    <t>STDEV</t>
  </si>
  <si>
    <t>Tr = 2 years</t>
  </si>
  <si>
    <t>MEAN (50%)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</si>
  <si>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</si>
  <si>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</si>
  <si>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</si>
  <si>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</si>
  <si>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</si>
  <si>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</si>
  <si>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Plugged funnel</t>
  </si>
  <si>
    <t>Funnel drained through bucket, distr. Estimated</t>
  </si>
  <si>
    <t>Assigned 1mm to 8/30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</si>
  <si>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</si>
  <si>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</si>
  <si>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</si>
  <si>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</si>
  <si>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</si>
  <si>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</si>
  <si>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10/15//22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</si>
  <si>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</si>
  <si>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</si>
  <si>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</si>
  <si>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Estimated 14mm for 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</si>
</sst>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999999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21" xfId="0" applyFont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2" fontId="25" fillId="13" borderId="7" xfId="0" applyNumberFormat="1" applyFont="1" applyFill="1" applyBorder="1" applyAlignment="1">
      <alignment horizontal="center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14" fontId="11" fillId="13" borderId="18" xfId="0" applyNumberFormat="1" applyFont="1" applyFill="1" applyBorder="1" applyAlignment="1">
      <alignment horizontal="right"/>
    </xf>
    <xf numFmtId="2" fontId="25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2" fontId="26" fillId="13" borderId="5" xfId="0" applyNumberFormat="1" applyFont="1" applyFill="1" applyBorder="1" applyAlignment="1">
      <alignment horizontal="center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0" applyFont="1"/>
    <xf numFmtId="167" fontId="36" fillId="0" borderId="0" xfId="2" applyNumberFormat="1" applyFont="1"/>
    <xf numFmtId="43" fontId="36" fillId="0" borderId="0" xfId="0" applyNumberFormat="1" applyFont="1"/>
    <xf numFmtId="0" fontId="37" fillId="0" borderId="0" xfId="0" applyFont="1" applyAlignment="1">
      <alignment vertical="center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3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6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7" fillId="0" borderId="0" xfId="0" applyFont="1" applyAlignment="1">
      <alignment horizontal="right" vertical="center" wrapText="1"/>
    </xf>
    <xf numFmtId="165" fontId="37" fillId="0" borderId="0" xfId="0" applyNumberFormat="1" applyFont="1" applyAlignment="1">
      <alignment horizontal="right" vertical="center" wrapText="1"/>
    </xf>
    <xf numFmtId="2" fontId="37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33CC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Meta_Stats!$O$10:$O$46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Meta_Stats!$P$10:$P$46</c:f>
              <c:numCache>
                <c:formatCode>0.00</c:formatCode>
                <c:ptCount val="37"/>
                <c:pt idx="0">
                  <c:v>6.1810900000000002</c:v>
                </c:pt>
                <c:pt idx="1">
                  <c:v>7.3228199999999992</c:v>
                </c:pt>
                <c:pt idx="2">
                  <c:v>8.2283299999999979</c:v>
                </c:pt>
                <c:pt idx="3">
                  <c:v>13.267689999999995</c:v>
                </c:pt>
                <c:pt idx="4">
                  <c:v>17.362169999999999</c:v>
                </c:pt>
                <c:pt idx="5">
                  <c:v>7.7165199999999992</c:v>
                </c:pt>
                <c:pt idx="6">
                  <c:v>10.551159999999996</c:v>
                </c:pt>
                <c:pt idx="7">
                  <c:v>4.6062899999999996</c:v>
                </c:pt>
                <c:pt idx="8">
                  <c:v>5.7873899999999994</c:v>
                </c:pt>
                <c:pt idx="9">
                  <c:v>12.204699999999999</c:v>
                </c:pt>
                <c:pt idx="10">
                  <c:v>8.8188799999999983</c:v>
                </c:pt>
                <c:pt idx="11">
                  <c:v>5.6299099999999997</c:v>
                </c:pt>
                <c:pt idx="12">
                  <c:v>8.4251799999999992</c:v>
                </c:pt>
                <c:pt idx="13">
                  <c:v>3.9763699999999993</c:v>
                </c:pt>
                <c:pt idx="14">
                  <c:v>15.433040000000002</c:v>
                </c:pt>
                <c:pt idx="15">
                  <c:v>5.5905399999999981</c:v>
                </c:pt>
                <c:pt idx="16">
                  <c:v>16.929099999999998</c:v>
                </c:pt>
                <c:pt idx="17">
                  <c:v>5.1968400000000008</c:v>
                </c:pt>
                <c:pt idx="18">
                  <c:v>4.4094399999999982</c:v>
                </c:pt>
                <c:pt idx="19">
                  <c:v>9.1732099999999992</c:v>
                </c:pt>
                <c:pt idx="20">
                  <c:v>5.3149499999999987</c:v>
                </c:pt>
                <c:pt idx="21">
                  <c:v>10.669269999999999</c:v>
                </c:pt>
                <c:pt idx="22">
                  <c:v>4.7243999999999984</c:v>
                </c:pt>
                <c:pt idx="23">
                  <c:v>7.8346299999999998</c:v>
                </c:pt>
                <c:pt idx="24">
                  <c:v>8.7007699999999986</c:v>
                </c:pt>
                <c:pt idx="25">
                  <c:v>8.8582499999999982</c:v>
                </c:pt>
                <c:pt idx="26">
                  <c:v>8.2676999999999978</c:v>
                </c:pt>
                <c:pt idx="27">
                  <c:v>6.2598299999999991</c:v>
                </c:pt>
                <c:pt idx="28">
                  <c:v>9.4487999999999985</c:v>
                </c:pt>
                <c:pt idx="29">
                  <c:v>5.7873900000000003</c:v>
                </c:pt>
                <c:pt idx="30">
                  <c:v>14.763749999999996</c:v>
                </c:pt>
                <c:pt idx="31">
                  <c:v>9.9212399999999974</c:v>
                </c:pt>
                <c:pt idx="32">
                  <c:v>5.2755799999999997</c:v>
                </c:pt>
                <c:pt idx="33">
                  <c:v>6.7716400000000005</c:v>
                </c:pt>
                <c:pt idx="34">
                  <c:v>8.700769999999995</c:v>
                </c:pt>
                <c:pt idx="35">
                  <c:v>6.25983</c:v>
                </c:pt>
                <c:pt idx="36">
                  <c:v>5.7873899999999985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1A-4962-BE0D-B2DAB9CBA84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Meta_Stats!$O$10:$O$46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Meta_Stats!$Q$10:$Q$46</c:f>
              <c:numCache>
                <c:formatCode>0.00</c:formatCode>
                <c:ptCount val="37"/>
                <c:pt idx="0">
                  <c:v>1.6141700000000001</c:v>
                </c:pt>
                <c:pt idx="1">
                  <c:v>4.2913300000000003</c:v>
                </c:pt>
                <c:pt idx="2">
                  <c:v>2.4409400000000003</c:v>
                </c:pt>
                <c:pt idx="3">
                  <c:v>3.1889699999999999</c:v>
                </c:pt>
                <c:pt idx="4">
                  <c:v>3.0708599999999997</c:v>
                </c:pt>
                <c:pt idx="5">
                  <c:v>3.0708599999999997</c:v>
                </c:pt>
                <c:pt idx="6">
                  <c:v>1.45669</c:v>
                </c:pt>
                <c:pt idx="7">
                  <c:v>2.9133800000000001</c:v>
                </c:pt>
                <c:pt idx="8">
                  <c:v>2.4803100000000002</c:v>
                </c:pt>
                <c:pt idx="9">
                  <c:v>4.2125899999999996</c:v>
                </c:pt>
                <c:pt idx="10">
                  <c:v>5.1180999999999992</c:v>
                </c:pt>
                <c:pt idx="11">
                  <c:v>3.0708599999999993</c:v>
                </c:pt>
                <c:pt idx="12">
                  <c:v>1.9684999999999999</c:v>
                </c:pt>
                <c:pt idx="13">
                  <c:v>3.1496000000000004</c:v>
                </c:pt>
                <c:pt idx="14">
                  <c:v>7.5196699999999996</c:v>
                </c:pt>
                <c:pt idx="15">
                  <c:v>1.7322800000000003</c:v>
                </c:pt>
                <c:pt idx="16">
                  <c:v>3.4645599999999996</c:v>
                </c:pt>
                <c:pt idx="17">
                  <c:v>4.0944799999999999</c:v>
                </c:pt>
                <c:pt idx="18">
                  <c:v>0.82677000000000012</c:v>
                </c:pt>
                <c:pt idx="19">
                  <c:v>3.0314899999999994</c:v>
                </c:pt>
                <c:pt idx="20">
                  <c:v>0.39370000000000005</c:v>
                </c:pt>
                <c:pt idx="21">
                  <c:v>2.2834599999999998</c:v>
                </c:pt>
                <c:pt idx="22">
                  <c:v>1.10236</c:v>
                </c:pt>
                <c:pt idx="23">
                  <c:v>4.3306999999999993</c:v>
                </c:pt>
                <c:pt idx="24">
                  <c:v>4.80314</c:v>
                </c:pt>
                <c:pt idx="25">
                  <c:v>4.842509999999999</c:v>
                </c:pt>
                <c:pt idx="26">
                  <c:v>2.6377899999999999</c:v>
                </c:pt>
                <c:pt idx="27">
                  <c:v>1.92913</c:v>
                </c:pt>
                <c:pt idx="28">
                  <c:v>2.00787</c:v>
                </c:pt>
                <c:pt idx="29">
                  <c:v>4.2125900000000005</c:v>
                </c:pt>
                <c:pt idx="30">
                  <c:v>5.0393600000000003</c:v>
                </c:pt>
                <c:pt idx="31">
                  <c:v>1.10236</c:v>
                </c:pt>
                <c:pt idx="32">
                  <c:v>3.1495999999999995</c:v>
                </c:pt>
                <c:pt idx="33">
                  <c:v>4.40944</c:v>
                </c:pt>
                <c:pt idx="34">
                  <c:v>0.90551000000000004</c:v>
                </c:pt>
                <c:pt idx="35">
                  <c:v>1.4173200000000001</c:v>
                </c:pt>
                <c:pt idx="36">
                  <c:v>3.7795200000000002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1A-4962-BE0D-B2DAB9CBA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7497632"/>
        <c:axId val="587498024"/>
      </c:barChart>
      <c:catAx>
        <c:axId val="58749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7498024"/>
        <c:crosses val="autoZero"/>
        <c:auto val="1"/>
        <c:lblAlgn val="ctr"/>
        <c:lblOffset val="100"/>
        <c:noMultiLvlLbl val="0"/>
      </c:catAx>
      <c:valAx>
        <c:axId val="58749802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74976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Circle City - 1,890 ft.</a:t>
            </a:r>
            <a:r>
              <a:rPr lang="en-US" sz="1400" b="0" i="0" u="none" strike="noStrike" baseline="0"/>
              <a:t>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96C6174-6178-4E2B-AE4B-4E99342499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10C-4629-9327-E30E89DA0C87}"/>
                </c:ext>
              </c:extLst>
            </c:dLbl>
            <c:dLbl>
              <c:idx val="1"/>
              <c:layout>
                <c:manualLayout>
                  <c:x val="-1.9367354688604815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C244B162-1279-479E-A6E2-796AD97DD4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F10C-4629-9327-E30E89DA0C87}"/>
                </c:ext>
              </c:extLst>
            </c:dLbl>
            <c:dLbl>
              <c:idx val="2"/>
              <c:layout>
                <c:manualLayout>
                  <c:x val="-1.7117952285747078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8A0894CB-7AA4-4209-B882-EDAE7FB1CD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10C-4629-9327-E30E89DA0C8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A5D3784-14A0-4288-AA15-98145672EC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10C-4629-9327-E30E89DA0C8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6B9F3C2-7334-4D4A-8F17-A897DC7998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10C-4629-9327-E30E89DA0C8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C631EC2-7D72-4AC8-BB2F-7D1A3AFA5B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10C-4629-9327-E30E89DA0C8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2.87</c:v>
                </c:pt>
                <c:pt idx="2">
                  <c:v>3.15</c:v>
                </c:pt>
                <c:pt idx="3">
                  <c:v>3.15</c:v>
                </c:pt>
                <c:pt idx="4">
                  <c:v>4.0599999999999996</c:v>
                </c:pt>
                <c:pt idx="5">
                  <c:v>4.6500000000000004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7</c:v>
                  </c:pt>
                  <c:pt idx="1">
                    <c:v>186</c:v>
                  </c:pt>
                  <c:pt idx="2">
                    <c:v>125</c:v>
                  </c:pt>
                  <c:pt idx="3">
                    <c:v>86</c:v>
                  </c:pt>
                  <c:pt idx="4">
                    <c:v>68</c:v>
                  </c:pt>
                  <c:pt idx="5">
                    <c:v>57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10C-4629-9327-E30E89DA0C8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1.57</c:v>
                </c:pt>
                <c:pt idx="1">
                  <c:v>2.62</c:v>
                </c:pt>
                <c:pt idx="2">
                  <c:v>3.03</c:v>
                </c:pt>
                <c:pt idx="3">
                  <c:v>3.23</c:v>
                </c:pt>
                <c:pt idx="4">
                  <c:v>4.33</c:v>
                </c:pt>
                <c:pt idx="5">
                  <c:v>5.15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0C-4629-9327-E30E89DA0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019136"/>
        <c:axId val="116019528"/>
      </c:scatterChart>
      <c:valAx>
        <c:axId val="1160191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19528"/>
        <c:crosses val="autoZero"/>
        <c:crossBetween val="midCat"/>
      </c:valAx>
      <c:valAx>
        <c:axId val="116019528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191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Circle City: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1861733721640961"/>
                  <c:y val="-9.238304006605949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'WY-DD'!$C$3:$C$39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'WY-DD'!$D$3:$D$39</c:f>
              <c:numCache>
                <c:formatCode>General</c:formatCode>
                <c:ptCount val="37"/>
                <c:pt idx="0">
                  <c:v>20</c:v>
                </c:pt>
                <c:pt idx="1">
                  <c:v>32</c:v>
                </c:pt>
                <c:pt idx="2">
                  <c:v>25</c:v>
                </c:pt>
                <c:pt idx="3">
                  <c:v>50</c:v>
                </c:pt>
                <c:pt idx="4">
                  <c:v>37</c:v>
                </c:pt>
                <c:pt idx="5">
                  <c:v>31</c:v>
                </c:pt>
                <c:pt idx="6">
                  <c:v>33</c:v>
                </c:pt>
                <c:pt idx="7">
                  <c:v>21</c:v>
                </c:pt>
                <c:pt idx="8">
                  <c:v>20</c:v>
                </c:pt>
                <c:pt idx="9">
                  <c:v>41</c:v>
                </c:pt>
                <c:pt idx="10">
                  <c:v>36</c:v>
                </c:pt>
                <c:pt idx="11">
                  <c:v>19</c:v>
                </c:pt>
                <c:pt idx="12">
                  <c:v>32</c:v>
                </c:pt>
                <c:pt idx="13">
                  <c:v>15</c:v>
                </c:pt>
                <c:pt idx="14">
                  <c:v>31</c:v>
                </c:pt>
                <c:pt idx="15">
                  <c:v>22</c:v>
                </c:pt>
                <c:pt idx="16">
                  <c:v>48</c:v>
                </c:pt>
                <c:pt idx="17">
                  <c:v>18</c:v>
                </c:pt>
                <c:pt idx="18">
                  <c:v>21</c:v>
                </c:pt>
                <c:pt idx="19">
                  <c:v>26</c:v>
                </c:pt>
                <c:pt idx="20">
                  <c:v>19</c:v>
                </c:pt>
                <c:pt idx="21">
                  <c:v>25</c:v>
                </c:pt>
                <c:pt idx="22">
                  <c:v>19</c:v>
                </c:pt>
                <c:pt idx="23">
                  <c:v>26</c:v>
                </c:pt>
                <c:pt idx="24">
                  <c:v>20</c:v>
                </c:pt>
                <c:pt idx="25">
                  <c:v>25</c:v>
                </c:pt>
                <c:pt idx="26">
                  <c:v>32</c:v>
                </c:pt>
                <c:pt idx="27">
                  <c:v>31</c:v>
                </c:pt>
                <c:pt idx="28">
                  <c:v>31</c:v>
                </c:pt>
                <c:pt idx="29">
                  <c:v>23</c:v>
                </c:pt>
                <c:pt idx="30">
                  <c:v>37</c:v>
                </c:pt>
                <c:pt idx="31">
                  <c:v>23</c:v>
                </c:pt>
                <c:pt idx="32">
                  <c:v>19</c:v>
                </c:pt>
                <c:pt idx="33">
                  <c:v>22</c:v>
                </c:pt>
                <c:pt idx="34">
                  <c:v>32</c:v>
                </c:pt>
                <c:pt idx="35">
                  <c:v>29</c:v>
                </c:pt>
                <c:pt idx="3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4-4605-9F01-04781E10C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6642511"/>
        <c:axId val="1126637103"/>
      </c:barChart>
      <c:catAx>
        <c:axId val="1126642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637103"/>
        <c:crosses val="autoZero"/>
        <c:auto val="1"/>
        <c:lblAlgn val="ctr"/>
        <c:lblOffset val="100"/>
        <c:noMultiLvlLbl val="0"/>
      </c:catAx>
      <c:valAx>
        <c:axId val="112663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642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9'20.9%22N+112%C2%B035'23.9%22W/@33.82247,-112.58996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158749</xdr:colOff>
      <xdr:row>2</xdr:row>
      <xdr:rowOff>21167</xdr:rowOff>
    </xdr:from>
    <xdr:to>
      <xdr:col>13</xdr:col>
      <xdr:colOff>190499</xdr:colOff>
      <xdr:row>15</xdr:row>
      <xdr:rowOff>68929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2" y="518584"/>
          <a:ext cx="6561667" cy="279942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189440</xdr:rowOff>
    </xdr:from>
    <xdr:to>
      <xdr:col>21</xdr:col>
      <xdr:colOff>613832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9698F1-E20C-4BBE-B205-5EED27ED66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2247&amp;lon=-112.5899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2" t="s">
        <v>0</v>
      </c>
      <c r="B1" s="163"/>
      <c r="C1" s="163"/>
      <c r="D1" s="163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73</v>
      </c>
      <c r="C3" s="13"/>
      <c r="D3" s="14"/>
      <c r="O3" s="29" t="s">
        <v>15</v>
      </c>
      <c r="P3" s="90" t="s">
        <v>94</v>
      </c>
      <c r="Q3" s="90" t="s">
        <v>72</v>
      </c>
    </row>
    <row r="4" spans="1:17" ht="15" customHeight="1" thickBot="1" x14ac:dyDescent="0.3">
      <c r="A4" s="17" t="s">
        <v>106</v>
      </c>
      <c r="B4" s="159" t="s">
        <v>107</v>
      </c>
      <c r="C4" s="160"/>
      <c r="D4" s="161"/>
      <c r="O4" s="2">
        <v>1983</v>
      </c>
      <c r="P4" s="91">
        <f>'1983'!B367</f>
        <v>16.614139999999995</v>
      </c>
      <c r="Q4" s="92">
        <f>'1983'!C367</f>
        <v>5.4724300000000001</v>
      </c>
    </row>
    <row r="5" spans="1:17" ht="15" customHeight="1" thickBot="1" x14ac:dyDescent="0.3">
      <c r="A5" s="17"/>
      <c r="B5" s="160"/>
      <c r="C5" s="160"/>
      <c r="D5" s="161"/>
      <c r="O5" s="2">
        <v>1984</v>
      </c>
      <c r="P5" s="151"/>
      <c r="Q5" s="151"/>
    </row>
    <row r="6" spans="1:17" ht="15.75" thickBot="1" x14ac:dyDescent="0.3">
      <c r="A6" s="17" t="s">
        <v>2</v>
      </c>
      <c r="B6" s="12" t="s">
        <v>74</v>
      </c>
      <c r="C6" s="12"/>
      <c r="D6" s="15"/>
      <c r="O6" s="2">
        <v>1985</v>
      </c>
      <c r="P6" s="151"/>
      <c r="Q6" s="92">
        <f>'1985'!C367</f>
        <v>3.5039299999999995</v>
      </c>
    </row>
    <row r="7" spans="1:17" ht="15.75" thickBot="1" x14ac:dyDescent="0.3">
      <c r="A7" s="17" t="s">
        <v>3</v>
      </c>
      <c r="B7" s="82">
        <f>(D7-B8)/365.25</f>
        <v>43.000684462696782</v>
      </c>
      <c r="C7" s="81" t="s">
        <v>71</v>
      </c>
      <c r="D7" s="80">
        <v>45931</v>
      </c>
      <c r="O7" s="2">
        <v>1986</v>
      </c>
      <c r="P7" s="91">
        <f>'1986'!B367</f>
        <v>15.393669999999998</v>
      </c>
      <c r="Q7" s="92">
        <f>'1986'!C367</f>
        <v>8.4645499999999991</v>
      </c>
    </row>
    <row r="8" spans="1:17" ht="15.75" thickBot="1" x14ac:dyDescent="0.3">
      <c r="A8" s="18" t="s">
        <v>4</v>
      </c>
      <c r="B8" s="19">
        <v>30225</v>
      </c>
      <c r="C8" s="6"/>
      <c r="D8" s="16"/>
      <c r="O8" s="2">
        <v>1987</v>
      </c>
      <c r="P8" s="91">
        <f>'1987'!B367</f>
        <v>7.0472299999999981</v>
      </c>
      <c r="Q8" s="92">
        <f>'1987'!C367</f>
        <v>1.9685000000000001</v>
      </c>
    </row>
    <row r="9" spans="1:17" ht="15.75" thickBot="1" x14ac:dyDescent="0.3">
      <c r="A9" s="17" t="s">
        <v>55</v>
      </c>
      <c r="B9" s="12" t="s">
        <v>75</v>
      </c>
      <c r="C9" s="12"/>
      <c r="D9" s="15"/>
      <c r="O9" s="2">
        <v>1988</v>
      </c>
      <c r="P9" s="151"/>
      <c r="Q9" s="92">
        <f>'1988'!C367</f>
        <v>5.5118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1989</v>
      </c>
      <c r="P10" s="91">
        <f>'1989'!B367</f>
        <v>6.1810900000000002</v>
      </c>
      <c r="Q10" s="92">
        <f>'1989'!C367</f>
        <v>1.6141700000000001</v>
      </c>
    </row>
    <row r="11" spans="1:17" ht="15.75" thickBot="1" x14ac:dyDescent="0.3">
      <c r="A11" s="17" t="s">
        <v>7</v>
      </c>
      <c r="B11" s="12" t="s">
        <v>76</v>
      </c>
      <c r="C11" s="20">
        <v>33.822470000000003</v>
      </c>
      <c r="D11" s="15"/>
      <c r="O11" s="2">
        <v>1990</v>
      </c>
      <c r="P11" s="91">
        <f>'1990'!B367</f>
        <v>7.3228199999999992</v>
      </c>
      <c r="Q11" s="92">
        <f>'1990'!C367</f>
        <v>4.2913300000000003</v>
      </c>
    </row>
    <row r="12" spans="1:17" ht="15.75" thickBot="1" x14ac:dyDescent="0.3">
      <c r="A12" s="17" t="s">
        <v>8</v>
      </c>
      <c r="B12" s="12" t="s">
        <v>77</v>
      </c>
      <c r="C12" s="20">
        <v>-112.58996</v>
      </c>
      <c r="D12" s="15"/>
      <c r="O12" s="2">
        <v>1991</v>
      </c>
      <c r="P12" s="91">
        <f>'1991'!B367</f>
        <v>8.2283299999999979</v>
      </c>
      <c r="Q12" s="92">
        <f>'1991'!C367</f>
        <v>2.4409400000000003</v>
      </c>
    </row>
    <row r="13" spans="1:17" ht="15.75" thickBot="1" x14ac:dyDescent="0.3">
      <c r="A13" s="17" t="s">
        <v>9</v>
      </c>
      <c r="B13" s="12" t="s">
        <v>78</v>
      </c>
      <c r="C13" s="12"/>
      <c r="D13" s="15"/>
      <c r="O13" s="2">
        <v>1992</v>
      </c>
      <c r="P13" s="91">
        <f>'1992'!B367</f>
        <v>13.267689999999995</v>
      </c>
      <c r="Q13" s="92">
        <f>'1992'!C367</f>
        <v>3.1889699999999999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1993</v>
      </c>
      <c r="P14" s="91">
        <f>'1993'!B367</f>
        <v>17.362169999999999</v>
      </c>
      <c r="Q14" s="92">
        <f>'1993'!C367</f>
        <v>3.0708599999999997</v>
      </c>
    </row>
    <row r="15" spans="1:17" ht="15.75" thickBot="1" x14ac:dyDescent="0.3">
      <c r="A15" s="84" t="s">
        <v>127</v>
      </c>
      <c r="B15" s="12"/>
      <c r="C15" s="12"/>
      <c r="D15" s="62">
        <f>AVERAGE(P4:P46)</f>
        <v>8.7302975000000025</v>
      </c>
      <c r="O15" s="2">
        <v>1994</v>
      </c>
      <c r="P15" s="91">
        <f>'1994'!B367</f>
        <v>7.7165199999999992</v>
      </c>
      <c r="Q15" s="92">
        <f>'1994'!C367</f>
        <v>3.0708599999999997</v>
      </c>
    </row>
    <row r="16" spans="1:17" ht="15.75" thickBot="1" x14ac:dyDescent="0.3">
      <c r="A16" s="84" t="s">
        <v>11</v>
      </c>
      <c r="B16" s="108" t="s">
        <v>93</v>
      </c>
      <c r="C16" s="12"/>
      <c r="D16" s="15"/>
      <c r="O16" s="2">
        <v>1995</v>
      </c>
      <c r="P16" s="91">
        <f>'1995'!B367</f>
        <v>10.551159999999996</v>
      </c>
      <c r="Q16" s="92">
        <f>'1995'!C367</f>
        <v>1.45669</v>
      </c>
    </row>
    <row r="17" spans="1:17" ht="15.75" thickBot="1" x14ac:dyDescent="0.3">
      <c r="A17" s="84" t="s">
        <v>12</v>
      </c>
      <c r="B17" s="12" t="s">
        <v>80</v>
      </c>
      <c r="C17" s="12"/>
      <c r="D17" s="15"/>
      <c r="O17" s="2">
        <v>1996</v>
      </c>
      <c r="P17" s="91">
        <f>'1996'!B367</f>
        <v>4.6062899999999996</v>
      </c>
      <c r="Q17" s="92">
        <f>'1996'!C367</f>
        <v>2.9133800000000001</v>
      </c>
    </row>
    <row r="18" spans="1:17" ht="15.75" thickBot="1" x14ac:dyDescent="0.3">
      <c r="A18" s="98" t="s">
        <v>13</v>
      </c>
      <c r="B18" s="6" t="s">
        <v>81</v>
      </c>
      <c r="C18" s="6"/>
      <c r="D18" s="16"/>
      <c r="O18" s="2">
        <v>1997</v>
      </c>
      <c r="P18" s="91">
        <f>'1997'!B367</f>
        <v>5.7873899999999994</v>
      </c>
      <c r="Q18" s="92">
        <f>'1997'!C367</f>
        <v>2.4803100000000002</v>
      </c>
    </row>
    <row r="19" spans="1:17" ht="15.75" thickBot="1" x14ac:dyDescent="0.3">
      <c r="O19" s="2">
        <v>1998</v>
      </c>
      <c r="P19" s="91">
        <f>'1998'!B367</f>
        <v>12.204699999999999</v>
      </c>
      <c r="Q19" s="92">
        <f>'1998'!C367</f>
        <v>4.2125899999999996</v>
      </c>
    </row>
    <row r="20" spans="1:17" ht="15.75" thickBot="1" x14ac:dyDescent="0.3">
      <c r="A20" s="85" t="s">
        <v>14</v>
      </c>
      <c r="B20" s="30"/>
      <c r="C20" s="30"/>
      <c r="D20" s="31"/>
      <c r="O20" s="2">
        <v>1999</v>
      </c>
      <c r="P20" s="91">
        <f>'1999'!B367</f>
        <v>8.8188799999999983</v>
      </c>
      <c r="Q20" s="92">
        <f>'1999'!C367</f>
        <v>5.1180999999999992</v>
      </c>
    </row>
    <row r="21" spans="1:17" ht="15.75" thickBot="1" x14ac:dyDescent="0.3">
      <c r="A21" s="32" t="s">
        <v>53</v>
      </c>
      <c r="B21" s="33"/>
      <c r="C21" s="33"/>
      <c r="D21" s="34"/>
      <c r="O21" s="2">
        <v>2000</v>
      </c>
      <c r="P21" s="91">
        <f>'2000'!B367</f>
        <v>5.6299099999999997</v>
      </c>
      <c r="Q21" s="92">
        <f>'2000'!C367</f>
        <v>3.0708599999999993</v>
      </c>
    </row>
    <row r="22" spans="1:17" ht="15.75" thickBot="1" x14ac:dyDescent="0.3">
      <c r="A22" s="35" t="s">
        <v>54</v>
      </c>
      <c r="B22" s="36"/>
      <c r="C22" s="36"/>
      <c r="D22" s="37"/>
      <c r="O22" s="2">
        <v>2001</v>
      </c>
      <c r="P22" s="91">
        <f>'2001'!B367</f>
        <v>8.4251799999999992</v>
      </c>
      <c r="Q22" s="92">
        <f>'2001'!C367</f>
        <v>1.9684999999999999</v>
      </c>
    </row>
    <row r="23" spans="1:17" ht="15.75" thickBot="1" x14ac:dyDescent="0.3">
      <c r="O23" s="2">
        <v>2002</v>
      </c>
      <c r="P23" s="91">
        <f>'2002'!B367</f>
        <v>3.9763699999999993</v>
      </c>
      <c r="Q23" s="92">
        <f>'2002'!C367</f>
        <v>3.1496000000000004</v>
      </c>
    </row>
    <row r="24" spans="1:17" ht="15.75" thickBot="1" x14ac:dyDescent="0.3">
      <c r="A24" s="38" t="s">
        <v>52</v>
      </c>
      <c r="B24" s="54"/>
      <c r="C24" s="54"/>
      <c r="D24" s="39"/>
      <c r="O24" s="2">
        <v>2003</v>
      </c>
      <c r="P24" s="91">
        <f>'2003'!B367</f>
        <v>15.433040000000002</v>
      </c>
      <c r="Q24" s="92">
        <f>'2003'!C367</f>
        <v>7.5196699999999996</v>
      </c>
    </row>
    <row r="25" spans="1:17" ht="15.75" thickBot="1" x14ac:dyDescent="0.3">
      <c r="A25" s="40"/>
      <c r="B25" s="40" t="s">
        <v>49</v>
      </c>
      <c r="C25" s="55">
        <v>84</v>
      </c>
      <c r="D25" s="57"/>
      <c r="O25" s="2">
        <v>2004</v>
      </c>
      <c r="P25" s="91">
        <f>'2004'!B367</f>
        <v>5.5905399999999981</v>
      </c>
      <c r="Q25" s="92">
        <f>'2004'!C367</f>
        <v>1.7322800000000003</v>
      </c>
    </row>
    <row r="26" spans="1:17" ht="15.75" thickBot="1" x14ac:dyDescent="0.3">
      <c r="A26" s="40"/>
      <c r="B26" s="40" t="s">
        <v>50</v>
      </c>
      <c r="C26" s="55">
        <v>9</v>
      </c>
      <c r="D26" s="57"/>
      <c r="O26" s="2">
        <v>2005</v>
      </c>
      <c r="P26" s="91">
        <f>'2005'!B367</f>
        <v>16.929099999999998</v>
      </c>
      <c r="Q26" s="92">
        <f>'2005'!C367</f>
        <v>3.4645599999999996</v>
      </c>
    </row>
    <row r="27" spans="1:17" ht="15.75" thickBot="1" x14ac:dyDescent="0.3">
      <c r="A27" s="41"/>
      <c r="B27" s="41" t="s">
        <v>51</v>
      </c>
      <c r="C27" s="56">
        <v>2</v>
      </c>
      <c r="D27" s="58"/>
      <c r="O27" s="2">
        <v>2006</v>
      </c>
      <c r="P27" s="91">
        <f>'2006'!B367</f>
        <v>5.1968400000000008</v>
      </c>
      <c r="Q27" s="92">
        <f>'2006'!C367</f>
        <v>4.0944799999999999</v>
      </c>
    </row>
    <row r="28" spans="1:17" ht="15.75" thickBot="1" x14ac:dyDescent="0.3">
      <c r="O28" s="2">
        <v>2007</v>
      </c>
      <c r="P28" s="91">
        <f>'2007'!B367</f>
        <v>4.4094399999999982</v>
      </c>
      <c r="Q28" s="92">
        <f>'2007'!C367</f>
        <v>0.82677000000000012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2008</v>
      </c>
      <c r="P29" s="91">
        <f>'2008'!B367</f>
        <v>9.1732099999999992</v>
      </c>
      <c r="Q29" s="92">
        <f>'2008'!C367</f>
        <v>3.0314899999999994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2009</v>
      </c>
      <c r="P30" s="91">
        <f>'2009'!B367</f>
        <v>5.3149499999999987</v>
      </c>
      <c r="Q30" s="92">
        <f>'2009'!C367</f>
        <v>0.39370000000000005</v>
      </c>
    </row>
    <row r="31" spans="1:17" ht="15.75" thickBot="1" x14ac:dyDescent="0.3">
      <c r="A31" s="44" t="s">
        <v>16</v>
      </c>
      <c r="B31" s="45">
        <f>FREQ!$B$47</f>
        <v>0.94</v>
      </c>
      <c r="C31" s="149">
        <f>FREQ!$C$47</f>
        <v>36014</v>
      </c>
      <c r="D31" s="46">
        <v>7</v>
      </c>
      <c r="O31" s="2">
        <v>2010</v>
      </c>
      <c r="P31" s="91">
        <f>'2010'!B367</f>
        <v>10.669269999999999</v>
      </c>
      <c r="Q31" s="92">
        <f>'2010'!C367</f>
        <v>2.2834599999999998</v>
      </c>
    </row>
    <row r="32" spans="1:17" ht="15.75" thickBot="1" x14ac:dyDescent="0.3">
      <c r="A32" s="44" t="s">
        <v>17</v>
      </c>
      <c r="B32" s="45">
        <f>FREQ!$D$47</f>
        <v>2.87</v>
      </c>
      <c r="C32" s="149">
        <f>FREQ!$E$47</f>
        <v>31614</v>
      </c>
      <c r="D32" s="46">
        <v>186</v>
      </c>
      <c r="O32" s="2">
        <v>2011</v>
      </c>
      <c r="P32" s="91">
        <f>'2011'!B367</f>
        <v>4.7243999999999984</v>
      </c>
      <c r="Q32" s="92">
        <f>'2011'!C367</f>
        <v>1.10236</v>
      </c>
    </row>
    <row r="33" spans="1:17" ht="15.75" thickBot="1" x14ac:dyDescent="0.3">
      <c r="A33" s="44" t="s">
        <v>18</v>
      </c>
      <c r="B33" s="45">
        <f>FREQ!$F$47</f>
        <v>3.15</v>
      </c>
      <c r="C33" s="149">
        <f>FREQ!$G$47</f>
        <v>37859</v>
      </c>
      <c r="D33" s="46">
        <v>125</v>
      </c>
      <c r="O33" s="2">
        <v>2012</v>
      </c>
      <c r="P33" s="91">
        <f>'2012'!B367</f>
        <v>7.8346299999999998</v>
      </c>
      <c r="Q33" s="92">
        <f>'2012'!C367</f>
        <v>4.3306999999999993</v>
      </c>
    </row>
    <row r="34" spans="1:17" ht="15.75" customHeight="1" thickBot="1" x14ac:dyDescent="0.3">
      <c r="A34" s="44" t="s">
        <v>19</v>
      </c>
      <c r="B34" s="45">
        <f>FREQ!$H$47</f>
        <v>3.15</v>
      </c>
      <c r="C34" s="149">
        <f>FREQ!$I$47</f>
        <v>37859</v>
      </c>
      <c r="D34" s="46">
        <v>86</v>
      </c>
      <c r="O34" s="2">
        <v>2013</v>
      </c>
      <c r="P34" s="91">
        <f>'2013'!B367</f>
        <v>8.7007699999999986</v>
      </c>
      <c r="Q34" s="92">
        <f>'2013'!C367</f>
        <v>4.80314</v>
      </c>
    </row>
    <row r="35" spans="1:17" ht="15.75" thickBot="1" x14ac:dyDescent="0.3">
      <c r="A35" s="44" t="s">
        <v>20</v>
      </c>
      <c r="B35" s="45">
        <f>FREQ!$J$47</f>
        <v>4.0599999999999996</v>
      </c>
      <c r="C35" s="149">
        <f>FREQ!$K$47</f>
        <v>37859</v>
      </c>
      <c r="D35" s="46">
        <v>68</v>
      </c>
      <c r="O35" s="2">
        <v>2014</v>
      </c>
      <c r="P35" s="91">
        <f>'2014'!B367</f>
        <v>8.8582499999999982</v>
      </c>
      <c r="Q35" s="92">
        <f>'2014'!C367</f>
        <v>4.842509999999999</v>
      </c>
    </row>
    <row r="36" spans="1:17" ht="15.75" thickBot="1" x14ac:dyDescent="0.3">
      <c r="A36" s="47" t="s">
        <v>21</v>
      </c>
      <c r="B36" s="48">
        <f>FREQ!$L$47</f>
        <v>4.6500000000000004</v>
      </c>
      <c r="C36" s="150">
        <f>FREQ!$M$47</f>
        <v>40199</v>
      </c>
      <c r="D36" s="49">
        <v>57</v>
      </c>
      <c r="O36" s="2">
        <v>2015</v>
      </c>
      <c r="P36" s="91">
        <f>'2015'!B367</f>
        <v>8.2676999999999978</v>
      </c>
      <c r="Q36" s="92">
        <f>'2015'!C367</f>
        <v>2.6377899999999999</v>
      </c>
    </row>
    <row r="37" spans="1:17" ht="15.75" thickBot="1" x14ac:dyDescent="0.3">
      <c r="O37" s="2">
        <v>2016</v>
      </c>
      <c r="P37" s="91">
        <f>'2016'!B367</f>
        <v>6.2598299999999991</v>
      </c>
      <c r="Q37" s="92">
        <f>'2016'!C367</f>
        <v>1.92913</v>
      </c>
    </row>
    <row r="38" spans="1:17" ht="16.5" thickBot="1" x14ac:dyDescent="0.3">
      <c r="A38" s="167" t="s">
        <v>70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8"/>
      <c r="O38" s="2">
        <v>2017</v>
      </c>
      <c r="P38" s="91">
        <f>'2017'!B367</f>
        <v>9.4487999999999985</v>
      </c>
      <c r="Q38" s="92">
        <f>'2017'!C367</f>
        <v>2.00787</v>
      </c>
    </row>
    <row r="39" spans="1:17" ht="15.75" thickBot="1" x14ac:dyDescent="0.3">
      <c r="O39" s="2">
        <v>2018</v>
      </c>
      <c r="P39" s="91">
        <f>'2018'!B367</f>
        <v>5.7873900000000003</v>
      </c>
      <c r="Q39" s="92">
        <f>'2018'!C367</f>
        <v>4.2125900000000005</v>
      </c>
    </row>
    <row r="40" spans="1:17" ht="15.75" thickBot="1" x14ac:dyDescent="0.3">
      <c r="O40" s="2">
        <v>2019</v>
      </c>
      <c r="P40" s="91">
        <f>'2019'!B367</f>
        <v>14.763749999999996</v>
      </c>
      <c r="Q40" s="92">
        <f>'2019'!C367</f>
        <v>5.0393600000000003</v>
      </c>
    </row>
    <row r="41" spans="1:17" ht="15.75" thickBot="1" x14ac:dyDescent="0.3">
      <c r="O41" s="2">
        <v>2020</v>
      </c>
      <c r="P41" s="91">
        <f>'2020'!B367</f>
        <v>9.9212399999999974</v>
      </c>
      <c r="Q41" s="92">
        <f>'2020'!C367</f>
        <v>1.10236</v>
      </c>
    </row>
    <row r="42" spans="1:17" ht="15.75" thickBot="1" x14ac:dyDescent="0.3">
      <c r="O42" s="2">
        <v>2021</v>
      </c>
      <c r="P42" s="91">
        <f>'2021'!B367</f>
        <v>5.2755799999999997</v>
      </c>
      <c r="Q42" s="92">
        <f>'2021'!C367</f>
        <v>3.1495999999999995</v>
      </c>
    </row>
    <row r="43" spans="1:17" ht="15.75" thickBot="1" x14ac:dyDescent="0.3">
      <c r="O43" s="2">
        <v>2022</v>
      </c>
      <c r="P43" s="91">
        <f>'2022'!B367</f>
        <v>6.7716400000000005</v>
      </c>
      <c r="Q43" s="92">
        <f>'2022'!C367</f>
        <v>4.40944</v>
      </c>
    </row>
    <row r="44" spans="1:17" ht="15.75" thickBot="1" x14ac:dyDescent="0.3">
      <c r="O44" s="2">
        <v>2023</v>
      </c>
      <c r="P44" s="91">
        <f>'2023'!B367</f>
        <v>8.700769999999995</v>
      </c>
      <c r="Q44" s="92">
        <f>'2023'!C367</f>
        <v>0.90551000000000004</v>
      </c>
    </row>
    <row r="45" spans="1:17" ht="15.75" thickBot="1" x14ac:dyDescent="0.3">
      <c r="O45" s="2">
        <v>2024</v>
      </c>
      <c r="P45" s="91">
        <f>'2024'!B367</f>
        <v>6.25983</v>
      </c>
      <c r="Q45" s="92">
        <f>'2024'!C367</f>
        <v>1.4173200000000001</v>
      </c>
    </row>
    <row r="46" spans="1:17" ht="15.75" thickBot="1" x14ac:dyDescent="0.3">
      <c r="O46" s="2">
        <v>2025</v>
      </c>
      <c r="P46" s="91">
        <f>'2025'!B367</f>
        <v>5.7873899999999985</v>
      </c>
      <c r="Q46" s="92">
        <f>'2025'!C367</f>
        <v>3.7795200000000002</v>
      </c>
    </row>
    <row r="47" spans="1:17" x14ac:dyDescent="0.25">
      <c r="O47" s="164" t="s">
        <v>123</v>
      </c>
      <c r="P47" s="165"/>
      <c r="Q47" s="165"/>
    </row>
    <row r="48" spans="1:17" x14ac:dyDescent="0.25">
      <c r="O48" s="166"/>
      <c r="P48" s="166"/>
      <c r="Q48" s="166"/>
    </row>
  </sheetData>
  <sheetProtection algorithmName="SHA-512" hashValue="XP4d6sLvNMFhcY9SvgrZWfljV7G/uESnfl2UV9p9aV6n6698mhZhlPDPOXmxqJJ1LhHcjtZVDjqSSpLJrsI4Ag==" saltValue="mpD4CPJgCM3MQU6kOkWwB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47:Q48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6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0.55118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0.62992000000000004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0.55118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0.15748000000000001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1.6929099999999999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</v>
      </c>
      <c r="G35" s="71">
        <f t="shared" ca="1" si="0"/>
        <v>1.10236</v>
      </c>
      <c r="H35" s="71">
        <f t="shared" ca="1" si="0"/>
        <v>3.9370000000000002E-2</v>
      </c>
      <c r="I35" s="71">
        <f t="shared" ca="1" si="0"/>
        <v>0.11811000000000001</v>
      </c>
      <c r="J35" s="71">
        <f t="shared" ref="J35" ca="1" si="1">SUM(J4:J34)</f>
        <v>0.62992000000000004</v>
      </c>
      <c r="K35" s="71">
        <f t="shared" ref="K35" ca="1" si="2">SUM(K4:K34)</f>
        <v>0.15748000000000001</v>
      </c>
      <c r="L35" s="71">
        <f t="shared" ref="L35" ca="1" si="3">SUM(L4:L34)</f>
        <v>3.9370000000000002E-2</v>
      </c>
      <c r="M35" s="71">
        <f t="shared" ref="M35" ca="1" si="4">SUM(M4:M34)</f>
        <v>3.5826700000000002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1.2204699999999999</v>
      </c>
      <c r="H36" s="73">
        <f t="shared" ca="1" si="5"/>
        <v>1.2598399999999998</v>
      </c>
      <c r="I36" s="73">
        <f t="shared" ca="1" si="5"/>
        <v>1.3779499999999998</v>
      </c>
      <c r="J36" s="73">
        <f t="shared" ca="1" si="5"/>
        <v>2.0078699999999996</v>
      </c>
      <c r="K36" s="73">
        <f t="shared" ca="1" si="5"/>
        <v>2.1653499999999997</v>
      </c>
      <c r="L36" s="73">
        <f t="shared" ca="1" si="5"/>
        <v>2.2047199999999996</v>
      </c>
      <c r="M36" s="73">
        <f t="shared" ca="1" si="5"/>
        <v>5.7873900000000003</v>
      </c>
    </row>
    <row r="37" spans="1:22" ht="14.45" customHeight="1" x14ac:dyDescent="0.25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3.9370000000000002E-2</v>
      </c>
      <c r="I37" s="73">
        <f t="shared" ca="1" si="6"/>
        <v>0.11811000000000001</v>
      </c>
      <c r="J37" s="73">
        <f t="shared" ca="1" si="6"/>
        <v>0.55118</v>
      </c>
      <c r="K37" s="73">
        <f t="shared" ca="1" si="6"/>
        <v>0.15748000000000001</v>
      </c>
      <c r="L37" s="73">
        <f ca="1">MAX(L4:L34)</f>
        <v>3.9370000000000002E-2</v>
      </c>
      <c r="M37" s="73">
        <f t="shared" ca="1" si="6"/>
        <v>1.6929099999999999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44</v>
      </c>
      <c r="B40" s="76"/>
      <c r="C40" s="76"/>
      <c r="D40" s="77">
        <f ca="1">MAX(B4:M34)</f>
        <v>1.6929099999999999</v>
      </c>
    </row>
    <row r="41" spans="1:22" ht="15.75" x14ac:dyDescent="0.25">
      <c r="A41" s="75" t="s">
        <v>45</v>
      </c>
      <c r="B41" s="76"/>
      <c r="C41" s="76"/>
      <c r="D41" s="77">
        <f ca="1">MAX(B35:M35)</f>
        <v>3.5826700000000002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3.7795200000000002</v>
      </c>
    </row>
    <row r="43" spans="1:22" ht="15.75" x14ac:dyDescent="0.25">
      <c r="A43" s="75" t="s">
        <v>68</v>
      </c>
      <c r="B43" s="76"/>
      <c r="C43" s="76"/>
      <c r="D43" s="77">
        <f ca="1">M36</f>
        <v>5.7873900000000003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0.66290868094701227</v>
      </c>
    </row>
    <row r="45" spans="1:22" ht="15.75" x14ac:dyDescent="0.25">
      <c r="A45" s="75" t="s">
        <v>46</v>
      </c>
      <c r="B45" s="76"/>
      <c r="C45" s="76"/>
      <c r="D45" s="79">
        <f ca="1">SUM(B38:M38)</f>
        <v>17</v>
      </c>
    </row>
    <row r="47" spans="1:22" ht="15.75" x14ac:dyDescent="0.25">
      <c r="A47" s="167" t="s">
        <v>70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1988</formula>
    </cfRule>
    <cfRule type="cellIs" dxfId="7" priority="2" operator="equal">
      <formula>1985</formula>
    </cfRule>
    <cfRule type="cellIs" dxfId="6" priority="3" operator="equal">
      <formula>1984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O8" sqref="O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9.42578125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s="153" customFormat="1" x14ac:dyDescent="0.25">
      <c r="A2" s="171">
        <v>73500</v>
      </c>
      <c r="B2" s="172">
        <v>45810</v>
      </c>
      <c r="C2" s="171">
        <v>35</v>
      </c>
      <c r="D2" s="172">
        <v>45810.25</v>
      </c>
      <c r="E2" s="171">
        <v>49</v>
      </c>
      <c r="F2" s="173">
        <f>D2-B2</f>
        <v>0.25</v>
      </c>
      <c r="G2" s="156" t="s">
        <v>85</v>
      </c>
      <c r="H2" s="156" t="s">
        <v>130</v>
      </c>
      <c r="I2" s="171">
        <v>3</v>
      </c>
    </row>
    <row r="3" spans="1:9" x14ac:dyDescent="0.25">
      <c r="A3" s="99">
        <v>73500</v>
      </c>
      <c r="B3" s="100">
        <v>45668.5</v>
      </c>
      <c r="C3" s="99" t="s">
        <v>128</v>
      </c>
      <c r="D3" s="100">
        <v>45670.5</v>
      </c>
      <c r="E3" s="99" t="s">
        <v>128</v>
      </c>
      <c r="F3" s="101">
        <f>D3-B3</f>
        <v>2</v>
      </c>
      <c r="G3" s="102" t="s">
        <v>129</v>
      </c>
      <c r="H3" s="102" t="s">
        <v>83</v>
      </c>
      <c r="I3" s="99">
        <v>1</v>
      </c>
    </row>
    <row r="4" spans="1:9" x14ac:dyDescent="0.25">
      <c r="A4" s="99">
        <v>73500</v>
      </c>
      <c r="B4" s="100">
        <v>44975.75</v>
      </c>
      <c r="C4" s="99">
        <v>123</v>
      </c>
      <c r="D4" s="100">
        <v>44979.472916666666</v>
      </c>
      <c r="E4" s="99">
        <v>123</v>
      </c>
      <c r="F4" s="101">
        <f>D4-B4</f>
        <v>3.7229166666656965</v>
      </c>
      <c r="G4" s="102" t="s">
        <v>87</v>
      </c>
      <c r="H4" s="102" t="s">
        <v>83</v>
      </c>
      <c r="I4" s="99">
        <v>1</v>
      </c>
    </row>
    <row r="5" spans="1:9" x14ac:dyDescent="0.25">
      <c r="A5" s="99">
        <v>73500</v>
      </c>
      <c r="B5" s="100">
        <v>44112</v>
      </c>
      <c r="C5" s="99">
        <v>0</v>
      </c>
      <c r="D5" s="100">
        <v>44116.511111111111</v>
      </c>
      <c r="E5" s="99">
        <v>0</v>
      </c>
      <c r="F5" s="101">
        <f>D5-B5</f>
        <v>4.5111111111109494</v>
      </c>
      <c r="G5" s="102" t="s">
        <v>85</v>
      </c>
      <c r="H5" s="102" t="s">
        <v>83</v>
      </c>
      <c r="I5" s="99">
        <v>1</v>
      </c>
    </row>
    <row r="6" spans="1:9" x14ac:dyDescent="0.25">
      <c r="A6" s="99">
        <v>73500</v>
      </c>
      <c r="B6" s="100">
        <v>44070.5</v>
      </c>
      <c r="C6" s="99">
        <v>227</v>
      </c>
      <c r="D6" s="100">
        <v>44073.739583333336</v>
      </c>
      <c r="E6" s="99">
        <v>228</v>
      </c>
      <c r="F6" s="101">
        <f>D6-B6</f>
        <v>3.2395833333357587</v>
      </c>
      <c r="G6" s="102" t="s">
        <v>84</v>
      </c>
      <c r="H6" s="102" t="s">
        <v>119</v>
      </c>
      <c r="I6" s="99">
        <v>1</v>
      </c>
    </row>
    <row r="7" spans="1:9" x14ac:dyDescent="0.25">
      <c r="A7" s="99">
        <v>73500</v>
      </c>
      <c r="B7" s="100">
        <v>43901.5</v>
      </c>
      <c r="C7" s="99">
        <v>172</v>
      </c>
      <c r="D7" s="100">
        <v>43906.57708333333</v>
      </c>
      <c r="E7" s="99">
        <v>210</v>
      </c>
      <c r="F7" s="101">
        <f>D7-B7</f>
        <v>5.0770833333299379</v>
      </c>
      <c r="G7" s="102" t="s">
        <v>117</v>
      </c>
      <c r="H7" s="102" t="s">
        <v>118</v>
      </c>
      <c r="I7" s="99">
        <v>1</v>
      </c>
    </row>
    <row r="8" spans="1:9" x14ac:dyDescent="0.25">
      <c r="A8" s="99">
        <v>73500</v>
      </c>
      <c r="B8" s="100">
        <v>42616.5</v>
      </c>
      <c r="C8" s="99">
        <v>152</v>
      </c>
      <c r="D8" s="100">
        <v>42619.5</v>
      </c>
      <c r="E8" s="99">
        <v>152</v>
      </c>
      <c r="F8" s="101">
        <v>3</v>
      </c>
      <c r="G8" s="102" t="s">
        <v>86</v>
      </c>
      <c r="H8" s="102" t="s">
        <v>83</v>
      </c>
      <c r="I8" s="99">
        <v>1</v>
      </c>
    </row>
    <row r="9" spans="1:9" x14ac:dyDescent="0.25">
      <c r="A9" s="99">
        <v>73500</v>
      </c>
      <c r="B9" s="22">
        <v>42361.134722222203</v>
      </c>
      <c r="C9" s="21">
        <v>40</v>
      </c>
      <c r="D9" s="22">
        <v>42366.4597222222</v>
      </c>
      <c r="E9" s="21">
        <v>40</v>
      </c>
      <c r="F9" s="23">
        <v>5.32</v>
      </c>
      <c r="G9" s="24" t="s">
        <v>82</v>
      </c>
      <c r="H9" s="24" t="s">
        <v>83</v>
      </c>
      <c r="I9" s="21">
        <v>1</v>
      </c>
    </row>
    <row r="10" spans="1:9" x14ac:dyDescent="0.25">
      <c r="A10" s="99">
        <v>73500</v>
      </c>
      <c r="B10" s="22">
        <v>40803.421527777798</v>
      </c>
      <c r="C10" s="21">
        <v>120</v>
      </c>
      <c r="D10" s="22">
        <v>40805.65625</v>
      </c>
      <c r="E10" s="21">
        <v>120</v>
      </c>
      <c r="F10" s="23">
        <v>2.23</v>
      </c>
      <c r="G10" s="24" t="s">
        <v>84</v>
      </c>
      <c r="H10" s="24" t="s">
        <v>83</v>
      </c>
      <c r="I10" s="21">
        <v>1</v>
      </c>
    </row>
    <row r="11" spans="1:9" x14ac:dyDescent="0.25">
      <c r="A11" s="99">
        <v>73500</v>
      </c>
      <c r="B11" s="22">
        <v>39958.915972222203</v>
      </c>
      <c r="C11" s="21">
        <v>125</v>
      </c>
      <c r="D11" s="22">
        <v>39961.3840277778</v>
      </c>
      <c r="E11" s="21">
        <v>125</v>
      </c>
      <c r="F11" s="23">
        <v>2.4700000000000002</v>
      </c>
      <c r="G11" s="24" t="s">
        <v>85</v>
      </c>
      <c r="H11" s="24" t="s">
        <v>83</v>
      </c>
      <c r="I11" s="21">
        <v>1</v>
      </c>
    </row>
    <row r="12" spans="1:9" x14ac:dyDescent="0.25">
      <c r="A12" s="99">
        <v>73500</v>
      </c>
      <c r="B12" s="22">
        <v>39065.550000000003</v>
      </c>
      <c r="C12" s="21">
        <v>3</v>
      </c>
      <c r="D12" s="22">
        <v>39068.050000000003</v>
      </c>
      <c r="E12" s="21">
        <v>3</v>
      </c>
      <c r="F12" s="23">
        <v>2.5</v>
      </c>
      <c r="G12" s="24" t="s">
        <v>85</v>
      </c>
      <c r="H12" s="24" t="s">
        <v>83</v>
      </c>
      <c r="I12" s="21">
        <v>1</v>
      </c>
    </row>
    <row r="13" spans="1:9" x14ac:dyDescent="0.25">
      <c r="A13" s="99">
        <v>73500</v>
      </c>
      <c r="B13" s="22">
        <v>38738.236111111102</v>
      </c>
      <c r="C13" s="21">
        <v>5</v>
      </c>
      <c r="D13" s="22">
        <v>38740.486111111102</v>
      </c>
      <c r="E13" s="21">
        <v>5</v>
      </c>
      <c r="F13" s="23">
        <v>2.25</v>
      </c>
      <c r="G13" s="24" t="s">
        <v>86</v>
      </c>
      <c r="H13" s="24" t="s">
        <v>83</v>
      </c>
      <c r="I13" s="21">
        <v>1</v>
      </c>
    </row>
    <row r="14" spans="1:9" x14ac:dyDescent="0.25">
      <c r="A14" s="99">
        <v>73500</v>
      </c>
      <c r="B14" s="22">
        <v>38486.2368055556</v>
      </c>
      <c r="C14" s="21">
        <v>342</v>
      </c>
      <c r="D14" s="22">
        <v>38488.4868055556</v>
      </c>
      <c r="E14" s="21">
        <v>342</v>
      </c>
      <c r="F14" s="23">
        <v>2.25</v>
      </c>
      <c r="G14" s="24" t="s">
        <v>86</v>
      </c>
      <c r="H14" s="24" t="s">
        <v>83</v>
      </c>
      <c r="I14" s="21">
        <v>1</v>
      </c>
    </row>
    <row r="15" spans="1:9" x14ac:dyDescent="0.25">
      <c r="A15" s="99">
        <v>73500</v>
      </c>
      <c r="B15" s="22">
        <v>37491.934027777803</v>
      </c>
      <c r="C15" s="21">
        <v>47</v>
      </c>
      <c r="D15" s="22">
        <v>37494.7055555556</v>
      </c>
      <c r="E15" s="21">
        <v>47</v>
      </c>
      <c r="F15" s="23">
        <v>2.77</v>
      </c>
      <c r="G15" s="24" t="s">
        <v>84</v>
      </c>
      <c r="H15" s="24" t="s">
        <v>83</v>
      </c>
      <c r="I15" s="21">
        <v>1</v>
      </c>
    </row>
    <row r="16" spans="1:9" x14ac:dyDescent="0.25">
      <c r="A16" s="99">
        <v>73500</v>
      </c>
      <c r="B16" s="22">
        <v>37085.351388888899</v>
      </c>
      <c r="C16" s="21">
        <v>180</v>
      </c>
      <c r="D16" s="22">
        <v>37088.493750000001</v>
      </c>
      <c r="E16" s="21">
        <v>180</v>
      </c>
      <c r="F16" s="23">
        <v>3.14</v>
      </c>
      <c r="G16" s="24" t="s">
        <v>84</v>
      </c>
      <c r="H16" s="24" t="s">
        <v>83</v>
      </c>
      <c r="I16" s="21">
        <v>1</v>
      </c>
    </row>
    <row r="17" spans="1:9" x14ac:dyDescent="0.25">
      <c r="A17" s="99">
        <v>73500</v>
      </c>
      <c r="B17" s="22">
        <v>36269.420833333301</v>
      </c>
      <c r="C17" s="21">
        <v>87</v>
      </c>
      <c r="D17" s="22">
        <v>36272.511805555601</v>
      </c>
      <c r="E17" s="21">
        <v>87</v>
      </c>
      <c r="F17" s="23">
        <v>3.09</v>
      </c>
      <c r="G17" s="24" t="s">
        <v>87</v>
      </c>
      <c r="H17" s="24" t="s">
        <v>83</v>
      </c>
      <c r="I17" s="21">
        <v>1</v>
      </c>
    </row>
    <row r="18" spans="1:9" x14ac:dyDescent="0.25">
      <c r="A18" s="99">
        <v>73500</v>
      </c>
      <c r="B18" s="22">
        <v>36130.951388888898</v>
      </c>
      <c r="C18" s="21">
        <v>20</v>
      </c>
      <c r="D18" s="22">
        <v>36132.476388888899</v>
      </c>
      <c r="E18" s="21">
        <v>27</v>
      </c>
      <c r="F18" s="23">
        <v>1.53</v>
      </c>
      <c r="G18" s="24" t="s">
        <v>84</v>
      </c>
      <c r="H18" s="24" t="s">
        <v>88</v>
      </c>
      <c r="I18" s="21">
        <v>1</v>
      </c>
    </row>
    <row r="19" spans="1:9" x14ac:dyDescent="0.25">
      <c r="A19" s="99">
        <v>73500</v>
      </c>
      <c r="B19" s="22">
        <v>36124.8527777778</v>
      </c>
      <c r="C19" s="21">
        <v>12</v>
      </c>
      <c r="D19" s="22">
        <v>36128.918749999997</v>
      </c>
      <c r="E19" s="21">
        <v>20</v>
      </c>
      <c r="F19" s="23">
        <v>4.07</v>
      </c>
      <c r="G19" s="24" t="s">
        <v>87</v>
      </c>
      <c r="H19" s="24" t="s">
        <v>89</v>
      </c>
      <c r="I19" s="21">
        <v>1</v>
      </c>
    </row>
    <row r="20" spans="1:9" x14ac:dyDescent="0.25">
      <c r="A20" s="99">
        <v>73500</v>
      </c>
      <c r="B20" s="22">
        <v>35471.006249999999</v>
      </c>
      <c r="C20" s="21">
        <v>40</v>
      </c>
      <c r="D20" s="22">
        <v>35474.5180555556</v>
      </c>
      <c r="E20" s="21">
        <v>40</v>
      </c>
      <c r="F20" s="109">
        <v>3.51</v>
      </c>
      <c r="G20" s="24" t="s">
        <v>85</v>
      </c>
      <c r="H20" s="24" t="s">
        <v>83</v>
      </c>
      <c r="I20" s="21">
        <v>1</v>
      </c>
    </row>
    <row r="21" spans="1:9" x14ac:dyDescent="0.25">
      <c r="A21" s="99"/>
      <c r="B21" s="100"/>
      <c r="C21" s="99"/>
      <c r="D21" s="100"/>
      <c r="E21" s="99"/>
      <c r="F21" s="101">
        <f>SUM($F2:$F20)</f>
        <v>56.930694444442338</v>
      </c>
      <c r="G21" s="102"/>
      <c r="I21" s="99"/>
    </row>
    <row r="22" spans="1:9" x14ac:dyDescent="0.25">
      <c r="H22" s="103" t="s">
        <v>90</v>
      </c>
    </row>
    <row r="23" spans="1:9" x14ac:dyDescent="0.25">
      <c r="C23" s="152" t="s">
        <v>124</v>
      </c>
      <c r="D23" s="153"/>
      <c r="E23" s="154">
        <f>Meta_Stats!B7*365.25</f>
        <v>15706</v>
      </c>
      <c r="F23" s="155">
        <f>100-(F21/E23)*100</f>
        <v>99.637522638199144</v>
      </c>
      <c r="G23" s="156" t="s">
        <v>125</v>
      </c>
      <c r="H23" s="103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zoomScale="75" zoomScaleNormal="75" workbookViewId="0">
      <pane ySplit="2" topLeftCell="A3" activePane="bottomLeft" state="frozen"/>
      <selection pane="bottomLeft" activeCell="P45" sqref="P45"/>
    </sheetView>
  </sheetViews>
  <sheetFormatPr defaultRowHeight="15" x14ac:dyDescent="0.25"/>
  <cols>
    <col min="1" max="1" width="24.285156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140625" customWidth="1"/>
  </cols>
  <sheetData>
    <row r="1" spans="1:16" ht="26.25" x14ac:dyDescent="0.4">
      <c r="A1" s="110"/>
      <c r="B1" s="111"/>
      <c r="C1" s="112"/>
      <c r="D1" s="113" t="s">
        <v>95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6" ht="15.75" thickBot="1" x14ac:dyDescent="0.3">
      <c r="A2" s="115" t="s">
        <v>96</v>
      </c>
      <c r="B2" s="116" t="s">
        <v>97</v>
      </c>
      <c r="C2" s="117" t="s">
        <v>98</v>
      </c>
      <c r="D2" s="116" t="s">
        <v>99</v>
      </c>
      <c r="E2" s="117" t="s">
        <v>98</v>
      </c>
      <c r="F2" s="116" t="s">
        <v>100</v>
      </c>
      <c r="G2" s="117" t="s">
        <v>98</v>
      </c>
      <c r="H2" s="116" t="s">
        <v>101</v>
      </c>
      <c r="I2" s="117" t="s">
        <v>98</v>
      </c>
      <c r="J2" s="116" t="s">
        <v>102</v>
      </c>
      <c r="K2" s="117" t="s">
        <v>98</v>
      </c>
      <c r="L2" s="116" t="s">
        <v>103</v>
      </c>
      <c r="M2" s="117" t="s">
        <v>98</v>
      </c>
      <c r="N2" s="118"/>
      <c r="O2" s="118"/>
      <c r="P2" s="118"/>
    </row>
    <row r="3" spans="1:16" x14ac:dyDescent="0.25">
      <c r="A3" s="115">
        <v>1983</v>
      </c>
      <c r="B3" s="119"/>
      <c r="C3" s="157"/>
      <c r="D3" s="119"/>
      <c r="E3" s="157"/>
      <c r="F3" s="119">
        <v>1.42</v>
      </c>
      <c r="G3" s="157">
        <v>30543</v>
      </c>
      <c r="H3" s="119">
        <v>1.42</v>
      </c>
      <c r="I3" s="157">
        <v>30544</v>
      </c>
      <c r="J3" s="119">
        <v>2.09</v>
      </c>
      <c r="K3" s="157">
        <v>30544</v>
      </c>
      <c r="L3" s="119">
        <v>2.8</v>
      </c>
      <c r="M3" s="157">
        <v>30545</v>
      </c>
      <c r="N3" s="118"/>
      <c r="O3" s="118"/>
      <c r="P3" s="118"/>
    </row>
    <row r="4" spans="1:16" x14ac:dyDescent="0.25">
      <c r="A4" s="115">
        <v>1984</v>
      </c>
      <c r="B4" s="120"/>
      <c r="C4" s="157"/>
      <c r="D4" s="120"/>
      <c r="E4" s="157"/>
      <c r="F4" s="120">
        <v>0.63</v>
      </c>
      <c r="G4" s="157">
        <v>30641</v>
      </c>
      <c r="H4" s="120">
        <v>0.71</v>
      </c>
      <c r="I4" s="157">
        <v>30641</v>
      </c>
      <c r="J4" s="120">
        <v>0.79</v>
      </c>
      <c r="K4" s="157">
        <v>30641</v>
      </c>
      <c r="L4" s="120">
        <v>0.79</v>
      </c>
      <c r="M4" s="157">
        <v>30641</v>
      </c>
      <c r="N4" s="118"/>
      <c r="O4" s="118"/>
      <c r="P4" s="118"/>
    </row>
    <row r="5" spans="1:16" x14ac:dyDescent="0.25">
      <c r="A5" s="115">
        <v>1985</v>
      </c>
      <c r="B5" s="120"/>
      <c r="C5" s="157"/>
      <c r="D5" s="120"/>
      <c r="E5" s="157"/>
      <c r="F5" s="120">
        <v>1.69</v>
      </c>
      <c r="G5" s="157">
        <v>31259</v>
      </c>
      <c r="H5" s="120">
        <v>1.69</v>
      </c>
      <c r="I5" s="157">
        <v>31259</v>
      </c>
      <c r="J5" s="120">
        <v>1.69</v>
      </c>
      <c r="K5" s="157">
        <v>31259</v>
      </c>
      <c r="L5" s="120">
        <v>1.69</v>
      </c>
      <c r="M5" s="157">
        <v>31259</v>
      </c>
      <c r="N5" s="118"/>
      <c r="O5" s="118"/>
      <c r="P5" s="118"/>
    </row>
    <row r="6" spans="1:16" x14ac:dyDescent="0.25">
      <c r="A6" s="115">
        <v>1986</v>
      </c>
      <c r="B6" s="120"/>
      <c r="C6" s="157"/>
      <c r="D6" s="120">
        <v>2.87</v>
      </c>
      <c r="E6" s="157">
        <v>31614</v>
      </c>
      <c r="F6" s="120">
        <v>2.99</v>
      </c>
      <c r="G6" s="157">
        <v>31650</v>
      </c>
      <c r="H6" s="120">
        <v>2.99</v>
      </c>
      <c r="I6" s="157">
        <v>31650</v>
      </c>
      <c r="J6" s="120">
        <v>2.99</v>
      </c>
      <c r="K6" s="157">
        <v>31651</v>
      </c>
      <c r="L6" s="120">
        <v>3.11</v>
      </c>
      <c r="M6" s="157">
        <v>31651</v>
      </c>
      <c r="N6" s="118"/>
      <c r="O6" s="118"/>
      <c r="P6" s="118"/>
    </row>
    <row r="7" spans="1:16" x14ac:dyDescent="0.25">
      <c r="A7" s="115">
        <v>1987</v>
      </c>
      <c r="B7" s="120"/>
      <c r="C7" s="157"/>
      <c r="D7" s="120"/>
      <c r="E7" s="157"/>
      <c r="F7" s="120">
        <v>1.22</v>
      </c>
      <c r="G7" s="157">
        <v>31695</v>
      </c>
      <c r="H7" s="120">
        <v>1.22</v>
      </c>
      <c r="I7" s="157">
        <v>31695</v>
      </c>
      <c r="J7" s="120">
        <v>1.46</v>
      </c>
      <c r="K7" s="157">
        <v>31695</v>
      </c>
      <c r="L7" s="120">
        <v>1.5</v>
      </c>
      <c r="M7" s="157">
        <v>31696</v>
      </c>
      <c r="N7" s="118"/>
      <c r="O7" s="118"/>
      <c r="P7" s="118"/>
    </row>
    <row r="8" spans="1:16" x14ac:dyDescent="0.25">
      <c r="A8" s="115">
        <v>1988</v>
      </c>
      <c r="B8" s="120">
        <v>0.55000000000000004</v>
      </c>
      <c r="C8" s="157">
        <v>32374</v>
      </c>
      <c r="D8" s="120">
        <v>0.98</v>
      </c>
      <c r="E8" s="157">
        <v>32376</v>
      </c>
      <c r="F8" s="120">
        <v>1.89</v>
      </c>
      <c r="G8" s="157">
        <v>32376</v>
      </c>
      <c r="H8" s="120">
        <v>2.2799999999999998</v>
      </c>
      <c r="I8" s="157">
        <v>32376</v>
      </c>
      <c r="J8" s="120">
        <v>2.8</v>
      </c>
      <c r="K8" s="157">
        <v>32376</v>
      </c>
      <c r="L8" s="120">
        <v>3.82</v>
      </c>
      <c r="M8" s="157">
        <v>32377</v>
      </c>
      <c r="N8" s="118"/>
      <c r="O8" s="118"/>
      <c r="P8" s="118"/>
    </row>
    <row r="9" spans="1:16" x14ac:dyDescent="0.25">
      <c r="A9" s="115">
        <v>1989</v>
      </c>
      <c r="B9" s="120">
        <v>0.28000000000000003</v>
      </c>
      <c r="C9" s="157">
        <v>32710</v>
      </c>
      <c r="D9" s="120">
        <v>0.63</v>
      </c>
      <c r="E9" s="157">
        <v>32710</v>
      </c>
      <c r="F9" s="120">
        <v>0.91</v>
      </c>
      <c r="G9" s="157">
        <v>32512</v>
      </c>
      <c r="H9" s="120">
        <v>0.98</v>
      </c>
      <c r="I9" s="157">
        <v>32512</v>
      </c>
      <c r="J9" s="120">
        <v>1.61</v>
      </c>
      <c r="K9" s="157">
        <v>32513</v>
      </c>
      <c r="L9" s="120">
        <v>1.81</v>
      </c>
      <c r="M9" s="157">
        <v>32515</v>
      </c>
      <c r="N9" s="118"/>
      <c r="O9" s="118"/>
      <c r="P9" s="118"/>
    </row>
    <row r="10" spans="1:16" x14ac:dyDescent="0.25">
      <c r="A10" s="115">
        <v>1990</v>
      </c>
      <c r="B10" s="120">
        <v>0.87</v>
      </c>
      <c r="C10" s="157">
        <v>33119</v>
      </c>
      <c r="D10" s="120">
        <v>1.3</v>
      </c>
      <c r="E10" s="157">
        <v>33119</v>
      </c>
      <c r="F10" s="120">
        <v>1.54</v>
      </c>
      <c r="G10" s="157">
        <v>33119</v>
      </c>
      <c r="H10" s="120">
        <v>1.61</v>
      </c>
      <c r="I10" s="157">
        <v>33119</v>
      </c>
      <c r="J10" s="120">
        <v>1.61</v>
      </c>
      <c r="K10" s="157">
        <v>33120</v>
      </c>
      <c r="L10" s="120">
        <v>2.64</v>
      </c>
      <c r="M10" s="157">
        <v>33122</v>
      </c>
      <c r="N10" s="118"/>
      <c r="O10" s="118"/>
      <c r="P10" s="118"/>
    </row>
    <row r="11" spans="1:16" x14ac:dyDescent="0.25">
      <c r="A11" s="115">
        <v>1991</v>
      </c>
      <c r="B11" s="120">
        <v>0.43</v>
      </c>
      <c r="C11" s="157">
        <v>33476</v>
      </c>
      <c r="D11" s="120">
        <v>0.63</v>
      </c>
      <c r="E11" s="157">
        <v>33477</v>
      </c>
      <c r="F11" s="120">
        <v>0.79</v>
      </c>
      <c r="G11" s="157">
        <v>33477</v>
      </c>
      <c r="H11" s="120">
        <v>0.91</v>
      </c>
      <c r="I11" s="157">
        <v>33477</v>
      </c>
      <c r="J11" s="120">
        <v>1.65</v>
      </c>
      <c r="K11" s="157">
        <v>33297</v>
      </c>
      <c r="L11" s="120">
        <v>2.56</v>
      </c>
      <c r="M11" s="157">
        <v>33299</v>
      </c>
      <c r="N11" s="118"/>
      <c r="O11" s="118"/>
      <c r="P11" s="118"/>
    </row>
    <row r="12" spans="1:16" x14ac:dyDescent="0.25">
      <c r="A12" s="115">
        <v>1992</v>
      </c>
      <c r="B12" s="120">
        <v>0.51</v>
      </c>
      <c r="C12" s="157">
        <v>33809</v>
      </c>
      <c r="D12" s="120">
        <v>0.87</v>
      </c>
      <c r="E12" s="157">
        <v>33809</v>
      </c>
      <c r="F12" s="120">
        <v>1.06</v>
      </c>
      <c r="G12" s="157">
        <v>33809</v>
      </c>
      <c r="H12" s="120">
        <v>1.1000000000000001</v>
      </c>
      <c r="I12" s="157">
        <v>33867</v>
      </c>
      <c r="J12" s="120">
        <v>1.77</v>
      </c>
      <c r="K12" s="157">
        <v>33641</v>
      </c>
      <c r="L12" s="120">
        <v>1.89</v>
      </c>
      <c r="M12" s="157">
        <v>33643</v>
      </c>
      <c r="N12" s="118"/>
      <c r="O12" s="118"/>
      <c r="P12" s="118"/>
    </row>
    <row r="13" spans="1:16" x14ac:dyDescent="0.25">
      <c r="A13" s="115">
        <v>1993</v>
      </c>
      <c r="B13" s="120">
        <v>0.87</v>
      </c>
      <c r="C13" s="157">
        <v>34210</v>
      </c>
      <c r="D13" s="120">
        <v>1.5</v>
      </c>
      <c r="E13" s="157">
        <v>34210</v>
      </c>
      <c r="F13" s="120">
        <v>1.54</v>
      </c>
      <c r="G13" s="157">
        <v>34210</v>
      </c>
      <c r="H13" s="120">
        <v>1.57</v>
      </c>
      <c r="I13" s="157">
        <v>34210</v>
      </c>
      <c r="J13" s="120">
        <v>2.72</v>
      </c>
      <c r="K13" s="157">
        <v>34009</v>
      </c>
      <c r="L13" s="120">
        <v>3.43</v>
      </c>
      <c r="M13" s="157">
        <v>34010</v>
      </c>
      <c r="N13" s="118"/>
      <c r="O13" s="118"/>
      <c r="P13" s="118"/>
    </row>
    <row r="14" spans="1:16" x14ac:dyDescent="0.25">
      <c r="A14" s="115">
        <v>1994</v>
      </c>
      <c r="B14" s="120">
        <v>0.67</v>
      </c>
      <c r="C14" s="157">
        <v>34248</v>
      </c>
      <c r="D14" s="120">
        <v>0.75</v>
      </c>
      <c r="E14" s="157">
        <v>34248</v>
      </c>
      <c r="F14" s="120">
        <v>0.79</v>
      </c>
      <c r="G14" s="157">
        <v>34248</v>
      </c>
      <c r="H14" s="120">
        <v>0.79</v>
      </c>
      <c r="I14" s="157">
        <v>34248</v>
      </c>
      <c r="J14" s="120">
        <v>1.5</v>
      </c>
      <c r="K14" s="157">
        <v>34249</v>
      </c>
      <c r="L14" s="120">
        <v>1.5</v>
      </c>
      <c r="M14" s="157">
        <v>34251</v>
      </c>
      <c r="N14" s="118"/>
      <c r="O14" s="118"/>
      <c r="P14" s="118"/>
    </row>
    <row r="15" spans="1:16" x14ac:dyDescent="0.25">
      <c r="A15" s="115">
        <v>1995</v>
      </c>
      <c r="B15" s="120">
        <v>0.28000000000000003</v>
      </c>
      <c r="C15" s="157">
        <v>34770</v>
      </c>
      <c r="D15" s="120">
        <v>0.55000000000000004</v>
      </c>
      <c r="E15" s="157">
        <v>34770</v>
      </c>
      <c r="F15" s="120">
        <v>0.67</v>
      </c>
      <c r="G15" s="157">
        <v>34704</v>
      </c>
      <c r="H15" s="120">
        <v>1.06</v>
      </c>
      <c r="I15" s="157">
        <v>34704</v>
      </c>
      <c r="J15" s="120">
        <v>1.65</v>
      </c>
      <c r="K15" s="157">
        <v>34725</v>
      </c>
      <c r="L15" s="120">
        <v>1.73</v>
      </c>
      <c r="M15" s="157">
        <v>34694</v>
      </c>
      <c r="N15" s="118"/>
      <c r="O15" s="118"/>
      <c r="P15" s="118"/>
    </row>
    <row r="16" spans="1:16" x14ac:dyDescent="0.25">
      <c r="A16" s="115">
        <v>1996</v>
      </c>
      <c r="B16" s="120">
        <v>0.35</v>
      </c>
      <c r="C16" s="157">
        <v>35260</v>
      </c>
      <c r="D16" s="120">
        <v>0.59</v>
      </c>
      <c r="E16" s="157">
        <v>35260</v>
      </c>
      <c r="F16" s="120">
        <v>0.59</v>
      </c>
      <c r="G16" s="157">
        <v>35260</v>
      </c>
      <c r="H16" s="120">
        <v>0.67</v>
      </c>
      <c r="I16" s="157">
        <v>35261</v>
      </c>
      <c r="J16" s="120">
        <v>0.67</v>
      </c>
      <c r="K16" s="157">
        <v>35319</v>
      </c>
      <c r="L16" s="120">
        <v>0.83</v>
      </c>
      <c r="M16" s="157">
        <v>35274</v>
      </c>
      <c r="N16" s="118"/>
      <c r="O16" s="118"/>
      <c r="P16" s="118"/>
    </row>
    <row r="17" spans="1:16" x14ac:dyDescent="0.25">
      <c r="A17" s="115">
        <v>1997</v>
      </c>
      <c r="B17" s="120">
        <v>0.47</v>
      </c>
      <c r="C17" s="157">
        <v>35674</v>
      </c>
      <c r="D17" s="120">
        <v>0.91</v>
      </c>
      <c r="E17" s="157">
        <v>35674</v>
      </c>
      <c r="F17" s="120">
        <v>1.06</v>
      </c>
      <c r="G17" s="157">
        <v>35674</v>
      </c>
      <c r="H17" s="120">
        <v>1.06</v>
      </c>
      <c r="I17" s="157">
        <v>35674</v>
      </c>
      <c r="J17" s="120">
        <v>1.06</v>
      </c>
      <c r="K17" s="157">
        <v>35675</v>
      </c>
      <c r="L17" s="120">
        <v>1.06</v>
      </c>
      <c r="M17" s="157">
        <v>35677</v>
      </c>
      <c r="N17" s="118"/>
      <c r="O17" s="118"/>
      <c r="P17" s="118"/>
    </row>
    <row r="18" spans="1:16" x14ac:dyDescent="0.25">
      <c r="A18" s="115">
        <v>1998</v>
      </c>
      <c r="B18" s="120">
        <v>0.94</v>
      </c>
      <c r="C18" s="157">
        <v>36014</v>
      </c>
      <c r="D18" s="120">
        <v>1.69</v>
      </c>
      <c r="E18" s="157">
        <v>36014</v>
      </c>
      <c r="F18" s="120">
        <v>1.73</v>
      </c>
      <c r="G18" s="157">
        <v>36015</v>
      </c>
      <c r="H18" s="120">
        <v>1.73</v>
      </c>
      <c r="I18" s="157">
        <v>36015</v>
      </c>
      <c r="J18" s="120">
        <v>1.73</v>
      </c>
      <c r="K18" s="157">
        <v>36015</v>
      </c>
      <c r="L18" s="120">
        <v>2.0499999999999998</v>
      </c>
      <c r="M18" s="157">
        <v>36015</v>
      </c>
      <c r="N18" s="118"/>
      <c r="O18" s="118"/>
      <c r="P18" s="118"/>
    </row>
    <row r="19" spans="1:16" x14ac:dyDescent="0.25">
      <c r="A19" s="115">
        <v>1999</v>
      </c>
      <c r="B19" s="120">
        <v>0.55000000000000004</v>
      </c>
      <c r="C19" s="157">
        <v>36402</v>
      </c>
      <c r="D19" s="120">
        <v>0.91</v>
      </c>
      <c r="E19" s="157">
        <v>36402</v>
      </c>
      <c r="F19" s="120">
        <v>1.02</v>
      </c>
      <c r="G19" s="157">
        <v>36356</v>
      </c>
      <c r="H19" s="120">
        <v>1.06</v>
      </c>
      <c r="I19" s="157">
        <v>36356</v>
      </c>
      <c r="J19" s="120">
        <v>1.42</v>
      </c>
      <c r="K19" s="157">
        <v>36403</v>
      </c>
      <c r="L19" s="120">
        <v>1.57</v>
      </c>
      <c r="M19" s="157">
        <v>36405</v>
      </c>
      <c r="N19" s="118"/>
      <c r="O19" s="118"/>
      <c r="P19" s="118"/>
    </row>
    <row r="20" spans="1:16" x14ac:dyDescent="0.25">
      <c r="A20" s="115">
        <v>2000</v>
      </c>
      <c r="B20" s="120">
        <v>0.55000000000000004</v>
      </c>
      <c r="C20" s="157">
        <v>36755</v>
      </c>
      <c r="D20" s="120">
        <v>0.71</v>
      </c>
      <c r="E20" s="157">
        <v>36706</v>
      </c>
      <c r="F20" s="120">
        <v>0.75</v>
      </c>
      <c r="G20" s="157">
        <v>36767</v>
      </c>
      <c r="H20" s="120">
        <v>0.87</v>
      </c>
      <c r="I20" s="157">
        <v>36591</v>
      </c>
      <c r="J20" s="120">
        <v>1.34</v>
      </c>
      <c r="K20" s="157">
        <v>36591</v>
      </c>
      <c r="L20" s="120">
        <v>1.77</v>
      </c>
      <c r="M20" s="157">
        <v>36593</v>
      </c>
    </row>
    <row r="21" spans="1:16" x14ac:dyDescent="0.25">
      <c r="A21" s="115">
        <v>2001</v>
      </c>
      <c r="B21" s="120">
        <v>0.39</v>
      </c>
      <c r="C21" s="157">
        <v>37120</v>
      </c>
      <c r="D21" s="120">
        <v>0.55000000000000004</v>
      </c>
      <c r="E21" s="157">
        <v>37120</v>
      </c>
      <c r="F21" s="120">
        <v>0.59</v>
      </c>
      <c r="G21" s="157">
        <v>36957</v>
      </c>
      <c r="H21" s="120">
        <v>0.94</v>
      </c>
      <c r="I21" s="157">
        <v>36957</v>
      </c>
      <c r="J21" s="120">
        <v>1.26</v>
      </c>
      <c r="K21" s="157">
        <v>36957</v>
      </c>
      <c r="L21" s="120">
        <v>1.26</v>
      </c>
      <c r="M21" s="157">
        <v>36959</v>
      </c>
    </row>
    <row r="22" spans="1:16" x14ac:dyDescent="0.25">
      <c r="A22" s="115">
        <v>2002</v>
      </c>
      <c r="B22" s="120">
        <v>0.51</v>
      </c>
      <c r="C22" s="157">
        <v>37505</v>
      </c>
      <c r="D22" s="120">
        <v>0.75</v>
      </c>
      <c r="E22" s="157">
        <v>37506</v>
      </c>
      <c r="F22" s="120">
        <v>0.79</v>
      </c>
      <c r="G22" s="157">
        <v>37506</v>
      </c>
      <c r="H22" s="120">
        <v>1.1000000000000001</v>
      </c>
      <c r="I22" s="157">
        <v>37505</v>
      </c>
      <c r="J22" s="120">
        <v>1.5</v>
      </c>
      <c r="K22" s="157">
        <v>37506</v>
      </c>
      <c r="L22" s="120">
        <v>2.17</v>
      </c>
      <c r="M22" s="157">
        <v>37508</v>
      </c>
    </row>
    <row r="23" spans="1:16" x14ac:dyDescent="0.25">
      <c r="A23" s="115">
        <v>2003</v>
      </c>
      <c r="B23" s="120">
        <v>0.91</v>
      </c>
      <c r="C23" s="157">
        <v>37852</v>
      </c>
      <c r="D23" s="120">
        <v>2.09</v>
      </c>
      <c r="E23" s="157">
        <v>37859</v>
      </c>
      <c r="F23" s="120">
        <v>3.15</v>
      </c>
      <c r="G23" s="157">
        <v>37859</v>
      </c>
      <c r="H23" s="120">
        <v>3.15</v>
      </c>
      <c r="I23" s="157">
        <v>37859</v>
      </c>
      <c r="J23" s="120">
        <v>4.0599999999999996</v>
      </c>
      <c r="K23" s="157">
        <v>37859</v>
      </c>
      <c r="L23" s="120">
        <v>4.0599999999999996</v>
      </c>
      <c r="M23" s="157">
        <v>37859</v>
      </c>
    </row>
    <row r="24" spans="1:16" x14ac:dyDescent="0.25">
      <c r="A24" s="115">
        <v>2004</v>
      </c>
      <c r="B24" s="120">
        <v>0.28000000000000003</v>
      </c>
      <c r="C24" s="157">
        <v>38249</v>
      </c>
      <c r="D24" s="120">
        <v>0.51</v>
      </c>
      <c r="E24" s="157">
        <v>38079</v>
      </c>
      <c r="F24" s="120">
        <v>0.79</v>
      </c>
      <c r="G24" s="157">
        <v>38079</v>
      </c>
      <c r="H24" s="120">
        <v>1.1000000000000001</v>
      </c>
      <c r="I24" s="157">
        <v>38079</v>
      </c>
      <c r="J24" s="120">
        <v>1.65</v>
      </c>
      <c r="K24" s="157">
        <v>38079</v>
      </c>
      <c r="L24" s="120">
        <v>1.65</v>
      </c>
      <c r="M24" s="157">
        <v>38082</v>
      </c>
    </row>
    <row r="25" spans="1:16" x14ac:dyDescent="0.25">
      <c r="A25" s="115">
        <v>2005</v>
      </c>
      <c r="B25" s="120">
        <v>0.59</v>
      </c>
      <c r="C25" s="157">
        <v>38566</v>
      </c>
      <c r="D25" s="120">
        <v>0.75</v>
      </c>
      <c r="E25" s="157">
        <v>38566</v>
      </c>
      <c r="F25" s="120">
        <v>0.87</v>
      </c>
      <c r="G25" s="157">
        <v>38567</v>
      </c>
      <c r="H25" s="120">
        <v>0.94</v>
      </c>
      <c r="I25" s="157">
        <v>38299</v>
      </c>
      <c r="J25" s="120">
        <v>1.5</v>
      </c>
      <c r="K25" s="157">
        <v>38395</v>
      </c>
      <c r="L25" s="120">
        <v>2.72</v>
      </c>
      <c r="M25" s="157">
        <v>38396</v>
      </c>
    </row>
    <row r="26" spans="1:16" x14ac:dyDescent="0.25">
      <c r="A26" s="115">
        <v>2006</v>
      </c>
      <c r="B26" s="120">
        <v>0.79</v>
      </c>
      <c r="C26" s="157">
        <v>38969</v>
      </c>
      <c r="D26" s="120">
        <v>1.02</v>
      </c>
      <c r="E26" s="157">
        <v>38969</v>
      </c>
      <c r="F26" s="120">
        <v>1.1000000000000001</v>
      </c>
      <c r="G26" s="157">
        <v>38953</v>
      </c>
      <c r="H26" s="120">
        <v>1.1000000000000001</v>
      </c>
      <c r="I26" s="157">
        <v>38953</v>
      </c>
      <c r="J26" s="120">
        <v>1.1000000000000001</v>
      </c>
      <c r="K26" s="157">
        <v>38954</v>
      </c>
      <c r="L26" s="120">
        <v>1.18</v>
      </c>
      <c r="M26" s="157">
        <v>38970</v>
      </c>
    </row>
    <row r="27" spans="1:16" x14ac:dyDescent="0.25">
      <c r="A27" s="115">
        <v>2007</v>
      </c>
      <c r="B27" s="120">
        <v>0.43</v>
      </c>
      <c r="C27" s="157">
        <v>39163</v>
      </c>
      <c r="D27" s="120">
        <v>0.71</v>
      </c>
      <c r="E27" s="157">
        <v>39163</v>
      </c>
      <c r="F27" s="120">
        <v>0.75</v>
      </c>
      <c r="G27" s="157">
        <v>39163</v>
      </c>
      <c r="H27" s="120">
        <v>0.83</v>
      </c>
      <c r="I27" s="157">
        <v>39163</v>
      </c>
      <c r="J27" s="120">
        <v>1.38</v>
      </c>
      <c r="K27" s="157">
        <v>39164</v>
      </c>
      <c r="L27" s="120">
        <v>1.69</v>
      </c>
      <c r="M27" s="157">
        <v>39166</v>
      </c>
    </row>
    <row r="28" spans="1:16" x14ac:dyDescent="0.25">
      <c r="A28" s="115">
        <v>2008</v>
      </c>
      <c r="B28" s="120">
        <v>0.35</v>
      </c>
      <c r="C28" s="157">
        <v>39639</v>
      </c>
      <c r="D28" s="120">
        <v>0.55000000000000004</v>
      </c>
      <c r="E28" s="157">
        <v>39639</v>
      </c>
      <c r="F28" s="120">
        <v>0.94</v>
      </c>
      <c r="G28" s="157">
        <v>39639</v>
      </c>
      <c r="H28" s="120">
        <v>1.18</v>
      </c>
      <c r="I28" s="157">
        <v>39416</v>
      </c>
      <c r="J28" s="120">
        <v>1.81</v>
      </c>
      <c r="K28" s="157">
        <v>39417</v>
      </c>
      <c r="L28" s="120">
        <v>1.81</v>
      </c>
      <c r="M28" s="157">
        <v>39419</v>
      </c>
    </row>
    <row r="29" spans="1:16" x14ac:dyDescent="0.25">
      <c r="A29" s="115">
        <v>2009</v>
      </c>
      <c r="B29" s="120">
        <v>0.28000000000000003</v>
      </c>
      <c r="C29" s="157">
        <v>39914</v>
      </c>
      <c r="D29" s="120">
        <v>0.39</v>
      </c>
      <c r="E29" s="157">
        <v>39779</v>
      </c>
      <c r="F29" s="120">
        <v>0.51</v>
      </c>
      <c r="G29" s="157">
        <v>39779</v>
      </c>
      <c r="H29" s="120">
        <v>0.67</v>
      </c>
      <c r="I29" s="157">
        <v>39800</v>
      </c>
      <c r="J29" s="120">
        <v>0.94</v>
      </c>
      <c r="K29" s="157">
        <v>39779</v>
      </c>
      <c r="L29" s="120">
        <v>1.46</v>
      </c>
      <c r="M29" s="157">
        <v>39800</v>
      </c>
    </row>
    <row r="30" spans="1:16" x14ac:dyDescent="0.25">
      <c r="A30" s="115">
        <v>2010</v>
      </c>
      <c r="B30" s="120">
        <v>0.47</v>
      </c>
      <c r="C30" s="157">
        <v>40199</v>
      </c>
      <c r="D30" s="120">
        <v>0.67</v>
      </c>
      <c r="E30" s="157">
        <v>40199</v>
      </c>
      <c r="F30" s="120">
        <v>1.02</v>
      </c>
      <c r="G30" s="157">
        <v>40199</v>
      </c>
      <c r="H30" s="120">
        <v>1.3</v>
      </c>
      <c r="I30" s="157">
        <v>40199</v>
      </c>
      <c r="J30" s="120">
        <v>3.23</v>
      </c>
      <c r="K30" s="157">
        <v>40199</v>
      </c>
      <c r="L30" s="120">
        <v>4.6500000000000004</v>
      </c>
      <c r="M30" s="157">
        <v>40199</v>
      </c>
    </row>
    <row r="31" spans="1:16" x14ac:dyDescent="0.25">
      <c r="A31" s="115">
        <v>2011</v>
      </c>
      <c r="B31" s="120">
        <v>0.47</v>
      </c>
      <c r="C31" s="157">
        <v>40758</v>
      </c>
      <c r="D31" s="120">
        <v>0.55000000000000004</v>
      </c>
      <c r="E31" s="157">
        <v>40727</v>
      </c>
      <c r="F31" s="120">
        <v>0.83</v>
      </c>
      <c r="G31" s="157">
        <v>40534</v>
      </c>
      <c r="H31" s="120">
        <v>1.1000000000000001</v>
      </c>
      <c r="I31" s="157">
        <v>40534</v>
      </c>
      <c r="J31" s="120">
        <v>1.26</v>
      </c>
      <c r="K31" s="157">
        <v>40535</v>
      </c>
      <c r="L31" s="120">
        <v>1.26</v>
      </c>
      <c r="M31" s="157">
        <v>40537</v>
      </c>
    </row>
    <row r="32" spans="1:16" x14ac:dyDescent="0.25">
      <c r="A32" s="115">
        <v>2012</v>
      </c>
      <c r="B32" s="120">
        <v>0.51</v>
      </c>
      <c r="C32" s="157">
        <v>41144</v>
      </c>
      <c r="D32" s="120">
        <v>0.75</v>
      </c>
      <c r="E32" s="157">
        <v>41144</v>
      </c>
      <c r="F32" s="120">
        <v>0.87</v>
      </c>
      <c r="G32" s="157">
        <v>41104</v>
      </c>
      <c r="H32" s="120">
        <v>0.94</v>
      </c>
      <c r="I32" s="157">
        <v>41104</v>
      </c>
      <c r="J32" s="120">
        <v>1.54</v>
      </c>
      <c r="K32" s="157">
        <v>41105</v>
      </c>
      <c r="L32" s="120">
        <v>1.57</v>
      </c>
      <c r="M32" s="157">
        <v>41105</v>
      </c>
    </row>
    <row r="33" spans="1:13" x14ac:dyDescent="0.25">
      <c r="A33" s="115">
        <v>2013</v>
      </c>
      <c r="B33" s="120">
        <v>0.63</v>
      </c>
      <c r="C33" s="157">
        <v>41516</v>
      </c>
      <c r="D33" s="120">
        <v>1.65</v>
      </c>
      <c r="E33" s="157">
        <v>41527</v>
      </c>
      <c r="F33" s="120">
        <v>1.77</v>
      </c>
      <c r="G33" s="157">
        <v>41527</v>
      </c>
      <c r="H33" s="120">
        <v>1.77</v>
      </c>
      <c r="I33" s="157">
        <v>41527</v>
      </c>
      <c r="J33" s="120">
        <v>1.81</v>
      </c>
      <c r="K33" s="157">
        <v>41527</v>
      </c>
      <c r="L33" s="120">
        <v>1.81</v>
      </c>
      <c r="M33" s="157">
        <v>41529</v>
      </c>
    </row>
    <row r="34" spans="1:13" x14ac:dyDescent="0.25">
      <c r="A34" s="115">
        <v>2014</v>
      </c>
      <c r="B34" s="120">
        <v>0.43</v>
      </c>
      <c r="C34" s="157">
        <v>41890</v>
      </c>
      <c r="D34" s="120">
        <v>0.59</v>
      </c>
      <c r="E34" s="157">
        <v>41699</v>
      </c>
      <c r="F34" s="120">
        <v>0.87</v>
      </c>
      <c r="G34" s="157">
        <v>41863</v>
      </c>
      <c r="H34" s="120">
        <v>1.1000000000000001</v>
      </c>
      <c r="I34" s="157">
        <v>41890</v>
      </c>
      <c r="J34" s="120">
        <v>1.81</v>
      </c>
      <c r="K34" s="157">
        <v>41600</v>
      </c>
      <c r="L34" s="120">
        <v>2.2000000000000002</v>
      </c>
      <c r="M34" s="157">
        <v>41602</v>
      </c>
    </row>
    <row r="35" spans="1:13" x14ac:dyDescent="0.25">
      <c r="A35" s="115">
        <v>2015</v>
      </c>
      <c r="B35" s="120">
        <v>0.67</v>
      </c>
      <c r="C35" s="157">
        <v>42203</v>
      </c>
      <c r="D35" s="120">
        <v>1.38</v>
      </c>
      <c r="E35" s="157">
        <v>42203</v>
      </c>
      <c r="F35" s="120">
        <v>1.38</v>
      </c>
      <c r="G35" s="157">
        <v>42203</v>
      </c>
      <c r="H35" s="120">
        <v>1.46</v>
      </c>
      <c r="I35" s="157">
        <v>42203</v>
      </c>
      <c r="J35" s="120">
        <v>1.5</v>
      </c>
      <c r="K35" s="157">
        <v>42204</v>
      </c>
      <c r="L35" s="120">
        <v>1.54</v>
      </c>
      <c r="M35" s="157">
        <v>42205</v>
      </c>
    </row>
    <row r="36" spans="1:13" x14ac:dyDescent="0.25">
      <c r="A36" s="115">
        <v>2016</v>
      </c>
      <c r="B36" s="120">
        <v>0.24</v>
      </c>
      <c r="C36" s="157">
        <v>42293</v>
      </c>
      <c r="D36" s="120">
        <v>0.39</v>
      </c>
      <c r="E36" s="157">
        <v>42293</v>
      </c>
      <c r="F36" s="120">
        <v>0.51</v>
      </c>
      <c r="G36" s="157">
        <v>42375</v>
      </c>
      <c r="H36" s="120">
        <v>0.87</v>
      </c>
      <c r="I36" s="157">
        <v>42375</v>
      </c>
      <c r="J36" s="120">
        <v>1.22</v>
      </c>
      <c r="K36" s="157">
        <v>42375</v>
      </c>
      <c r="L36" s="120">
        <v>2.09</v>
      </c>
      <c r="M36" s="157">
        <v>42376</v>
      </c>
    </row>
    <row r="37" spans="1:13" x14ac:dyDescent="0.25">
      <c r="A37" s="115">
        <v>2017</v>
      </c>
      <c r="B37" s="120">
        <v>0.31</v>
      </c>
      <c r="C37" s="157">
        <v>42945</v>
      </c>
      <c r="D37" s="120">
        <v>0.39</v>
      </c>
      <c r="E37" s="157">
        <v>42726</v>
      </c>
      <c r="F37" s="120">
        <v>0.51</v>
      </c>
      <c r="G37" s="157">
        <v>42736</v>
      </c>
      <c r="H37" s="120">
        <v>0.67</v>
      </c>
      <c r="I37" s="157">
        <v>42784</v>
      </c>
      <c r="J37" s="120">
        <v>1.22</v>
      </c>
      <c r="K37" s="157">
        <v>42793</v>
      </c>
      <c r="L37" s="120">
        <v>1.61</v>
      </c>
      <c r="M37" s="157">
        <v>42726</v>
      </c>
    </row>
    <row r="38" spans="1:13" x14ac:dyDescent="0.25">
      <c r="A38" s="115">
        <v>2018</v>
      </c>
      <c r="B38" s="120">
        <v>0.39</v>
      </c>
      <c r="C38" s="157">
        <v>43314</v>
      </c>
      <c r="D38" s="120">
        <v>0.75</v>
      </c>
      <c r="E38" s="157">
        <v>43309</v>
      </c>
      <c r="F38" s="120">
        <v>0.79</v>
      </c>
      <c r="G38" s="157">
        <v>43309</v>
      </c>
      <c r="H38" s="120">
        <v>0.79</v>
      </c>
      <c r="I38" s="157">
        <v>43309</v>
      </c>
      <c r="J38" s="120">
        <v>0.79</v>
      </c>
      <c r="K38" s="157">
        <v>43309</v>
      </c>
      <c r="L38" s="120">
        <v>1.46</v>
      </c>
      <c r="M38" s="157">
        <v>43309</v>
      </c>
    </row>
    <row r="39" spans="1:13" x14ac:dyDescent="0.25">
      <c r="A39" s="115">
        <v>2019</v>
      </c>
      <c r="B39" s="120">
        <v>0.67</v>
      </c>
      <c r="C39" s="157">
        <v>43731</v>
      </c>
      <c r="D39" s="120">
        <v>1.18</v>
      </c>
      <c r="E39" s="157">
        <v>43731</v>
      </c>
      <c r="F39" s="120">
        <v>2.13</v>
      </c>
      <c r="G39" s="157">
        <v>43731</v>
      </c>
      <c r="H39" s="120">
        <v>2.56</v>
      </c>
      <c r="I39" s="157">
        <v>43731</v>
      </c>
      <c r="J39" s="120">
        <v>2.95</v>
      </c>
      <c r="K39" s="157">
        <v>43731</v>
      </c>
      <c r="L39" s="120">
        <v>4.0599999999999996</v>
      </c>
      <c r="M39" s="157">
        <v>43731</v>
      </c>
    </row>
    <row r="40" spans="1:13" x14ac:dyDescent="0.25">
      <c r="A40" s="115">
        <v>2020</v>
      </c>
      <c r="B40" s="120">
        <v>0.39</v>
      </c>
      <c r="C40" s="157">
        <v>44073</v>
      </c>
      <c r="D40" s="120">
        <v>1.02</v>
      </c>
      <c r="E40" s="157">
        <v>44073</v>
      </c>
      <c r="F40" s="120">
        <v>1.02</v>
      </c>
      <c r="G40" s="157">
        <v>44073</v>
      </c>
      <c r="H40" s="120">
        <v>1.3</v>
      </c>
      <c r="I40" s="157">
        <v>43872</v>
      </c>
      <c r="J40" s="120">
        <v>1.38</v>
      </c>
      <c r="K40" s="157">
        <v>43872</v>
      </c>
      <c r="L40" s="120">
        <v>2.0099999999999998</v>
      </c>
      <c r="M40" s="157">
        <v>43902</v>
      </c>
    </row>
    <row r="41" spans="1:13" x14ac:dyDescent="0.25">
      <c r="A41" s="115">
        <v>2021</v>
      </c>
      <c r="B41" s="120">
        <v>0.35</v>
      </c>
      <c r="C41" s="157">
        <v>44421</v>
      </c>
      <c r="D41" s="120">
        <v>0.63</v>
      </c>
      <c r="E41" s="157">
        <v>44421</v>
      </c>
      <c r="F41" s="120">
        <v>0.94</v>
      </c>
      <c r="G41" s="157">
        <v>44402</v>
      </c>
      <c r="H41" s="120">
        <v>0.98</v>
      </c>
      <c r="I41" s="157">
        <v>44402</v>
      </c>
      <c r="J41" s="120">
        <v>1.34</v>
      </c>
      <c r="K41" s="157">
        <v>44402</v>
      </c>
      <c r="L41" s="120">
        <v>1.38</v>
      </c>
      <c r="M41" s="157">
        <v>44402</v>
      </c>
    </row>
    <row r="42" spans="1:13" x14ac:dyDescent="0.25">
      <c r="A42" s="115">
        <v>2022</v>
      </c>
      <c r="B42" s="120">
        <v>0.47</v>
      </c>
      <c r="C42" s="157">
        <v>44787</v>
      </c>
      <c r="D42" s="120">
        <v>1.06</v>
      </c>
      <c r="E42" s="157">
        <v>44787</v>
      </c>
      <c r="F42" s="120">
        <v>1.1000000000000001</v>
      </c>
      <c r="G42" s="157">
        <v>44787</v>
      </c>
      <c r="H42" s="120">
        <v>1.1000000000000001</v>
      </c>
      <c r="I42" s="157">
        <v>44787</v>
      </c>
      <c r="J42" s="120">
        <v>1.34</v>
      </c>
      <c r="K42" s="157">
        <v>44554</v>
      </c>
      <c r="L42" s="120">
        <v>1.34</v>
      </c>
      <c r="M42" s="157">
        <v>44554</v>
      </c>
    </row>
    <row r="43" spans="1:13" x14ac:dyDescent="0.25">
      <c r="A43" s="115">
        <v>2023</v>
      </c>
      <c r="B43" s="120">
        <v>0.2</v>
      </c>
      <c r="C43" s="157">
        <v>45169</v>
      </c>
      <c r="D43" s="120">
        <v>0.39</v>
      </c>
      <c r="E43" s="157">
        <v>44849</v>
      </c>
      <c r="F43" s="120">
        <v>0.67</v>
      </c>
      <c r="G43" s="157">
        <v>45170</v>
      </c>
      <c r="H43" s="120">
        <v>0.83</v>
      </c>
      <c r="I43" s="157">
        <v>44849</v>
      </c>
      <c r="J43" s="120">
        <v>1.02</v>
      </c>
      <c r="K43" s="157" t="s">
        <v>126</v>
      </c>
      <c r="L43" s="120">
        <v>1.18</v>
      </c>
      <c r="M43" s="157">
        <v>44942</v>
      </c>
    </row>
    <row r="44" spans="1:13" x14ac:dyDescent="0.25">
      <c r="A44" s="115">
        <v>2024</v>
      </c>
      <c r="B44" s="120">
        <v>0.43</v>
      </c>
      <c r="C44" s="157">
        <v>45468</v>
      </c>
      <c r="D44" s="120">
        <v>0.55000000000000004</v>
      </c>
      <c r="E44" s="157">
        <v>45468</v>
      </c>
      <c r="F44" s="120">
        <v>0.59</v>
      </c>
      <c r="G44" s="157">
        <v>45468</v>
      </c>
      <c r="H44" s="120">
        <v>0.59</v>
      </c>
      <c r="I44" s="157">
        <v>45468</v>
      </c>
      <c r="J44" s="120">
        <v>0.75</v>
      </c>
      <c r="K44" s="157">
        <v>45329</v>
      </c>
      <c r="L44" s="120">
        <v>1.02</v>
      </c>
      <c r="M44" s="157">
        <v>45329</v>
      </c>
    </row>
    <row r="45" spans="1:13" ht="15.75" thickBot="1" x14ac:dyDescent="0.3">
      <c r="A45" s="115">
        <v>2025</v>
      </c>
      <c r="B45" s="121">
        <v>0.59</v>
      </c>
      <c r="C45" s="157">
        <v>45926</v>
      </c>
      <c r="D45" s="121">
        <v>0.79</v>
      </c>
      <c r="E45" s="157">
        <v>45926</v>
      </c>
      <c r="F45" s="121">
        <v>1.5</v>
      </c>
      <c r="G45" s="157">
        <v>45926</v>
      </c>
      <c r="H45" s="121">
        <v>1.69</v>
      </c>
      <c r="I45" s="157">
        <v>45926</v>
      </c>
      <c r="J45" s="121">
        <v>1.69</v>
      </c>
      <c r="K45" s="157">
        <v>45927</v>
      </c>
      <c r="L45" s="121">
        <v>1.69</v>
      </c>
      <c r="M45" s="157">
        <v>45928</v>
      </c>
    </row>
    <row r="46" spans="1:13" x14ac:dyDescent="0.25">
      <c r="A46" s="122"/>
      <c r="B46" s="123"/>
      <c r="C46" s="157"/>
      <c r="D46" s="123"/>
      <c r="E46" s="157"/>
      <c r="F46" s="123"/>
      <c r="G46" s="157"/>
      <c r="H46" s="123"/>
      <c r="I46" s="157"/>
      <c r="J46" s="123"/>
      <c r="K46" s="157"/>
      <c r="L46" s="123"/>
      <c r="M46" s="157"/>
    </row>
    <row r="47" spans="1:13" x14ac:dyDescent="0.25">
      <c r="A47" s="115" t="s">
        <v>104</v>
      </c>
      <c r="B47" s="116">
        <f>MAX(B3:B45)</f>
        <v>0.94</v>
      </c>
      <c r="C47" s="158">
        <f>VLOOKUP(MAX($B$3:$B$45), $B$3:$C$45, 2, FALSE)</f>
        <v>36014</v>
      </c>
      <c r="D47" s="116">
        <f>MAX(D3:D45)</f>
        <v>2.87</v>
      </c>
      <c r="E47" s="158">
        <f>VLOOKUP(MAX($D$3:$D$45), $D$3:$E$45, 2, FALSE)</f>
        <v>31614</v>
      </c>
      <c r="F47" s="116">
        <f>MAX(F3:F45)</f>
        <v>3.15</v>
      </c>
      <c r="G47" s="158">
        <f>VLOOKUP(MAX($F$3:$F$45), $F$3:$G$45, 2, FALSE)</f>
        <v>37859</v>
      </c>
      <c r="H47" s="116">
        <f>MAX(H3:H45)</f>
        <v>3.15</v>
      </c>
      <c r="I47" s="158">
        <f>VLOOKUP(MAX($H$3:$H$45), $H$3:$I$45, 2, FALSE)</f>
        <v>37859</v>
      </c>
      <c r="J47" s="116">
        <f>MAX(J3:J45)</f>
        <v>4.0599999999999996</v>
      </c>
      <c r="K47" s="158">
        <f>VLOOKUP(MAX($J$3:$J$45), $J$3:$K$45, 2, FALSE)</f>
        <v>37859</v>
      </c>
      <c r="L47" s="116">
        <f>MAX(L3:L45)</f>
        <v>4.6500000000000004</v>
      </c>
      <c r="M47" s="158">
        <f>VLOOKUP(MAX($L$3:$L$45), $L$3:$M$45, 2, FALSE)</f>
        <v>40199</v>
      </c>
    </row>
    <row r="49" spans="1:13" x14ac:dyDescent="0.25">
      <c r="A49" s="124" t="s">
        <v>110</v>
      </c>
      <c r="B49" s="125">
        <f>AVERAGE(B3:B44)</f>
        <v>0.49945945945945946</v>
      </c>
      <c r="C49" s="132"/>
      <c r="D49" s="126">
        <f>AVERAGE(D3:D44)</f>
        <v>0.89894736842105272</v>
      </c>
      <c r="E49" s="132"/>
      <c r="F49" s="126">
        <f>AVERAGE(F3:F44)</f>
        <v>1.113809523809524</v>
      </c>
      <c r="G49" s="132"/>
      <c r="H49" s="126">
        <f>AVERAGE(H3:H44)</f>
        <v>1.2402380952380954</v>
      </c>
      <c r="I49" s="132"/>
      <c r="J49" s="126">
        <f>AVERAGE(J3:J44)</f>
        <v>1.6407142857142856</v>
      </c>
      <c r="K49" s="132"/>
      <c r="L49" s="131">
        <f>AVERAGE(L3:L44)</f>
        <v>1.9935714285714288</v>
      </c>
      <c r="M49" s="129" t="s">
        <v>109</v>
      </c>
    </row>
    <row r="50" spans="1:13" x14ac:dyDescent="0.25">
      <c r="A50" s="127" t="s">
        <v>108</v>
      </c>
      <c r="B50" s="128">
        <f>STDEV(B3:B44)</f>
        <v>0.19389209407333832</v>
      </c>
      <c r="C50" s="133"/>
      <c r="D50" s="128">
        <f>STDEV(D3:D44)</f>
        <v>0.51537857758751571</v>
      </c>
      <c r="E50" s="133"/>
      <c r="F50" s="128">
        <f>STDEV(F3:F44)</f>
        <v>0.59898268382052566</v>
      </c>
      <c r="G50" s="133"/>
      <c r="H50" s="128">
        <f>STDEV(H3:H44)</f>
        <v>0.58513074667844889</v>
      </c>
      <c r="I50" s="133"/>
      <c r="J50" s="128">
        <f>STDEV(J3:J44)</f>
        <v>0.70969382906324707</v>
      </c>
      <c r="K50" s="133"/>
      <c r="L50" s="134">
        <f>STDEV(L3:L44)</f>
        <v>0.91562539317516634</v>
      </c>
      <c r="M50" s="130"/>
    </row>
    <row r="51" spans="1:13" ht="18" x14ac:dyDescent="0.35">
      <c r="A51" s="135" t="s">
        <v>111</v>
      </c>
      <c r="B51" s="136">
        <v>1.57</v>
      </c>
      <c r="C51" s="137"/>
      <c r="D51" s="136">
        <v>2.62</v>
      </c>
      <c r="E51" s="137"/>
      <c r="F51" s="136">
        <v>3.03</v>
      </c>
      <c r="G51" s="137"/>
      <c r="H51" s="136">
        <v>3.23</v>
      </c>
      <c r="I51" s="137"/>
      <c r="J51" s="136">
        <v>4.33</v>
      </c>
      <c r="K51" s="137"/>
      <c r="L51" s="136">
        <v>5.15</v>
      </c>
      <c r="M51" s="138" t="s">
        <v>112</v>
      </c>
    </row>
  </sheetData>
  <conditionalFormatting sqref="B3:B45">
    <cfRule type="top10" dxfId="5" priority="1" rank="1"/>
  </conditionalFormatting>
  <conditionalFormatting sqref="D3:D45">
    <cfRule type="top10" dxfId="4" priority="2" rank="1"/>
  </conditionalFormatting>
  <conditionalFormatting sqref="F3:F45">
    <cfRule type="top10" dxfId="3" priority="3" rank="1"/>
  </conditionalFormatting>
  <conditionalFormatting sqref="H3:H45">
    <cfRule type="top10" dxfId="2" priority="4" rank="1"/>
  </conditionalFormatting>
  <conditionalFormatting sqref="J3:J45">
    <cfRule type="top10" dxfId="1" priority="5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113</v>
      </c>
      <c r="B1" s="169"/>
      <c r="C1" s="169"/>
      <c r="D1" s="169"/>
      <c r="E1" s="169"/>
    </row>
    <row r="2" spans="1:12" ht="18.75" thickBot="1" x14ac:dyDescent="0.4">
      <c r="A2" s="139" t="s">
        <v>114</v>
      </c>
      <c r="B2" s="140" t="s">
        <v>115</v>
      </c>
      <c r="C2" s="140" t="s">
        <v>120</v>
      </c>
      <c r="D2" s="141" t="s">
        <v>121</v>
      </c>
      <c r="E2" s="142" t="s">
        <v>116</v>
      </c>
      <c r="G2" s="122"/>
      <c r="H2" s="122"/>
      <c r="I2" s="122"/>
      <c r="J2" s="122"/>
      <c r="K2" s="122"/>
      <c r="L2" s="122"/>
    </row>
    <row r="3" spans="1:12" x14ac:dyDescent="0.25">
      <c r="A3" s="143">
        <v>0.25</v>
      </c>
      <c r="B3" s="144">
        <f>FREQ!B47</f>
        <v>0.94</v>
      </c>
      <c r="C3" s="147">
        <f>Meta_Stats!D31</f>
        <v>7</v>
      </c>
      <c r="D3" s="145">
        <f>LOG(C3)</f>
        <v>0.84509804001425681</v>
      </c>
      <c r="E3" s="146">
        <f>FREQ!B51</f>
        <v>1.57</v>
      </c>
    </row>
    <row r="4" spans="1:12" x14ac:dyDescent="0.25">
      <c r="A4" s="143">
        <v>1</v>
      </c>
      <c r="B4" s="144">
        <f>FREQ!D47</f>
        <v>2.87</v>
      </c>
      <c r="C4" s="147">
        <f>Meta_Stats!D32</f>
        <v>186</v>
      </c>
      <c r="D4" s="145">
        <f t="shared" ref="D4:D8" si="0">LOG(C4)</f>
        <v>2.2695129442179165</v>
      </c>
      <c r="E4" s="146">
        <f>FREQ!D51</f>
        <v>2.62</v>
      </c>
    </row>
    <row r="5" spans="1:12" x14ac:dyDescent="0.25">
      <c r="A5" s="143">
        <v>3</v>
      </c>
      <c r="B5" s="144">
        <f>FREQ!F47</f>
        <v>3.15</v>
      </c>
      <c r="C5" s="147">
        <f>Meta_Stats!D33</f>
        <v>125</v>
      </c>
      <c r="D5" s="145">
        <f t="shared" si="0"/>
        <v>2.0969100130080562</v>
      </c>
      <c r="E5" s="146">
        <f>FREQ!F51</f>
        <v>3.03</v>
      </c>
    </row>
    <row r="6" spans="1:12" x14ac:dyDescent="0.25">
      <c r="A6" s="143">
        <v>6</v>
      </c>
      <c r="B6" s="144">
        <f>FREQ!H47</f>
        <v>3.15</v>
      </c>
      <c r="C6" s="147">
        <f>Meta_Stats!D34</f>
        <v>86</v>
      </c>
      <c r="D6" s="145">
        <f t="shared" si="0"/>
        <v>1.9344984512435677</v>
      </c>
      <c r="E6" s="146">
        <f>FREQ!H51</f>
        <v>3.23</v>
      </c>
    </row>
    <row r="7" spans="1:12" x14ac:dyDescent="0.25">
      <c r="A7" s="143">
        <v>24</v>
      </c>
      <c r="B7" s="144">
        <f>FREQ!J47</f>
        <v>4.0599999999999996</v>
      </c>
      <c r="C7" s="147">
        <f>Meta_Stats!D35</f>
        <v>68</v>
      </c>
      <c r="D7" s="145">
        <f t="shared" si="0"/>
        <v>1.8325089127062364</v>
      </c>
      <c r="E7" s="146">
        <f>FREQ!J51</f>
        <v>4.33</v>
      </c>
    </row>
    <row r="8" spans="1:12" x14ac:dyDescent="0.25">
      <c r="A8" s="143">
        <v>72</v>
      </c>
      <c r="B8" s="144">
        <f>FREQ!L47</f>
        <v>4.6500000000000004</v>
      </c>
      <c r="C8" s="147">
        <f>Meta_Stats!D36</f>
        <v>57</v>
      </c>
      <c r="D8" s="148">
        <f t="shared" si="0"/>
        <v>1.7558748556724915</v>
      </c>
      <c r="E8" s="146">
        <f>FREQ!L51</f>
        <v>5.15</v>
      </c>
    </row>
    <row r="9" spans="1:12" x14ac:dyDescent="0.25">
      <c r="D9" s="144">
        <f>10^(AVERAGE(D3:D8))</f>
        <v>61.527207266115624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3"/>
  <sheetViews>
    <sheetView zoomScale="90" zoomScaleNormal="90" workbookViewId="0">
      <selection activeCell="G40" sqref="G4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0" t="s">
        <v>122</v>
      </c>
      <c r="D2" s="170"/>
    </row>
    <row r="3" spans="1:4" x14ac:dyDescent="0.25">
      <c r="A3">
        <v>2023</v>
      </c>
      <c r="C3">
        <v>1989</v>
      </c>
      <c r="D3">
        <f>COUNTIF('1989'!$B1:$B366,"&gt;.01")</f>
        <v>20</v>
      </c>
    </row>
    <row r="4" spans="1:4" x14ac:dyDescent="0.25">
      <c r="A4">
        <v>2022</v>
      </c>
      <c r="C4">
        <v>1990</v>
      </c>
      <c r="D4">
        <f>COUNTIF('1990'!$B1:$B366,"&gt;.01")</f>
        <v>32</v>
      </c>
    </row>
    <row r="5" spans="1:4" x14ac:dyDescent="0.25">
      <c r="A5">
        <v>2021</v>
      </c>
      <c r="C5">
        <v>1991</v>
      </c>
      <c r="D5">
        <f>COUNTIF('1991'!$B1:$B366,"&gt;.01")</f>
        <v>25</v>
      </c>
    </row>
    <row r="6" spans="1:4" x14ac:dyDescent="0.25">
      <c r="A6">
        <v>2020</v>
      </c>
      <c r="C6">
        <v>1992</v>
      </c>
      <c r="D6">
        <f>COUNTIF('1992'!$B1:$B366,"&gt;.01")</f>
        <v>50</v>
      </c>
    </row>
    <row r="7" spans="1:4" x14ac:dyDescent="0.25">
      <c r="A7">
        <v>2019</v>
      </c>
      <c r="C7">
        <v>1993</v>
      </c>
      <c r="D7">
        <f>COUNTIF('1993'!$B1:$B366,"&gt;.01")</f>
        <v>37</v>
      </c>
    </row>
    <row r="8" spans="1:4" x14ac:dyDescent="0.25">
      <c r="A8">
        <v>2018</v>
      </c>
      <c r="C8">
        <v>1994</v>
      </c>
      <c r="D8">
        <f>COUNTIF('1994'!$B1:$B366,"&gt;.01")</f>
        <v>31</v>
      </c>
    </row>
    <row r="9" spans="1:4" x14ac:dyDescent="0.25">
      <c r="A9">
        <v>2017</v>
      </c>
      <c r="C9">
        <v>1995</v>
      </c>
      <c r="D9">
        <f>COUNTIF('1995'!$B1:$B366,"&gt;.01")</f>
        <v>33</v>
      </c>
    </row>
    <row r="10" spans="1:4" x14ac:dyDescent="0.25">
      <c r="A10">
        <v>2016</v>
      </c>
      <c r="C10">
        <v>1996</v>
      </c>
      <c r="D10">
        <f>COUNTIF('1996'!$B1:$B366,"&gt;.01")</f>
        <v>21</v>
      </c>
    </row>
    <row r="11" spans="1:4" x14ac:dyDescent="0.25">
      <c r="A11">
        <v>2015</v>
      </c>
      <c r="C11">
        <v>1997</v>
      </c>
      <c r="D11">
        <f>COUNTIF('1997'!$B1:$B366,"&gt;.01")</f>
        <v>20</v>
      </c>
    </row>
    <row r="12" spans="1:4" x14ac:dyDescent="0.25">
      <c r="A12">
        <v>2014</v>
      </c>
      <c r="C12">
        <v>1998</v>
      </c>
      <c r="D12">
        <f>COUNTIF('1998'!$B1:$B366,"&gt;.01")</f>
        <v>41</v>
      </c>
    </row>
    <row r="13" spans="1:4" x14ac:dyDescent="0.25">
      <c r="A13">
        <v>2013</v>
      </c>
      <c r="C13">
        <v>1999</v>
      </c>
      <c r="D13">
        <f>COUNTIF('1999'!$B1:$B366,"&gt;.01")</f>
        <v>36</v>
      </c>
    </row>
    <row r="14" spans="1:4" x14ac:dyDescent="0.25">
      <c r="A14">
        <v>2012</v>
      </c>
      <c r="C14">
        <v>2000</v>
      </c>
      <c r="D14">
        <f>COUNTIF('2000'!$B1:$B366,"&gt;.01")</f>
        <v>19</v>
      </c>
    </row>
    <row r="15" spans="1:4" x14ac:dyDescent="0.25">
      <c r="A15">
        <v>2011</v>
      </c>
      <c r="C15">
        <v>2001</v>
      </c>
      <c r="D15">
        <f>COUNTIF('2001'!$B1:$B366,"&gt;.01")</f>
        <v>32</v>
      </c>
    </row>
    <row r="16" spans="1:4" x14ac:dyDescent="0.25">
      <c r="A16">
        <v>2010</v>
      </c>
      <c r="C16">
        <v>2002</v>
      </c>
      <c r="D16">
        <f>COUNTIF('2002'!$B1:$B366,"&gt;.01")</f>
        <v>15</v>
      </c>
    </row>
    <row r="17" spans="1:4" x14ac:dyDescent="0.25">
      <c r="A17">
        <v>2009</v>
      </c>
      <c r="C17">
        <v>2003</v>
      </c>
      <c r="D17">
        <f>COUNTIF('2003'!$B1:$B366,"&gt;.01")</f>
        <v>31</v>
      </c>
    </row>
    <row r="18" spans="1:4" x14ac:dyDescent="0.25">
      <c r="A18">
        <v>2008</v>
      </c>
      <c r="C18">
        <v>2004</v>
      </c>
      <c r="D18">
        <f>COUNTIF('2004'!$B1:$B366,"&gt;.01")</f>
        <v>22</v>
      </c>
    </row>
    <row r="19" spans="1:4" x14ac:dyDescent="0.25">
      <c r="A19">
        <v>2007</v>
      </c>
      <c r="C19">
        <v>2005</v>
      </c>
      <c r="D19">
        <f>COUNTIF('2005'!$B1:$B366,"&gt;.01")</f>
        <v>48</v>
      </c>
    </row>
    <row r="20" spans="1:4" x14ac:dyDescent="0.25">
      <c r="A20">
        <v>2006</v>
      </c>
      <c r="C20">
        <v>2006</v>
      </c>
      <c r="D20">
        <f>COUNTIF('2006'!$B1:$B366,"&gt;.01")</f>
        <v>18</v>
      </c>
    </row>
    <row r="21" spans="1:4" x14ac:dyDescent="0.25">
      <c r="A21">
        <v>2005</v>
      </c>
      <c r="C21">
        <v>2007</v>
      </c>
      <c r="D21">
        <f>COUNTIF('2007'!$B1:$B366,"&gt;.01")</f>
        <v>21</v>
      </c>
    </row>
    <row r="22" spans="1:4" x14ac:dyDescent="0.25">
      <c r="A22">
        <v>2004</v>
      </c>
      <c r="C22">
        <v>2008</v>
      </c>
      <c r="D22">
        <f>COUNTIF('2008'!$B1:$B366,"&gt;.01")</f>
        <v>26</v>
      </c>
    </row>
    <row r="23" spans="1:4" x14ac:dyDescent="0.25">
      <c r="A23">
        <v>2003</v>
      </c>
      <c r="C23">
        <v>2009</v>
      </c>
      <c r="D23">
        <f>COUNTIF('2009'!$B1:$B366,"&gt;.01")</f>
        <v>19</v>
      </c>
    </row>
    <row r="24" spans="1:4" x14ac:dyDescent="0.25">
      <c r="A24">
        <v>2002</v>
      </c>
      <c r="C24">
        <v>2010</v>
      </c>
      <c r="D24">
        <f>COUNTIF('2010'!$B1:$B366,"&gt;.01")</f>
        <v>25</v>
      </c>
    </row>
    <row r="25" spans="1:4" x14ac:dyDescent="0.25">
      <c r="A25">
        <v>2001</v>
      </c>
      <c r="C25">
        <v>2011</v>
      </c>
      <c r="D25">
        <f>COUNTIF('2011'!$B1:$B366,"&gt;.01")</f>
        <v>19</v>
      </c>
    </row>
    <row r="26" spans="1:4" x14ac:dyDescent="0.25">
      <c r="A26">
        <v>2000</v>
      </c>
      <c r="C26">
        <v>2012</v>
      </c>
      <c r="D26">
        <f>COUNTIF('2012'!$B1:$B366,"&gt;.01")</f>
        <v>26</v>
      </c>
    </row>
    <row r="27" spans="1:4" x14ac:dyDescent="0.25">
      <c r="A27">
        <v>1999</v>
      </c>
      <c r="C27">
        <v>2013</v>
      </c>
      <c r="D27">
        <f>COUNTIF('2013'!$B1:$B366,"&gt;.01")</f>
        <v>20</v>
      </c>
    </row>
    <row r="28" spans="1:4" x14ac:dyDescent="0.25">
      <c r="A28">
        <v>1998</v>
      </c>
      <c r="C28">
        <v>2014</v>
      </c>
      <c r="D28">
        <f>COUNTIF('2014'!$B1:$B366,"&gt;.01")</f>
        <v>25</v>
      </c>
    </row>
    <row r="29" spans="1:4" x14ac:dyDescent="0.25">
      <c r="A29">
        <v>1997</v>
      </c>
      <c r="C29">
        <v>2015</v>
      </c>
      <c r="D29">
        <f>COUNTIF('2015'!$B1:$B366,"&gt;.01")</f>
        <v>32</v>
      </c>
    </row>
    <row r="30" spans="1:4" x14ac:dyDescent="0.25">
      <c r="A30">
        <v>1996</v>
      </c>
      <c r="C30">
        <v>2016</v>
      </c>
      <c r="D30">
        <f>COUNTIF('2016'!$B1:$B366,"&gt;.01")</f>
        <v>31</v>
      </c>
    </row>
    <row r="31" spans="1:4" x14ac:dyDescent="0.25">
      <c r="A31">
        <v>1995</v>
      </c>
      <c r="C31">
        <v>2017</v>
      </c>
      <c r="D31">
        <f>COUNTIF('2017'!$B1:$B366,"&gt;.01")</f>
        <v>31</v>
      </c>
    </row>
    <row r="32" spans="1:4" x14ac:dyDescent="0.25">
      <c r="A32">
        <v>1994</v>
      </c>
      <c r="C32">
        <v>2018</v>
      </c>
      <c r="D32">
        <f>COUNTIF('2018'!$B1:$B366,"&gt;.01")</f>
        <v>23</v>
      </c>
    </row>
    <row r="33" spans="1:4" x14ac:dyDescent="0.25">
      <c r="A33">
        <v>1993</v>
      </c>
      <c r="C33">
        <v>2019</v>
      </c>
      <c r="D33">
        <f>COUNTIF('2019'!$B1:$B366,"&gt;.01")</f>
        <v>37</v>
      </c>
    </row>
    <row r="34" spans="1:4" x14ac:dyDescent="0.25">
      <c r="A34">
        <v>1992</v>
      </c>
      <c r="C34">
        <v>2020</v>
      </c>
      <c r="D34">
        <f>COUNTIF('2020'!$B1:$B366,"&gt;.01")</f>
        <v>23</v>
      </c>
    </row>
    <row r="35" spans="1:4" x14ac:dyDescent="0.25">
      <c r="A35">
        <v>1991</v>
      </c>
      <c r="C35">
        <v>2021</v>
      </c>
      <c r="D35">
        <f>COUNTIF('2021'!$B1:$B366,"&gt;.01")</f>
        <v>19</v>
      </c>
    </row>
    <row r="36" spans="1:4" x14ac:dyDescent="0.25">
      <c r="A36">
        <v>1990</v>
      </c>
      <c r="C36">
        <v>2022</v>
      </c>
      <c r="D36">
        <f>COUNTIF('2022'!$B1:$B366,"&gt;.01")</f>
        <v>22</v>
      </c>
    </row>
    <row r="37" spans="1:4" x14ac:dyDescent="0.25">
      <c r="A37">
        <v>1989</v>
      </c>
      <c r="C37">
        <v>2023</v>
      </c>
      <c r="D37">
        <f>COUNTIF('2023'!$B1:$B366,"&gt;.01")</f>
        <v>32</v>
      </c>
    </row>
    <row r="38" spans="1:4" x14ac:dyDescent="0.25">
      <c r="A38">
        <v>1988</v>
      </c>
      <c r="C38">
        <v>2024</v>
      </c>
      <c r="D38">
        <f>COUNTIF('2024'!$B1:$B366,"&gt;.01")</f>
        <v>29</v>
      </c>
    </row>
    <row r="39" spans="1:4" x14ac:dyDescent="0.25">
      <c r="A39">
        <v>1987</v>
      </c>
      <c r="C39">
        <v>2025</v>
      </c>
      <c r="D39">
        <f>COUNTIF('2025'!$B1:$B366,"&gt;.01")</f>
        <v>17</v>
      </c>
    </row>
    <row r="40" spans="1:4" x14ac:dyDescent="0.25">
      <c r="A40">
        <v>1986</v>
      </c>
    </row>
    <row r="41" spans="1:4" x14ac:dyDescent="0.25">
      <c r="A41">
        <v>1985</v>
      </c>
    </row>
    <row r="42" spans="1:4" x14ac:dyDescent="0.25">
      <c r="A42">
        <v>1984</v>
      </c>
    </row>
    <row r="43" spans="1:4" x14ac:dyDescent="0.25">
      <c r="A43">
        <v>1983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D6715-FF7C-4531-84BE-7681DB20D413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92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0.11811000000000001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0.39369999999999999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0.11811000000000001</v>
      </c>
    </row>
    <row r="164" spans="1:2" ht="15" customHeight="1" x14ac:dyDescent="0.25">
      <c r="A164" s="83">
        <v>44997</v>
      </c>
      <c r="B164" s="3">
        <v>7.8740000000000004E-2</v>
      </c>
    </row>
    <row r="165" spans="1:2" ht="15" customHeight="1" x14ac:dyDescent="0.25">
      <c r="A165" s="83">
        <v>44998</v>
      </c>
      <c r="B165" s="3">
        <v>0.47244000000000003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3.9370000000000002E-2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3.9370000000000002E-2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0.11811000000000001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0.55118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7.8740000000000004E-2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0.15748000000000001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3.9370000000000002E-2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0.62992000000000004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0.55118</v>
      </c>
    </row>
    <row r="355" spans="1:3" ht="15" customHeight="1" x14ac:dyDescent="0.25">
      <c r="A355" s="83">
        <v>45188</v>
      </c>
      <c r="B355" s="3">
        <v>0.15748000000000001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0.55118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1.6929099999999999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5.7873899999999985</v>
      </c>
      <c r="C367" s="94">
        <f>SUM(B260:B366)</f>
        <v>3.7795200000000002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5F64E-3CFE-4F7C-8DA4-86A0B9C4920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0.31496000000000002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3.9370000000000002E-2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0.43307000000000001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3.9370000000000002E-2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7.8740000000000004E-2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3.9370000000000002E-2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7.8740000000000004E-2</v>
      </c>
    </row>
    <row r="114" spans="1:2" ht="15" customHeight="1" x14ac:dyDescent="0.25">
      <c r="A114" s="83">
        <v>45313</v>
      </c>
      <c r="B114" s="3">
        <v>0.11811000000000001</v>
      </c>
    </row>
    <row r="115" spans="1:2" ht="15" customHeight="1" x14ac:dyDescent="0.25">
      <c r="A115" s="83">
        <v>45314</v>
      </c>
      <c r="B115" s="3">
        <v>0.31496000000000002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3.9370000000000002E-2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0.27559</v>
      </c>
    </row>
    <row r="125" spans="1:2" ht="15" customHeight="1" x14ac:dyDescent="0.25">
      <c r="A125" s="83">
        <v>45324</v>
      </c>
      <c r="B125" s="3">
        <v>0.19685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0.59055000000000002</v>
      </c>
    </row>
    <row r="130" spans="1:2" ht="15" customHeight="1" x14ac:dyDescent="0.25">
      <c r="A130" s="83">
        <v>45329</v>
      </c>
      <c r="B130" s="3">
        <v>0.15748000000000001</v>
      </c>
    </row>
    <row r="131" spans="1:2" ht="15" customHeight="1" x14ac:dyDescent="0.25">
      <c r="A131" s="83">
        <v>45330</v>
      </c>
      <c r="B131" s="3">
        <v>0.27559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0.15748000000000001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0.19685</v>
      </c>
    </row>
    <row r="160" spans="1:2" ht="15" customHeight="1" x14ac:dyDescent="0.25">
      <c r="A160" s="83">
        <v>45359</v>
      </c>
      <c r="B160" s="3">
        <v>3.9370000000000002E-2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0.43307000000000001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0.23622000000000001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0.35432999999999998</v>
      </c>
    </row>
    <row r="184" spans="1:2" ht="15" customHeight="1" x14ac:dyDescent="0.25">
      <c r="A184" s="83">
        <v>45383</v>
      </c>
      <c r="B184" s="3">
        <v>0.31496000000000002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0.11811000000000001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</v>
      </c>
    </row>
    <row r="269" spans="1:2" ht="15" customHeight="1" x14ac:dyDescent="0.25">
      <c r="A269" s="83">
        <v>45468</v>
      </c>
      <c r="B269" s="3">
        <v>0.59055000000000002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7.8740000000000004E-2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3.9370000000000002E-2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0.27559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7.8740000000000004E-2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0.35432999999999998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6.25983</v>
      </c>
      <c r="C367" s="94">
        <f>SUM(B260:B366)</f>
        <v>1.4173200000000001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EC5F9-03CF-4AC9-979F-01888F45392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1.02362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0.11811000000000001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0.27559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0.35432999999999998</v>
      </c>
    </row>
    <row r="65" spans="1:2" ht="15" customHeight="1" x14ac:dyDescent="0.25">
      <c r="A65" s="83">
        <v>44899</v>
      </c>
      <c r="B65" s="3">
        <v>7.8740000000000004E-2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0.27559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0.78739999999999999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0.23622000000000001</v>
      </c>
    </row>
    <row r="94" spans="1:2" ht="15" customHeight="1" x14ac:dyDescent="0.25">
      <c r="A94" s="83">
        <v>44928</v>
      </c>
      <c r="B94" s="3">
        <v>7.8740000000000004E-2</v>
      </c>
    </row>
    <row r="95" spans="1:2" ht="15" customHeight="1" x14ac:dyDescent="0.25">
      <c r="A95" s="83">
        <v>44929</v>
      </c>
      <c r="B95" s="3">
        <v>7.8740000000000004E-2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3.9370000000000002E-2</v>
      </c>
    </row>
    <row r="107" spans="1:2" ht="15" customHeight="1" x14ac:dyDescent="0.25">
      <c r="A107" s="83">
        <v>44941</v>
      </c>
      <c r="B107" s="3">
        <v>0.11811000000000001</v>
      </c>
    </row>
    <row r="108" spans="1:2" ht="15" customHeight="1" x14ac:dyDescent="0.25">
      <c r="A108" s="83">
        <v>44942</v>
      </c>
      <c r="B108" s="3">
        <v>0.86614000000000002</v>
      </c>
    </row>
    <row r="109" spans="1:2" ht="15" customHeight="1" x14ac:dyDescent="0.25">
      <c r="A109" s="83">
        <v>44943</v>
      </c>
      <c r="B109" s="3">
        <v>0.15748000000000001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0.11811000000000001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0.11811000000000001</v>
      </c>
    </row>
    <row r="137" spans="1:2" ht="15" customHeight="1" x14ac:dyDescent="0.25">
      <c r="A137" s="83">
        <v>44971</v>
      </c>
      <c r="B137" s="3">
        <v>0.11811000000000001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 t="s">
        <v>92</v>
      </c>
    </row>
    <row r="143" spans="1:2" ht="15" customHeight="1" x14ac:dyDescent="0.25">
      <c r="A143" s="83">
        <v>44977</v>
      </c>
      <c r="B143" s="3" t="s">
        <v>92</v>
      </c>
    </row>
    <row r="144" spans="1:2" ht="15" customHeight="1" x14ac:dyDescent="0.25">
      <c r="A144" s="83">
        <v>44978</v>
      </c>
      <c r="B144" s="3" t="s">
        <v>92</v>
      </c>
    </row>
    <row r="145" spans="1:2" ht="15" customHeight="1" x14ac:dyDescent="0.25">
      <c r="A145" s="83">
        <v>44979</v>
      </c>
      <c r="B145" s="3">
        <v>7.8740000000000004E-2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7.8740000000000004E-2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0.15748000000000001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0.78739999999999999</v>
      </c>
    </row>
    <row r="154" spans="1:2" ht="15" customHeight="1" x14ac:dyDescent="0.25">
      <c r="A154" s="83">
        <v>44987</v>
      </c>
      <c r="B154" s="3">
        <v>3.9370000000000002E-2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0.51180999999999999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0.47244000000000003</v>
      </c>
    </row>
    <row r="174" spans="1:2" ht="15" customHeight="1" x14ac:dyDescent="0.25">
      <c r="A174" s="83">
        <v>45007</v>
      </c>
      <c r="B174" s="3">
        <v>0.51180999999999999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3.9370000000000002E-2</v>
      </c>
    </row>
    <row r="232" spans="1:2" ht="15" customHeight="1" x14ac:dyDescent="0.25">
      <c r="A232" s="83">
        <v>45065</v>
      </c>
      <c r="B232" s="3">
        <v>0.27559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3.9370000000000002E-2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0.51180999999999999</v>
      </c>
    </row>
    <row r="337" spans="1:2" ht="15" customHeight="1" x14ac:dyDescent="0.25">
      <c r="A337" s="83">
        <v>45170</v>
      </c>
      <c r="B337" s="3">
        <v>0.15748000000000001</v>
      </c>
    </row>
    <row r="338" spans="1:2" ht="15" customHeight="1" x14ac:dyDescent="0.25">
      <c r="A338" s="83">
        <v>45171</v>
      </c>
      <c r="B338" s="3">
        <v>3.9370000000000002E-2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0.15748000000000001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8.700769999999995</v>
      </c>
      <c r="C367" s="94">
        <f>SUM(B260:B366)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7CDB5-1972-40B3-941F-D84F9C13410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7.8740000000000004E-2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3.9370000000000002E-2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0.19685</v>
      </c>
    </row>
    <row r="76" spans="1:2" ht="15" customHeight="1" x14ac:dyDescent="0.25">
      <c r="A76" s="83">
        <v>44545</v>
      </c>
      <c r="B76" s="3">
        <v>0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1.3385800000000001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3.9370000000000002E-2</v>
      </c>
    </row>
    <row r="93" spans="1:2" ht="15" customHeight="1" x14ac:dyDescent="0.25">
      <c r="A93" s="83">
        <v>44562</v>
      </c>
      <c r="B93" s="3">
        <v>0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7.8740000000000004E-2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0.35432999999999998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7.8740000000000004E-2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0.15748000000000001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7.8740000000000004E-2</v>
      </c>
    </row>
    <row r="268" spans="1:2" ht="15" customHeight="1" x14ac:dyDescent="0.25">
      <c r="A268" s="83">
        <v>44736</v>
      </c>
      <c r="B268" s="3">
        <v>0.15748000000000001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0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0.11811000000000001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</v>
      </c>
    </row>
    <row r="291" spans="1:2" ht="15" customHeight="1" x14ac:dyDescent="0.25">
      <c r="A291" s="83">
        <v>44759</v>
      </c>
      <c r="B291" s="3">
        <v>0.70865999999999996</v>
      </c>
    </row>
    <row r="292" spans="1:2" ht="15" customHeight="1" x14ac:dyDescent="0.25">
      <c r="A292" s="83">
        <v>44760</v>
      </c>
      <c r="B292" s="3">
        <v>0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0.23622000000000001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0.31496000000000002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1.10236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</v>
      </c>
    </row>
    <row r="324" spans="1:2" ht="15" customHeight="1" x14ac:dyDescent="0.25">
      <c r="A324" s="83">
        <v>44792</v>
      </c>
      <c r="B324" s="3">
        <v>0.23622000000000001</v>
      </c>
    </row>
    <row r="325" spans="1:2" ht="15" customHeight="1" x14ac:dyDescent="0.25">
      <c r="A325" s="83">
        <v>44793</v>
      </c>
      <c r="B325" s="3">
        <v>0.43307000000000001</v>
      </c>
    </row>
    <row r="326" spans="1:2" ht="15" customHeight="1" x14ac:dyDescent="0.25">
      <c r="A326" s="83">
        <v>44794</v>
      </c>
      <c r="B326" s="3">
        <v>0.11811000000000001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3.9370000000000002E-2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0</v>
      </c>
    </row>
    <row r="348" spans="1:2" ht="15" customHeight="1" x14ac:dyDescent="0.25">
      <c r="A348" s="83">
        <v>44816</v>
      </c>
      <c r="B348" s="3">
        <v>0.23622000000000001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0.62992000000000004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6.7716400000000005</v>
      </c>
      <c r="C367" s="94">
        <f>SUM(B259:B366)</f>
        <v>4.40944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13E9-B378-4ADF-A4EB-3D78E84AD15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 t="s">
        <v>92</v>
      </c>
    </row>
    <row r="10" spans="1:2" ht="15" customHeight="1" x14ac:dyDescent="0.25">
      <c r="A10" s="83">
        <v>44114</v>
      </c>
      <c r="B10" s="3" t="s">
        <v>92</v>
      </c>
    </row>
    <row r="11" spans="1:2" ht="15" customHeight="1" x14ac:dyDescent="0.25">
      <c r="A11" s="83">
        <v>44115</v>
      </c>
      <c r="B11" s="3" t="s">
        <v>92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0.11811000000000001</v>
      </c>
    </row>
    <row r="40" spans="1:2" ht="15" customHeight="1" x14ac:dyDescent="0.25">
      <c r="A40" s="83">
        <v>44144</v>
      </c>
      <c r="B40" s="3">
        <v>3.9370000000000002E-2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0.66929000000000005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7.8740000000000004E-2</v>
      </c>
    </row>
    <row r="116" spans="1:2" ht="15" customHeight="1" x14ac:dyDescent="0.25">
      <c r="A116" s="83">
        <v>44220</v>
      </c>
      <c r="B116" s="3">
        <v>0.59055000000000002</v>
      </c>
    </row>
    <row r="117" spans="1:2" ht="15" customHeight="1" x14ac:dyDescent="0.25">
      <c r="A117" s="83">
        <v>44221</v>
      </c>
      <c r="B117" s="3">
        <v>0.47244000000000003</v>
      </c>
    </row>
    <row r="118" spans="1:2" ht="15" customHeight="1" x14ac:dyDescent="0.25">
      <c r="A118" s="83">
        <v>44222</v>
      </c>
      <c r="B118" s="3">
        <v>0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7.8740000000000004E-2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0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0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0.11811000000000001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7.8740000000000004E-2</v>
      </c>
    </row>
    <row r="289" spans="1:2" ht="15" customHeight="1" x14ac:dyDescent="0.25">
      <c r="A289" s="83">
        <v>44392</v>
      </c>
      <c r="B289" s="3">
        <v>0.19685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</v>
      </c>
    </row>
    <row r="297" spans="1:2" ht="15" customHeight="1" x14ac:dyDescent="0.25">
      <c r="A297" s="83">
        <v>44400</v>
      </c>
      <c r="B297" s="3">
        <v>0</v>
      </c>
    </row>
    <row r="298" spans="1:2" ht="15" customHeight="1" x14ac:dyDescent="0.25">
      <c r="A298" s="83">
        <v>44401</v>
      </c>
      <c r="B298" s="3">
        <v>0.23622000000000001</v>
      </c>
    </row>
    <row r="299" spans="1:2" ht="15" customHeight="1" x14ac:dyDescent="0.25">
      <c r="A299" s="83">
        <v>44402</v>
      </c>
      <c r="B299" s="3">
        <v>1.1417299999999999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7.8740000000000004E-2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</v>
      </c>
    </row>
    <row r="318" spans="1:2" ht="15" customHeight="1" x14ac:dyDescent="0.25">
      <c r="A318" s="83">
        <v>44421</v>
      </c>
      <c r="B318" s="3">
        <v>0.66929000000000005</v>
      </c>
    </row>
    <row r="319" spans="1:2" ht="15" customHeight="1" x14ac:dyDescent="0.25">
      <c r="A319" s="83">
        <v>44422</v>
      </c>
      <c r="B319" s="3">
        <v>0.23622000000000001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3.9370000000000002E-2</v>
      </c>
    </row>
    <row r="336" spans="1:2" ht="15" customHeight="1" x14ac:dyDescent="0.25">
      <c r="A336" s="83">
        <v>44439</v>
      </c>
      <c r="B336" s="3">
        <v>7.8740000000000004E-2</v>
      </c>
    </row>
    <row r="337" spans="1:2" ht="15" customHeight="1" x14ac:dyDescent="0.25">
      <c r="A337" s="83">
        <v>44440</v>
      </c>
      <c r="B337" s="3">
        <v>0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0.27559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5.2755799999999997</v>
      </c>
      <c r="C367" s="94">
        <f>SUM(B259:B366)</f>
        <v>3.1495999999999995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0.11811000000000001</v>
      </c>
    </row>
    <row r="51" spans="1:2" ht="15" customHeight="1" x14ac:dyDescent="0.25">
      <c r="A51" s="83">
        <v>43789</v>
      </c>
      <c r="B51" s="3">
        <v>0.82677</v>
      </c>
    </row>
    <row r="52" spans="1:2" ht="15" customHeight="1" x14ac:dyDescent="0.25">
      <c r="A52" s="83">
        <v>43790</v>
      </c>
      <c r="B52" s="3">
        <v>0.70865999999999996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0.23622000000000001</v>
      </c>
    </row>
    <row r="60" spans="1:2" ht="15" customHeight="1" x14ac:dyDescent="0.25">
      <c r="A60" s="83">
        <v>43798</v>
      </c>
      <c r="B60" s="3">
        <v>0.86614000000000002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0.31496000000000002</v>
      </c>
    </row>
    <row r="69" spans="1:2" ht="15" customHeight="1" x14ac:dyDescent="0.25">
      <c r="A69" s="83">
        <v>43807</v>
      </c>
      <c r="B69" s="3">
        <v>0</v>
      </c>
    </row>
    <row r="70" spans="1:2" ht="15" customHeight="1" x14ac:dyDescent="0.25">
      <c r="A70" s="83">
        <v>43808</v>
      </c>
      <c r="B70" s="3">
        <v>3.9370000000000002E-2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3.9370000000000002E-2</v>
      </c>
    </row>
    <row r="85" spans="1:2" ht="15" customHeight="1" x14ac:dyDescent="0.25">
      <c r="A85" s="83">
        <v>43823</v>
      </c>
      <c r="B85" s="3">
        <v>0.82677</v>
      </c>
    </row>
    <row r="86" spans="1:2" ht="15" customHeight="1" x14ac:dyDescent="0.25">
      <c r="A86" s="83">
        <v>43824</v>
      </c>
      <c r="B86" s="3">
        <v>0</v>
      </c>
    </row>
    <row r="87" spans="1:2" ht="15" customHeight="1" x14ac:dyDescent="0.25">
      <c r="A87" s="83">
        <v>43825</v>
      </c>
      <c r="B87" s="3">
        <v>0</v>
      </c>
    </row>
    <row r="88" spans="1:2" ht="15" customHeight="1" x14ac:dyDescent="0.25">
      <c r="A88" s="83">
        <v>43826</v>
      </c>
      <c r="B88" s="3">
        <v>0.11811000000000001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3.9370000000000002E-2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0.15748000000000001</v>
      </c>
    </row>
    <row r="134" spans="1:2" ht="15" customHeight="1" x14ac:dyDescent="0.25">
      <c r="A134" s="83">
        <v>43872</v>
      </c>
      <c r="B134" s="3">
        <v>1.2204699999999999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0.55118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0.27559</v>
      </c>
    </row>
    <row r="163" spans="1:2" ht="15" customHeight="1" x14ac:dyDescent="0.25">
      <c r="A163" s="83">
        <v>43901</v>
      </c>
      <c r="B163" s="3">
        <v>0.51180999999999999</v>
      </c>
    </row>
    <row r="164" spans="1:2" ht="15" customHeight="1" x14ac:dyDescent="0.25">
      <c r="A164" s="83">
        <v>43902</v>
      </c>
      <c r="B164" s="3">
        <v>0.51180999999999999</v>
      </c>
    </row>
    <row r="165" spans="1:2" ht="15" customHeight="1" x14ac:dyDescent="0.25">
      <c r="A165" s="83">
        <v>43903</v>
      </c>
      <c r="B165" s="3">
        <v>0.70865999999999996</v>
      </c>
    </row>
    <row r="166" spans="1:2" ht="15" customHeight="1" x14ac:dyDescent="0.25">
      <c r="A166" s="83">
        <v>43904</v>
      </c>
      <c r="B166" s="3">
        <v>0.19685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0.55118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7.8740000000000004E-2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3.9370000000000002E-2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 t="s">
        <v>92</v>
      </c>
    </row>
    <row r="334" spans="1:2" ht="15" customHeight="1" x14ac:dyDescent="0.25">
      <c r="A334" s="83">
        <v>44072</v>
      </c>
      <c r="B334" s="3" t="s">
        <v>92</v>
      </c>
    </row>
    <row r="335" spans="1:2" ht="15" customHeight="1" x14ac:dyDescent="0.25">
      <c r="A335" s="83">
        <v>44073</v>
      </c>
      <c r="B335" s="3">
        <v>0.98424999999999996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9.9212399999999974</v>
      </c>
      <c r="C367" s="94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0.15748000000000001</v>
      </c>
    </row>
    <row r="2" spans="1:2" ht="15" customHeight="1" x14ac:dyDescent="0.25">
      <c r="A2" s="83">
        <v>43375</v>
      </c>
      <c r="B2" s="3">
        <v>2.0866099999999999</v>
      </c>
    </row>
    <row r="3" spans="1:2" ht="15" customHeight="1" x14ac:dyDescent="0.25">
      <c r="A3" s="83">
        <v>43376</v>
      </c>
      <c r="B3" s="3">
        <v>0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0.19685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1.1417299999999999</v>
      </c>
    </row>
    <row r="14" spans="1:2" ht="15" customHeight="1" x14ac:dyDescent="0.25">
      <c r="A14" s="83">
        <v>43387</v>
      </c>
      <c r="B14" s="3">
        <v>7.8740000000000004E-2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0.19685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0</v>
      </c>
    </row>
    <row r="68" spans="1:2" ht="15" customHeight="1" x14ac:dyDescent="0.25">
      <c r="A68" s="83">
        <v>43441</v>
      </c>
      <c r="B68" s="3">
        <v>7.8740000000000004E-2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0.15748000000000001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7.8740000000000004E-2</v>
      </c>
    </row>
    <row r="98" spans="1:2" ht="15" customHeight="1" x14ac:dyDescent="0.25">
      <c r="A98" s="83">
        <v>43471</v>
      </c>
      <c r="B98" s="3">
        <v>0.35432999999999998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0.15748000000000001</v>
      </c>
    </row>
    <row r="105" spans="1:2" ht="15" customHeight="1" x14ac:dyDescent="0.25">
      <c r="A105" s="83">
        <v>43478</v>
      </c>
      <c r="B105" s="3">
        <v>7.8740000000000004E-2</v>
      </c>
    </row>
    <row r="106" spans="1:2" ht="15" customHeight="1" x14ac:dyDescent="0.25">
      <c r="A106" s="83">
        <v>43479</v>
      </c>
      <c r="B106" s="3">
        <v>0.11811000000000001</v>
      </c>
    </row>
    <row r="107" spans="1:2" ht="15" customHeight="1" x14ac:dyDescent="0.25">
      <c r="A107" s="83">
        <v>43480</v>
      </c>
      <c r="B107" s="3">
        <v>0.86614000000000002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0.19685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0.47244000000000003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0.55118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0.19685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1.10236</v>
      </c>
    </row>
    <row r="145" spans="1:2" ht="15" customHeight="1" x14ac:dyDescent="0.25">
      <c r="A145" s="83">
        <v>43518</v>
      </c>
      <c r="B145" s="3">
        <v>0.27559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0.15748000000000001</v>
      </c>
    </row>
    <row r="164" spans="1:2" ht="15" customHeight="1" x14ac:dyDescent="0.25">
      <c r="A164" s="83">
        <v>43536</v>
      </c>
      <c r="B164" s="3">
        <v>0.62992000000000004</v>
      </c>
    </row>
    <row r="165" spans="1:2" ht="15" customHeight="1" x14ac:dyDescent="0.25">
      <c r="A165" s="83">
        <v>43537</v>
      </c>
      <c r="B165" s="3">
        <v>3.9370000000000002E-2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0.11811000000000001</v>
      </c>
    </row>
    <row r="200" spans="1:2" ht="15" customHeight="1" x14ac:dyDescent="0.25">
      <c r="A200" s="83">
        <v>43572</v>
      </c>
      <c r="B200" s="3">
        <v>7.8740000000000004E-2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0.15748000000000001</v>
      </c>
    </row>
    <row r="221" spans="1:2" ht="15" customHeight="1" x14ac:dyDescent="0.25">
      <c r="A221" s="83">
        <v>43593</v>
      </c>
      <c r="B221" s="3">
        <v>0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7.8740000000000004E-2</v>
      </c>
    </row>
    <row r="297" spans="1:2" ht="15" customHeight="1" x14ac:dyDescent="0.25">
      <c r="A297" s="83">
        <v>43669</v>
      </c>
      <c r="B297" s="3">
        <v>3.9370000000000002E-2</v>
      </c>
    </row>
    <row r="298" spans="1:2" ht="15" customHeight="1" x14ac:dyDescent="0.25">
      <c r="A298" s="83">
        <v>43670</v>
      </c>
      <c r="B298" s="3">
        <v>0.43307000000000001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0.23622000000000001</v>
      </c>
    </row>
    <row r="305" spans="1:2" ht="15" customHeight="1" x14ac:dyDescent="0.25">
      <c r="A305" s="83">
        <v>43677</v>
      </c>
      <c r="B305" s="3">
        <v>3.9370000000000002E-2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7.8740000000000004E-2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3.9370000000000002E-2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2.6771600000000002</v>
      </c>
    </row>
    <row r="360" spans="1:3" ht="15" customHeight="1" x14ac:dyDescent="0.25">
      <c r="A360" s="83">
        <v>43732</v>
      </c>
      <c r="B360" s="3">
        <v>0.27559</v>
      </c>
    </row>
    <row r="361" spans="1:3" ht="15" customHeight="1" x14ac:dyDescent="0.25">
      <c r="A361" s="83">
        <v>43733</v>
      </c>
      <c r="B361" s="3">
        <v>0.70865999999999996</v>
      </c>
    </row>
    <row r="362" spans="1:3" ht="15" customHeight="1" x14ac:dyDescent="0.25">
      <c r="A362" s="83">
        <v>43734</v>
      </c>
      <c r="B362" s="3">
        <v>0.43307000000000001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14.763749999999996</v>
      </c>
      <c r="C367" s="94">
        <f>SUM(B260:B366)</f>
        <v>5.0393600000000003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0.43307000000000001</v>
      </c>
    </row>
    <row r="102" spans="1:2" ht="15" customHeight="1" x14ac:dyDescent="0.25">
      <c r="A102" s="83">
        <v>43110</v>
      </c>
      <c r="B102" s="3">
        <v>0.11811000000000001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0.31496000000000002</v>
      </c>
    </row>
    <row r="136" spans="1:2" ht="15" customHeight="1" x14ac:dyDescent="0.25">
      <c r="A136" s="83">
        <v>43144</v>
      </c>
      <c r="B136" s="3">
        <v>3.9370000000000002E-2</v>
      </c>
    </row>
    <row r="137" spans="1:2" ht="15" customHeight="1" x14ac:dyDescent="0.25">
      <c r="A137" s="83">
        <v>43145</v>
      </c>
      <c r="B137" s="3">
        <v>0.23622000000000001</v>
      </c>
    </row>
    <row r="138" spans="1:2" ht="15" customHeight="1" x14ac:dyDescent="0.25">
      <c r="A138" s="83">
        <v>43146</v>
      </c>
      <c r="B138" s="3">
        <v>0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0.19685</v>
      </c>
    </row>
    <row r="151" spans="1:2" ht="15" customHeight="1" x14ac:dyDescent="0.25">
      <c r="A151" s="83">
        <v>43159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0.19685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3.9370000000000002E-2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0.23622000000000001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7.8740000000000004E-2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0.15748000000000001</v>
      </c>
    </row>
    <row r="286" spans="1:2" ht="15" customHeight="1" x14ac:dyDescent="0.25">
      <c r="A286" s="83">
        <v>43293</v>
      </c>
      <c r="B286" s="3">
        <v>0.47244000000000003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3.9370000000000002E-2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3.9370000000000002E-2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0.78739999999999999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0.66929000000000005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0.47244000000000003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0.19685</v>
      </c>
    </row>
    <row r="314" spans="1:2" ht="15" customHeight="1" x14ac:dyDescent="0.25">
      <c r="A314" s="83">
        <v>43321</v>
      </c>
      <c r="B314" s="3">
        <v>0</v>
      </c>
    </row>
    <row r="315" spans="1:2" ht="15" customHeight="1" x14ac:dyDescent="0.25">
      <c r="A315" s="83">
        <v>43322</v>
      </c>
      <c r="B315" s="3">
        <v>0</v>
      </c>
    </row>
    <row r="316" spans="1:2" ht="15" customHeight="1" x14ac:dyDescent="0.25">
      <c r="A316" s="83">
        <v>43323</v>
      </c>
      <c r="B316" s="3">
        <v>0</v>
      </c>
    </row>
    <row r="317" spans="1:2" ht="15" customHeight="1" x14ac:dyDescent="0.25">
      <c r="A317" s="83">
        <v>43324</v>
      </c>
      <c r="B317" s="3">
        <v>0.23622000000000001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0.15748000000000001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3.9370000000000002E-2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0.19685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0.43307000000000001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5.7873900000000003</v>
      </c>
      <c r="C367" s="94">
        <f>SUM(B259:B366)</f>
        <v>4.2125900000000005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0.59055000000000002</v>
      </c>
    </row>
    <row r="52" spans="1:2" ht="15" customHeight="1" x14ac:dyDescent="0.25">
      <c r="A52" s="83">
        <v>42695</v>
      </c>
      <c r="B52" s="3">
        <v>0.19685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0.19685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0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0.11811000000000001</v>
      </c>
    </row>
    <row r="83" spans="1:2" ht="15" customHeight="1" x14ac:dyDescent="0.25">
      <c r="A83" s="83">
        <v>42726</v>
      </c>
      <c r="B83" s="3">
        <v>1.02362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0.47244000000000003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0.51180999999999999</v>
      </c>
    </row>
    <row r="92" spans="1:2" ht="15" customHeight="1" x14ac:dyDescent="0.25">
      <c r="A92" s="83">
        <v>42735</v>
      </c>
      <c r="B92" s="3">
        <v>3.9370000000000002E-2</v>
      </c>
    </row>
    <row r="93" spans="1:2" ht="15" customHeight="1" x14ac:dyDescent="0.25">
      <c r="A93" s="83">
        <v>42736</v>
      </c>
      <c r="B93" s="3">
        <v>0.59055000000000002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</v>
      </c>
    </row>
    <row r="107" spans="1:2" ht="15" customHeight="1" x14ac:dyDescent="0.25">
      <c r="A107" s="83">
        <v>42750</v>
      </c>
      <c r="B107" s="3">
        <v>3.9370000000000002E-2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7.8740000000000004E-2</v>
      </c>
    </row>
    <row r="112" spans="1:2" ht="15" customHeight="1" x14ac:dyDescent="0.25">
      <c r="A112" s="83">
        <v>42755</v>
      </c>
      <c r="B112" s="3">
        <v>0.70865999999999996</v>
      </c>
    </row>
    <row r="113" spans="1:2" ht="15" customHeight="1" x14ac:dyDescent="0.25">
      <c r="A113" s="83">
        <v>42756</v>
      </c>
      <c r="B113" s="3">
        <v>0.11811000000000001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7.8740000000000004E-2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</v>
      </c>
    </row>
    <row r="136" spans="1:2" ht="15" customHeight="1" x14ac:dyDescent="0.25">
      <c r="A136" s="83">
        <v>42779</v>
      </c>
      <c r="B136" s="3">
        <v>3.9370000000000002E-2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0.90551000000000004</v>
      </c>
    </row>
    <row r="142" spans="1:2" ht="15" customHeight="1" x14ac:dyDescent="0.25">
      <c r="A142" s="83">
        <v>42785</v>
      </c>
      <c r="B142" s="3">
        <v>0.27559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0.55118</v>
      </c>
    </row>
    <row r="151" spans="1:2" ht="15" customHeight="1" x14ac:dyDescent="0.25">
      <c r="A151" s="83">
        <v>42794</v>
      </c>
      <c r="B151" s="3">
        <v>0.66929000000000005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7.8740000000000004E-2</v>
      </c>
    </row>
    <row r="175" spans="1:2" ht="15" customHeight="1" x14ac:dyDescent="0.25">
      <c r="A175" s="83">
        <v>42817</v>
      </c>
      <c r="B175" s="3">
        <v>0.11811000000000001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3.9370000000000002E-2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7.8740000000000004E-2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</v>
      </c>
    </row>
    <row r="289" spans="1:2" ht="15" customHeight="1" x14ac:dyDescent="0.25">
      <c r="A289" s="83">
        <v>42931</v>
      </c>
      <c r="B289" s="3">
        <v>7.8740000000000004E-2</v>
      </c>
    </row>
    <row r="290" spans="1:2" ht="15" customHeight="1" x14ac:dyDescent="0.25">
      <c r="A290" s="83">
        <v>42932</v>
      </c>
      <c r="B290" s="3">
        <v>0.15748000000000001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0.23622000000000001</v>
      </c>
    </row>
    <row r="296" spans="1:2" ht="15" customHeight="1" x14ac:dyDescent="0.25">
      <c r="A296" s="83">
        <v>42938</v>
      </c>
      <c r="B296" s="3">
        <v>0.23622000000000001</v>
      </c>
    </row>
    <row r="297" spans="1:2" ht="15" customHeight="1" x14ac:dyDescent="0.25">
      <c r="A297" s="83">
        <v>42939</v>
      </c>
      <c r="B297" s="3">
        <v>0</v>
      </c>
    </row>
    <row r="298" spans="1:2" ht="15" customHeight="1" x14ac:dyDescent="0.25">
      <c r="A298" s="83">
        <v>42940</v>
      </c>
      <c r="B298" s="3">
        <v>0.31496000000000002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</v>
      </c>
    </row>
    <row r="303" spans="1:2" ht="15" customHeight="1" x14ac:dyDescent="0.25">
      <c r="A303" s="83">
        <v>42945</v>
      </c>
      <c r="B303" s="3">
        <v>0.39369999999999999</v>
      </c>
    </row>
    <row r="304" spans="1:2" ht="15" customHeight="1" x14ac:dyDescent="0.25">
      <c r="A304" s="83">
        <v>42946</v>
      </c>
      <c r="B304" s="3">
        <v>0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</v>
      </c>
    </row>
    <row r="318" spans="1:2" ht="15" customHeight="1" x14ac:dyDescent="0.25">
      <c r="A318" s="83">
        <v>42960</v>
      </c>
      <c r="B318" s="3">
        <v>0.43307000000000001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7.8740000000000004E-2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9.4487999999999985</v>
      </c>
      <c r="C367" s="94">
        <f>SUM(B260:B366)</f>
        <v>2.00787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</v>
      </c>
    </row>
    <row r="5" spans="1:2" ht="15" customHeight="1" x14ac:dyDescent="0.25">
      <c r="A5" s="83">
        <v>42282</v>
      </c>
      <c r="B5" s="3">
        <v>0.15748000000000001</v>
      </c>
    </row>
    <row r="6" spans="1:2" ht="15" customHeight="1" x14ac:dyDescent="0.25">
      <c r="A6" s="83">
        <v>42283</v>
      </c>
      <c r="B6" s="3">
        <v>7.8740000000000004E-2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0.47244000000000003</v>
      </c>
    </row>
    <row r="17" spans="1:2" ht="15" customHeight="1" x14ac:dyDescent="0.25">
      <c r="A17" s="83">
        <v>42294</v>
      </c>
      <c r="B17" s="3">
        <v>0</v>
      </c>
    </row>
    <row r="18" spans="1:2" ht="15" customHeight="1" x14ac:dyDescent="0.25">
      <c r="A18" s="83">
        <v>42295</v>
      </c>
      <c r="B18" s="3">
        <v>0</v>
      </c>
    </row>
    <row r="19" spans="1:2" ht="15" customHeight="1" x14ac:dyDescent="0.25">
      <c r="A19" s="83">
        <v>42296</v>
      </c>
      <c r="B19" s="3">
        <v>7.8740000000000004E-2</v>
      </c>
    </row>
    <row r="20" spans="1:2" ht="15" customHeight="1" x14ac:dyDescent="0.25">
      <c r="A20" s="83">
        <v>42297</v>
      </c>
      <c r="B20" s="3">
        <v>0.23622000000000001</v>
      </c>
    </row>
    <row r="21" spans="1:2" ht="15" customHeight="1" x14ac:dyDescent="0.25">
      <c r="A21" s="83">
        <v>42298</v>
      </c>
      <c r="B21" s="3">
        <v>7.8740000000000004E-2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0.11811000000000001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0.11811000000000001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0.11811000000000001</v>
      </c>
    </row>
    <row r="47" spans="1:2" ht="15" customHeight="1" x14ac:dyDescent="0.25">
      <c r="A47" s="83">
        <v>42324</v>
      </c>
      <c r="B47" s="3">
        <v>0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0.11811000000000001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 t="s">
        <v>92</v>
      </c>
    </row>
    <row r="86" spans="1:2" ht="15" customHeight="1" x14ac:dyDescent="0.25">
      <c r="A86" s="83">
        <v>42363</v>
      </c>
      <c r="B86" s="3" t="s">
        <v>92</v>
      </c>
    </row>
    <row r="87" spans="1:2" ht="15" customHeight="1" x14ac:dyDescent="0.25">
      <c r="A87" s="83">
        <v>42364</v>
      </c>
      <c r="B87" s="3" t="s">
        <v>92</v>
      </c>
    </row>
    <row r="88" spans="1:2" ht="15" customHeight="1" x14ac:dyDescent="0.25">
      <c r="A88" s="83">
        <v>42365</v>
      </c>
      <c r="B88" s="3" t="s">
        <v>92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0.31496000000000002</v>
      </c>
    </row>
    <row r="97" spans="1:2" ht="15" customHeight="1" x14ac:dyDescent="0.25">
      <c r="A97" s="83">
        <v>42374</v>
      </c>
      <c r="B97" s="3">
        <v>0.70865999999999996</v>
      </c>
    </row>
    <row r="98" spans="1:2" ht="15" customHeight="1" x14ac:dyDescent="0.25">
      <c r="A98" s="83">
        <v>42375</v>
      </c>
      <c r="B98" s="3">
        <v>0.62992000000000004</v>
      </c>
    </row>
    <row r="99" spans="1:2" ht="15" customHeight="1" x14ac:dyDescent="0.25">
      <c r="A99" s="83">
        <v>42376</v>
      </c>
      <c r="B99" s="3">
        <v>0.47244000000000003</v>
      </c>
    </row>
    <row r="100" spans="1:2" ht="15" customHeight="1" x14ac:dyDescent="0.25">
      <c r="A100" s="83">
        <v>42377</v>
      </c>
      <c r="B100" s="3">
        <v>0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0.15748000000000001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0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0.27559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0.19685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3.9370000000000002E-2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7.8740000000000004E-2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7.8740000000000004E-2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3.9370000000000002E-2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0.35432999999999998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</v>
      </c>
    </row>
    <row r="308" spans="1:2" ht="15" customHeight="1" x14ac:dyDescent="0.25">
      <c r="A308" s="83">
        <v>42585</v>
      </c>
      <c r="B308" s="3">
        <v>0.15748000000000001</v>
      </c>
    </row>
    <row r="309" spans="1:2" ht="15" customHeight="1" x14ac:dyDescent="0.25">
      <c r="A309" s="83">
        <v>42586</v>
      </c>
      <c r="B309" s="3">
        <v>0</v>
      </c>
    </row>
    <row r="310" spans="1:2" ht="15" customHeight="1" x14ac:dyDescent="0.25">
      <c r="A310" s="83">
        <v>42587</v>
      </c>
      <c r="B310" s="3">
        <v>3.9370000000000002E-2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0.15748000000000001</v>
      </c>
    </row>
    <row r="324" spans="1:2" ht="15" customHeight="1" x14ac:dyDescent="0.25">
      <c r="A324" s="83">
        <v>42601</v>
      </c>
      <c r="B324" s="3">
        <v>3.9370000000000002E-2</v>
      </c>
    </row>
    <row r="325" spans="1:2" ht="15" customHeight="1" x14ac:dyDescent="0.25">
      <c r="A325" s="83">
        <v>42602</v>
      </c>
      <c r="B325" s="3">
        <v>0.39369999999999999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0.11811000000000001</v>
      </c>
    </row>
    <row r="328" spans="1:2" ht="15" customHeight="1" x14ac:dyDescent="0.25">
      <c r="A328" s="83">
        <v>42605</v>
      </c>
      <c r="B328" s="3">
        <v>0.11811000000000001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 t="s">
        <v>92</v>
      </c>
    </row>
    <row r="341" spans="1:2" ht="15" customHeight="1" x14ac:dyDescent="0.25">
      <c r="A341" s="83">
        <v>42618</v>
      </c>
      <c r="B341" s="3" t="s">
        <v>92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7.8740000000000004E-2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0.23622000000000001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6.2598299999999991</v>
      </c>
      <c r="C367" s="94">
        <f>SUM(B259:B366)</f>
        <v>1.92913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0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7.8740000000000004E-2</v>
      </c>
    </row>
    <row r="65" spans="1:2" ht="15" customHeight="1" x14ac:dyDescent="0.25">
      <c r="A65" s="83">
        <v>41977</v>
      </c>
      <c r="B65" s="3">
        <v>0.47244000000000003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0.27559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0.19685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3.9370000000000002E-2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7.8740000000000004E-2</v>
      </c>
    </row>
    <row r="104" spans="1:2" ht="15" customHeight="1" x14ac:dyDescent="0.25">
      <c r="A104" s="83">
        <v>42016</v>
      </c>
      <c r="B104" s="3">
        <v>3.9370000000000002E-2</v>
      </c>
    </row>
    <row r="105" spans="1:2" ht="15" customHeight="1" x14ac:dyDescent="0.25">
      <c r="A105" s="83">
        <v>42017</v>
      </c>
      <c r="B105" s="3">
        <v>3.9370000000000002E-2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3.9370000000000002E-2</v>
      </c>
    </row>
    <row r="119" spans="1:2" ht="15" customHeight="1" x14ac:dyDescent="0.25">
      <c r="A119" s="83">
        <v>42031</v>
      </c>
      <c r="B119" s="3">
        <v>0.27559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0.19685</v>
      </c>
    </row>
    <row r="122" spans="1:2" ht="15" customHeight="1" x14ac:dyDescent="0.25">
      <c r="A122" s="83">
        <v>42034</v>
      </c>
      <c r="B122" s="3">
        <v>1.1417299999999999</v>
      </c>
    </row>
    <row r="123" spans="1:2" ht="15" customHeight="1" x14ac:dyDescent="0.25">
      <c r="A123" s="83">
        <v>42035</v>
      </c>
      <c r="B123" s="3">
        <v>0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3.9370000000000002E-2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3.9370000000000002E-2</v>
      </c>
    </row>
    <row r="154" spans="1:2" ht="15" customHeight="1" x14ac:dyDescent="0.25">
      <c r="A154" s="83">
        <v>42065</v>
      </c>
      <c r="B154" s="3">
        <v>0.90551000000000004</v>
      </c>
    </row>
    <row r="155" spans="1:2" ht="15" customHeight="1" x14ac:dyDescent="0.25">
      <c r="A155" s="83">
        <v>42066</v>
      </c>
      <c r="B155" s="3">
        <v>0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0.70865999999999996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</v>
      </c>
    </row>
    <row r="208" spans="1:2" ht="15" customHeight="1" x14ac:dyDescent="0.25">
      <c r="A208" s="83">
        <v>42119</v>
      </c>
      <c r="B208" s="3">
        <v>0.11811000000000001</v>
      </c>
    </row>
    <row r="209" spans="1:2" ht="15" customHeight="1" x14ac:dyDescent="0.25">
      <c r="A209" s="83">
        <v>42120</v>
      </c>
      <c r="B209" s="3">
        <v>0.11811000000000001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0.59055000000000002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0.19685</v>
      </c>
    </row>
    <row r="229" spans="1:2" ht="15" customHeight="1" x14ac:dyDescent="0.25">
      <c r="A229" s="83">
        <v>42140</v>
      </c>
      <c r="B229" s="3">
        <v>3.9370000000000002E-2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3.9370000000000002E-2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0.11811000000000001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3.9370000000000002E-2</v>
      </c>
    </row>
    <row r="292" spans="1:2" ht="15" customHeight="1" x14ac:dyDescent="0.25">
      <c r="A292" s="83">
        <v>42203</v>
      </c>
      <c r="B292" s="3">
        <v>1.4960599999999999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3.9370000000000002E-2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0.15748000000000001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0.11811000000000001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3.9370000000000002E-2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0.43307000000000001</v>
      </c>
    </row>
    <row r="350" spans="1:2" ht="15" customHeight="1" x14ac:dyDescent="0.25">
      <c r="A350" s="83">
        <v>42261</v>
      </c>
      <c r="B350" s="3">
        <v>0.11811000000000001</v>
      </c>
    </row>
    <row r="351" spans="1:2" ht="15" customHeight="1" x14ac:dyDescent="0.25">
      <c r="A351" s="83">
        <v>42262</v>
      </c>
      <c r="B351" s="3">
        <v>3.9370000000000002E-2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8.2676999999999978</v>
      </c>
      <c r="C367" s="94">
        <f>SUM(B259:B366)</f>
        <v>2.6377899999999999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7.8740000000000004E-2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7.8740000000000004E-2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0.39369999999999999</v>
      </c>
    </row>
    <row r="53" spans="1:2" x14ac:dyDescent="0.25">
      <c r="A53" s="10">
        <v>41600</v>
      </c>
      <c r="B53" s="3">
        <v>1.45669</v>
      </c>
    </row>
    <row r="54" spans="1:2" x14ac:dyDescent="0.25">
      <c r="A54" s="10">
        <v>41601</v>
      </c>
      <c r="B54" s="3">
        <v>0.31496000000000002</v>
      </c>
    </row>
    <row r="55" spans="1:2" x14ac:dyDescent="0.25">
      <c r="A55" s="10">
        <v>41602</v>
      </c>
      <c r="B55" s="3">
        <v>3.9370000000000002E-2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0.27559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1.37795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3.9370000000000002E-2</v>
      </c>
    </row>
    <row r="278" spans="1:2" x14ac:dyDescent="0.25">
      <c r="A278" s="10">
        <v>41824</v>
      </c>
      <c r="B278" s="3">
        <v>3.9370000000000002E-2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0.27559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3.9370000000000002E-2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0.35432999999999998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0.19685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0.11811000000000001</v>
      </c>
    </row>
    <row r="308" spans="1:2" x14ac:dyDescent="0.25">
      <c r="A308" s="10">
        <v>41854</v>
      </c>
      <c r="B308" s="3">
        <v>3.9370000000000002E-2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0.90551000000000004</v>
      </c>
    </row>
    <row r="318" spans="1:2" x14ac:dyDescent="0.25">
      <c r="A318" s="10">
        <v>41864</v>
      </c>
      <c r="B318" s="3">
        <v>7.8740000000000004E-2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0.27559</v>
      </c>
    </row>
    <row r="324" spans="1:2" x14ac:dyDescent="0.25">
      <c r="A324" s="10">
        <v>41870</v>
      </c>
      <c r="B324" s="3">
        <v>0.51180999999999999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0.11811000000000001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7.8740000000000004E-2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1.6929099999999999</v>
      </c>
    </row>
    <row r="345" spans="1:2" x14ac:dyDescent="0.25">
      <c r="A345" s="10">
        <v>41891</v>
      </c>
      <c r="B345" s="3">
        <v>3.9370000000000002E-2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3.9370000000000002E-2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4">
        <v>41912</v>
      </c>
      <c r="B366" s="3">
        <v>0</v>
      </c>
    </row>
    <row r="367" spans="1:3" x14ac:dyDescent="0.25">
      <c r="A367" s="95"/>
      <c r="B367" s="94">
        <f>SUM(B1:B366)</f>
        <v>8.8582499999999982</v>
      </c>
      <c r="C367" s="94">
        <f>SUM(B259:B366)</f>
        <v>4.842509999999999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>
      <selection sqref="A1:B366"/>
    </sheetView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0.11811000000000001</v>
      </c>
    </row>
    <row r="75" spans="1:2" x14ac:dyDescent="0.25">
      <c r="A75" s="83">
        <v>41257</v>
      </c>
      <c r="B75">
        <v>0.35432999999999998</v>
      </c>
    </row>
    <row r="76" spans="1:2" x14ac:dyDescent="0.25">
      <c r="A76" s="83">
        <v>41258</v>
      </c>
      <c r="B76">
        <v>0.23622000000000001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0.19685</v>
      </c>
    </row>
    <row r="80" spans="1:2" x14ac:dyDescent="0.25">
      <c r="A80" s="83">
        <v>41262</v>
      </c>
      <c r="B80">
        <v>0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3.9370000000000002E-2</v>
      </c>
    </row>
    <row r="118" spans="1:2" x14ac:dyDescent="0.25">
      <c r="A118" s="83">
        <v>41300</v>
      </c>
      <c r="B118">
        <v>1.37795</v>
      </c>
    </row>
    <row r="119" spans="1:2" x14ac:dyDescent="0.25">
      <c r="A119" s="83">
        <v>41301</v>
      </c>
      <c r="B119">
        <v>0.35432999999999998</v>
      </c>
    </row>
    <row r="120" spans="1:2" x14ac:dyDescent="0.25">
      <c r="A120" s="83">
        <v>41302</v>
      </c>
      <c r="B120">
        <v>0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0.11811000000000001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3.9370000000000002E-2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0.19685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0.86614000000000002</v>
      </c>
    </row>
    <row r="161" spans="1:2" x14ac:dyDescent="0.25">
      <c r="A161" s="83">
        <v>41342</v>
      </c>
      <c r="B161">
        <v>0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0.19685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0.66929000000000005</v>
      </c>
    </row>
    <row r="294" spans="1:2" x14ac:dyDescent="0.25">
      <c r="A294" s="83">
        <v>41475</v>
      </c>
      <c r="B294">
        <v>7.8740000000000004E-2</v>
      </c>
    </row>
    <row r="295" spans="1:2" x14ac:dyDescent="0.25">
      <c r="A295" s="83">
        <v>41476</v>
      </c>
      <c r="B295">
        <v>0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0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0.11811000000000001</v>
      </c>
    </row>
    <row r="330" spans="1:2" x14ac:dyDescent="0.25">
      <c r="A330" s="83">
        <v>41511</v>
      </c>
      <c r="B330">
        <v>3.9370000000000002E-2</v>
      </c>
    </row>
    <row r="331" spans="1:2" x14ac:dyDescent="0.25">
      <c r="A331" s="83">
        <v>41512</v>
      </c>
      <c r="B331">
        <v>0.51180999999999999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0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1.29921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7.8740000000000004E-2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</v>
      </c>
    </row>
    <row r="345" spans="1:2" x14ac:dyDescent="0.25">
      <c r="A345" s="83">
        <v>41526</v>
      </c>
      <c r="B345">
        <v>0</v>
      </c>
    </row>
    <row r="346" spans="1:2" x14ac:dyDescent="0.25">
      <c r="A346" s="83">
        <v>41527</v>
      </c>
      <c r="B346">
        <v>1.8110200000000001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8.7007699999999986</v>
      </c>
      <c r="C367" s="96">
        <f>SUM(B259:B366)</f>
        <v>4.80314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</v>
      </c>
    </row>
    <row r="36" spans="1:2" x14ac:dyDescent="0.25">
      <c r="A36" s="10">
        <v>40852</v>
      </c>
      <c r="B36">
        <v>0.15748000000000001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0.11811000000000001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0.27559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7.8740000000000004E-2</v>
      </c>
    </row>
    <row r="63" spans="1:2" x14ac:dyDescent="0.25">
      <c r="A63" s="10">
        <v>40879</v>
      </c>
      <c r="B63">
        <v>3.9370000000000002E-2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0.51180999999999999</v>
      </c>
    </row>
    <row r="74" spans="1:2" x14ac:dyDescent="0.25">
      <c r="A74" s="10">
        <v>40890</v>
      </c>
      <c r="B74">
        <v>0.90551000000000004</v>
      </c>
    </row>
    <row r="75" spans="1:2" x14ac:dyDescent="0.25">
      <c r="A75" s="10">
        <v>40891</v>
      </c>
      <c r="B75">
        <v>3.9370000000000002E-2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0.11811000000000001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7.8740000000000004E-2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1.10236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3.9370000000000002E-2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0.62992000000000004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3.9370000000000002E-2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1.5354300000000001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0.23622000000000001</v>
      </c>
    </row>
    <row r="296" spans="1:2" x14ac:dyDescent="0.25">
      <c r="A296" s="10">
        <v>41112</v>
      </c>
      <c r="B296">
        <v>3.9370000000000002E-2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0.19685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3.9370000000000002E-2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0.27559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0.19685</v>
      </c>
    </row>
    <row r="327" spans="1:2" x14ac:dyDescent="0.25">
      <c r="A327" s="10">
        <v>41143</v>
      </c>
      <c r="B327">
        <v>0.11811000000000001</v>
      </c>
    </row>
    <row r="328" spans="1:2" x14ac:dyDescent="0.25">
      <c r="A328" s="10">
        <v>41144</v>
      </c>
      <c r="B328">
        <v>0.86614000000000002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0.11811000000000001</v>
      </c>
    </row>
    <row r="347" spans="1:2" x14ac:dyDescent="0.25">
      <c r="A347" s="10">
        <v>41163</v>
      </c>
      <c r="B347">
        <v>3.9370000000000002E-2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5">
        <v>41182</v>
      </c>
      <c r="B366" s="106">
        <v>0</v>
      </c>
    </row>
    <row r="367" spans="1:3" x14ac:dyDescent="0.25">
      <c r="A367" s="96"/>
      <c r="B367" s="96">
        <f>SUM(B1:B366)</f>
        <v>7.8346299999999998</v>
      </c>
      <c r="C367" s="96">
        <f>SUM(B259:B366)</f>
        <v>4.3306999999999993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0.27559</v>
      </c>
    </row>
    <row r="5" spans="1:2" x14ac:dyDescent="0.25">
      <c r="A5" s="10">
        <v>40456</v>
      </c>
      <c r="B5">
        <v>3.9370000000000002E-2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3.9370000000000002E-2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0.11811000000000001</v>
      </c>
    </row>
    <row r="78" spans="1:2" x14ac:dyDescent="0.25">
      <c r="A78" s="10">
        <v>40529</v>
      </c>
      <c r="B78">
        <v>3.9370000000000002E-2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0</v>
      </c>
    </row>
    <row r="83" spans="1:2" x14ac:dyDescent="0.25">
      <c r="A83" s="10">
        <v>40534</v>
      </c>
      <c r="B83">
        <v>1.2598400000000001</v>
      </c>
    </row>
    <row r="84" spans="1:2" x14ac:dyDescent="0.25">
      <c r="A84" s="10">
        <v>40535</v>
      </c>
      <c r="B84">
        <v>0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0.39369999999999999</v>
      </c>
    </row>
    <row r="91" spans="1:2" x14ac:dyDescent="0.25">
      <c r="A91" s="10">
        <v>40542</v>
      </c>
      <c r="B91">
        <v>3.9370000000000002E-2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0.39369999999999999</v>
      </c>
    </row>
    <row r="143" spans="1:2" x14ac:dyDescent="0.25">
      <c r="A143" s="10">
        <v>40594</v>
      </c>
      <c r="B143">
        <v>3.9370000000000002E-2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0.35432999999999998</v>
      </c>
    </row>
    <row r="150" spans="1:2" x14ac:dyDescent="0.25">
      <c r="A150" s="10">
        <v>40601</v>
      </c>
      <c r="B150">
        <v>7.8740000000000004E-2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0.23622000000000001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3.9370000000000002E-2</v>
      </c>
    </row>
    <row r="192" spans="1:2" x14ac:dyDescent="0.25">
      <c r="A192" s="10">
        <v>40642</v>
      </c>
      <c r="B192">
        <v>0.23622000000000001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3.9370000000000002E-2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0.55118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0.51180999999999999</v>
      </c>
    </row>
    <row r="309" spans="1:2" x14ac:dyDescent="0.25">
      <c r="A309" s="10">
        <v>40759</v>
      </c>
      <c r="B309">
        <v>3.9370000000000002E-2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 t="s">
        <v>92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4.7243999999999984</v>
      </c>
      <c r="C367" s="96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0.98424999999999996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3.9370000000000002E-2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3.9370000000000002E-2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1.37795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3.2283400000000002</v>
      </c>
    </row>
    <row r="114" spans="1:2" x14ac:dyDescent="0.25">
      <c r="A114" s="10">
        <v>40200</v>
      </c>
      <c r="B114">
        <v>0.27559</v>
      </c>
    </row>
    <row r="115" spans="1:2" x14ac:dyDescent="0.25">
      <c r="A115" s="10">
        <v>40201</v>
      </c>
      <c r="B115">
        <v>3.9370000000000002E-2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</v>
      </c>
    </row>
    <row r="130" spans="1:2" x14ac:dyDescent="0.25">
      <c r="A130" s="10">
        <v>40216</v>
      </c>
      <c r="B130">
        <v>0.43307000000000001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0.31496000000000002</v>
      </c>
    </row>
    <row r="144" spans="1:2" x14ac:dyDescent="0.25">
      <c r="A144" s="10">
        <v>40230</v>
      </c>
      <c r="B144">
        <v>3.9370000000000002E-2</v>
      </c>
    </row>
    <row r="145" spans="1:2" x14ac:dyDescent="0.25">
      <c r="A145" s="10">
        <v>40231</v>
      </c>
      <c r="B145">
        <v>0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0.35432999999999998</v>
      </c>
    </row>
    <row r="151" spans="1:2" x14ac:dyDescent="0.25">
      <c r="A151" s="10">
        <v>40237</v>
      </c>
      <c r="B151">
        <v>0.43307000000000001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0.66929000000000005</v>
      </c>
    </row>
    <row r="160" spans="1:2" x14ac:dyDescent="0.25">
      <c r="A160" s="10">
        <v>40245</v>
      </c>
      <c r="B160">
        <v>3.9370000000000002E-2</v>
      </c>
    </row>
    <row r="161" spans="1:2" x14ac:dyDescent="0.25">
      <c r="A161" s="10">
        <v>40246</v>
      </c>
      <c r="B161">
        <v>3.9370000000000002E-2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0.11811000000000001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0.11811000000000001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7.8740000000000004E-2</v>
      </c>
    </row>
    <row r="306" spans="1:2" x14ac:dyDescent="0.25">
      <c r="A306" s="10">
        <v>40391</v>
      </c>
      <c r="B306">
        <v>0.55118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0.15748000000000001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0.51180999999999999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0.15748000000000001</v>
      </c>
    </row>
    <row r="327" spans="1:2" x14ac:dyDescent="0.25">
      <c r="A327" s="10">
        <v>40412</v>
      </c>
      <c r="B327">
        <v>3.9370000000000002E-2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0.55118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10.669269999999999</v>
      </c>
      <c r="C367" s="96">
        <f>SUM(B260:B366)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0.35432999999999998</v>
      </c>
    </row>
    <row r="58" spans="1:2" x14ac:dyDescent="0.25">
      <c r="A58" s="1">
        <v>39779</v>
      </c>
      <c r="B58">
        <v>0.66929000000000005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0.70865999999999996</v>
      </c>
    </row>
    <row r="78" spans="1:2" x14ac:dyDescent="0.25">
      <c r="A78" s="1">
        <v>39799</v>
      </c>
      <c r="B78">
        <v>0.59055000000000002</v>
      </c>
    </row>
    <row r="79" spans="1:2" x14ac:dyDescent="0.25">
      <c r="A79" s="1">
        <v>39800</v>
      </c>
      <c r="B79">
        <v>0.15748000000000001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3.9370000000000002E-2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0.27559</v>
      </c>
    </row>
    <row r="87" spans="1:2" x14ac:dyDescent="0.25">
      <c r="A87" s="1">
        <v>39808</v>
      </c>
      <c r="B87">
        <v>0.15748000000000001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0.19685</v>
      </c>
    </row>
    <row r="131" spans="1:2" x14ac:dyDescent="0.25">
      <c r="A131" s="1">
        <v>39852</v>
      </c>
      <c r="B131">
        <v>3.9370000000000002E-2</v>
      </c>
    </row>
    <row r="132" spans="1:2" x14ac:dyDescent="0.25">
      <c r="A132" s="1">
        <v>39853</v>
      </c>
      <c r="B132">
        <v>0.43307000000000001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7.8740000000000004E-2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0.86614000000000002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0.11811000000000001</v>
      </c>
    </row>
    <row r="235" spans="1:2" x14ac:dyDescent="0.25">
      <c r="A235" s="1">
        <v>39955</v>
      </c>
      <c r="B235">
        <v>0.23622000000000001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 t="s">
        <v>92</v>
      </c>
    </row>
    <row r="240" spans="1:2" x14ac:dyDescent="0.25">
      <c r="A240" s="1">
        <v>39960</v>
      </c>
      <c r="B240" t="s">
        <v>92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0.23622000000000001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3.9370000000000002E-2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3.9370000000000002E-2</v>
      </c>
    </row>
    <row r="295" spans="1:2" x14ac:dyDescent="0.25">
      <c r="A295" s="1">
        <v>40015</v>
      </c>
      <c r="B295">
        <v>7.8740000000000004E-2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5.3149499999999987</v>
      </c>
      <c r="C367" s="96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1.6141700000000001</v>
      </c>
    </row>
    <row r="62" spans="1:2" x14ac:dyDescent="0.25">
      <c r="A62" s="1">
        <v>39417</v>
      </c>
      <c r="B62">
        <v>0.19685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0.82677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7.8740000000000004E-2</v>
      </c>
    </row>
    <row r="99" spans="1:2" x14ac:dyDescent="0.25">
      <c r="A99" s="1">
        <v>39454</v>
      </c>
      <c r="B99">
        <v>0.47244000000000003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0.27559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1.45669</v>
      </c>
    </row>
    <row r="120" spans="1:2" x14ac:dyDescent="0.25">
      <c r="A120" s="1">
        <v>39475</v>
      </c>
      <c r="B120">
        <v>0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3.9370000000000002E-2</v>
      </c>
    </row>
    <row r="127" spans="1:2" x14ac:dyDescent="0.25">
      <c r="A127" s="1">
        <v>39482</v>
      </c>
      <c r="B127">
        <v>0.19685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7.8740000000000004E-2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0.19685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0.62992000000000004</v>
      </c>
    </row>
    <row r="237" spans="1:2" x14ac:dyDescent="0.25">
      <c r="A237" s="1">
        <v>39592</v>
      </c>
      <c r="B237">
        <v>7.8740000000000004E-2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0.55118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3.9370000000000002E-2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3.9370000000000002E-2</v>
      </c>
    </row>
    <row r="284" spans="1:2" x14ac:dyDescent="0.25">
      <c r="A284" s="1">
        <v>39639</v>
      </c>
      <c r="B284">
        <v>0.98424999999999996</v>
      </c>
    </row>
    <row r="285" spans="1:2" x14ac:dyDescent="0.25">
      <c r="A285" s="1">
        <v>39640</v>
      </c>
      <c r="B285">
        <v>0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</v>
      </c>
    </row>
    <row r="288" spans="1:2" x14ac:dyDescent="0.25">
      <c r="A288" s="1">
        <v>39643</v>
      </c>
      <c r="B288">
        <v>3.9370000000000002E-2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0.19685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0.15748000000000001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3.9370000000000002E-2</v>
      </c>
    </row>
    <row r="312" spans="1:2" x14ac:dyDescent="0.25">
      <c r="A312" s="1">
        <v>39667</v>
      </c>
      <c r="B312">
        <v>0</v>
      </c>
    </row>
    <row r="313" spans="1:2" x14ac:dyDescent="0.25">
      <c r="A313" s="1">
        <v>39668</v>
      </c>
      <c r="B313">
        <v>0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0.62992000000000004</v>
      </c>
    </row>
    <row r="331" spans="1:2" x14ac:dyDescent="0.25">
      <c r="A331" s="1">
        <v>39686</v>
      </c>
      <c r="B331">
        <v>3.9370000000000002E-2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</v>
      </c>
    </row>
    <row r="335" spans="1:2" x14ac:dyDescent="0.25">
      <c r="A335" s="1">
        <v>39690</v>
      </c>
      <c r="B335">
        <v>3.9370000000000002E-2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0.19685</v>
      </c>
    </row>
    <row r="346" spans="1:2" x14ac:dyDescent="0.25">
      <c r="A346" s="1">
        <v>39701</v>
      </c>
      <c r="B346">
        <v>7.8740000000000004E-2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7">
        <v>39721</v>
      </c>
      <c r="B366" s="106">
        <v>0</v>
      </c>
    </row>
    <row r="367" spans="1:3" x14ac:dyDescent="0.25">
      <c r="A367" s="96"/>
      <c r="B367" s="96">
        <f>SUM(B1:B366)</f>
        <v>9.1732099999999992</v>
      </c>
      <c r="C367" s="96">
        <f>SUM(B259:B366)</f>
        <v>3.0314899999999994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 t="s">
        <v>92</v>
      </c>
    </row>
    <row r="77" spans="1:2" x14ac:dyDescent="0.25">
      <c r="A77" s="1">
        <v>39067</v>
      </c>
      <c r="B77" t="s">
        <v>92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0.59055000000000002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0.47244000000000003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1.1811</v>
      </c>
    </row>
    <row r="175" spans="1:2" x14ac:dyDescent="0.25">
      <c r="A175" s="1">
        <v>39164</v>
      </c>
      <c r="B175">
        <v>0.23622000000000001</v>
      </c>
    </row>
    <row r="176" spans="1:2" x14ac:dyDescent="0.25">
      <c r="A176" s="1">
        <v>39165</v>
      </c>
      <c r="B176">
        <v>0.27559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7.8740000000000004E-2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0.47244000000000003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0.15748000000000001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7.8740000000000004E-2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4.4094399999999982</v>
      </c>
      <c r="C367" s="96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0.31496000000000002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92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0.59055000000000002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0.19685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0.23622000000000001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0.39369999999999999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1.10236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0.35432999999999998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1.02362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0.11811000000000001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0.19685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5.1968400000000008</v>
      </c>
      <c r="C367" s="96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0.47244000000000003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0.62992000000000004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0.70865999999999996</v>
      </c>
    </row>
    <row r="39" spans="1:2" x14ac:dyDescent="0.25">
      <c r="A39" s="1">
        <v>38299</v>
      </c>
      <c r="B39">
        <v>0.86614000000000002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0.11811000000000001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0.51180999999999999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0.15748000000000001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0.35432999999999998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0.31496000000000002</v>
      </c>
    </row>
    <row r="90" spans="1:2" x14ac:dyDescent="0.25">
      <c r="A90" s="1">
        <v>38350</v>
      </c>
      <c r="B90">
        <v>0.94488000000000005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1.0629900000000001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3.9370000000000002E-2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1.3385800000000001</v>
      </c>
    </row>
    <row r="135" spans="1:2" x14ac:dyDescent="0.25">
      <c r="A135" s="1">
        <v>38395</v>
      </c>
      <c r="B135">
        <v>1.1417299999999999</v>
      </c>
    </row>
    <row r="136" spans="1:2" x14ac:dyDescent="0.25">
      <c r="A136" s="1">
        <v>38396</v>
      </c>
      <c r="B136">
        <v>3.9370000000000002E-2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0.31496000000000002</v>
      </c>
    </row>
    <row r="146" spans="1:2" x14ac:dyDescent="0.25">
      <c r="A146" s="1">
        <v>38406</v>
      </c>
      <c r="B146">
        <v>0.23622000000000001</v>
      </c>
    </row>
    <row r="147" spans="1:2" x14ac:dyDescent="0.25">
      <c r="A147" s="1">
        <v>38407</v>
      </c>
      <c r="B147">
        <v>0.19685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0.11811000000000001</v>
      </c>
    </row>
    <row r="172" spans="1:2" x14ac:dyDescent="0.25">
      <c r="A172" s="1">
        <v>38431</v>
      </c>
      <c r="B172">
        <v>7.8740000000000004E-2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7.8740000000000004E-2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92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0.11811000000000001</v>
      </c>
    </row>
    <row r="297" spans="1:2" x14ac:dyDescent="0.25">
      <c r="A297" s="1">
        <v>38556</v>
      </c>
      <c r="B297">
        <v>0.51180999999999999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0.90551000000000004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0.31496000000000002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0.78739999999999999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0.23622000000000001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0.35432999999999998</v>
      </c>
    </row>
    <row r="340" spans="1:2" x14ac:dyDescent="0.25">
      <c r="A340" s="1">
        <v>38599</v>
      </c>
      <c r="B340">
        <v>3.9370000000000002E-2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16.929099999999998</v>
      </c>
      <c r="C367" s="96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0.78739999999999999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0.23622000000000001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0.47244000000000003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0.15748000000000001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1.65354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0.15748000000000001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0.15748000000000001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0.23622000000000001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7.8740000000000004E-2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0.15748000000000001</v>
      </c>
    </row>
    <row r="321" spans="1:2" x14ac:dyDescent="0.25">
      <c r="A321" s="1">
        <v>38215</v>
      </c>
      <c r="B321">
        <v>0.11811000000000001</v>
      </c>
    </row>
    <row r="322" spans="1:2" x14ac:dyDescent="0.25">
      <c r="A322" s="1">
        <v>38216</v>
      </c>
      <c r="B322">
        <v>0.27559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0.39369999999999999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07">
        <v>38260</v>
      </c>
      <c r="B366" s="106">
        <v>0</v>
      </c>
    </row>
    <row r="367" spans="1:3" x14ac:dyDescent="0.25">
      <c r="A367" s="96"/>
      <c r="B367" s="96">
        <f>SUM(B1:B366)</f>
        <v>5.5905399999999981</v>
      </c>
      <c r="C367" s="96">
        <f>SUM(B259:B366)</f>
        <v>1.7322800000000003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0.51180999999999999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0.35432999999999998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3.9370000000000002E-2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0.62992000000000004</v>
      </c>
    </row>
    <row r="136" spans="1:2" x14ac:dyDescent="0.25">
      <c r="A136" s="1">
        <v>37665</v>
      </c>
      <c r="B136">
        <v>1.7716499999999999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1.8897600000000001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1.29921</v>
      </c>
    </row>
    <row r="169" spans="1:2" x14ac:dyDescent="0.25">
      <c r="A169" s="1">
        <v>37697</v>
      </c>
      <c r="B169">
        <v>0.23622000000000001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7.8740000000000004E-2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7.8740000000000004E-2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0.70865999999999996</v>
      </c>
    </row>
    <row r="303" spans="1:2" x14ac:dyDescent="0.25">
      <c r="A303" s="1">
        <v>37831</v>
      </c>
      <c r="B303">
        <v>0.15748000000000001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0.23622000000000001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0.43307000000000001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1.2204699999999999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2.95275</v>
      </c>
    </row>
    <row r="332" spans="1:2" x14ac:dyDescent="0.25">
      <c r="A332" s="1">
        <v>37860</v>
      </c>
      <c r="B332">
        <v>1.10236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3.9370000000000002E-2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0.47244000000000003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15.433040000000002</v>
      </c>
      <c r="C367" s="96">
        <f>SUM(B259:B366)</f>
        <v>7.5196699999999996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0.31496000000000002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0.31496000000000002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0.15748000000000001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3.9370000000000002E-2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0.31496000000000002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3.9370000000000002E-2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0.31496000000000002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 t="s">
        <v>92</v>
      </c>
    </row>
    <row r="330" spans="1:2" x14ac:dyDescent="0.25">
      <c r="A330" s="1">
        <v>37493</v>
      </c>
      <c r="B330" t="s">
        <v>92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1.10236</v>
      </c>
    </row>
    <row r="343" spans="1:2" x14ac:dyDescent="0.25">
      <c r="A343" s="1">
        <v>37506</v>
      </c>
      <c r="B343">
        <v>0.78739999999999999</v>
      </c>
    </row>
    <row r="344" spans="1:2" x14ac:dyDescent="0.25">
      <c r="A344" s="1">
        <v>37507</v>
      </c>
      <c r="B344">
        <v>0.27559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3.9763699999999993</v>
      </c>
      <c r="C367" s="96">
        <f>SUM(B259:B366)</f>
        <v>3.1496000000000004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0.27559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</v>
      </c>
    </row>
    <row r="22" spans="1:2" x14ac:dyDescent="0.25">
      <c r="A22" s="1">
        <v>36821</v>
      </c>
      <c r="B22">
        <v>0.66929000000000005</v>
      </c>
    </row>
    <row r="23" spans="1:2" x14ac:dyDescent="0.25">
      <c r="A23" s="1">
        <v>36822</v>
      </c>
      <c r="B23">
        <v>0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0.47244000000000003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0.43307000000000001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3.9370000000000002E-2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0.62992000000000004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7.8740000000000004E-2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0.39369999999999999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0.47244000000000003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0.15748000000000001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0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1.2204699999999999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0.62992000000000004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 t="s">
        <v>92</v>
      </c>
    </row>
    <row r="289" spans="1:2" x14ac:dyDescent="0.25">
      <c r="A289" s="1">
        <v>37087</v>
      </c>
      <c r="B289" t="s">
        <v>92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0.23622000000000001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0.35432999999999998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0.59055000000000002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7.8740000000000004E-2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8.4251799999999992</v>
      </c>
      <c r="C367" s="96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0.59055000000000002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0.90551000000000004</v>
      </c>
    </row>
    <row r="158" spans="1:2" x14ac:dyDescent="0.25">
      <c r="A158" s="1">
        <v>36591</v>
      </c>
      <c r="B158">
        <v>0.66929000000000005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0.31496000000000002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3.9370000000000002E-2</v>
      </c>
    </row>
    <row r="268" spans="1:2" x14ac:dyDescent="0.25">
      <c r="A268" s="1">
        <v>36701</v>
      </c>
      <c r="B268">
        <v>7.8740000000000004E-2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0.74802999999999997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0.23622000000000001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3.9370000000000002E-2</v>
      </c>
    </row>
    <row r="322" spans="1:2" x14ac:dyDescent="0.25">
      <c r="A322" s="1">
        <v>36755</v>
      </c>
      <c r="B322">
        <v>0.59055000000000002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7.8740000000000004E-2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0.74802999999999997</v>
      </c>
    </row>
    <row r="335" spans="1:2" x14ac:dyDescent="0.25">
      <c r="A335" s="1">
        <v>36768</v>
      </c>
      <c r="B335">
        <v>7.8740000000000004E-2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07">
        <v>36799</v>
      </c>
      <c r="B366" s="106">
        <v>0</v>
      </c>
    </row>
    <row r="367" spans="1:3" x14ac:dyDescent="0.25">
      <c r="A367" s="96"/>
      <c r="B367" s="96">
        <f>SUM(B1:B366)</f>
        <v>5.6299099999999997</v>
      </c>
      <c r="C367" s="96">
        <f>SUM(B259:B366)</f>
        <v>3.0708599999999993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3.9370000000000002E-2</v>
      </c>
    </row>
    <row r="26" spans="1:2" x14ac:dyDescent="0.25">
      <c r="A26" s="1">
        <v>36094</v>
      </c>
      <c r="B26">
        <v>7.8740000000000004E-2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0.35432999999999998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 t="s">
        <v>92</v>
      </c>
    </row>
    <row r="58" spans="1:2" x14ac:dyDescent="0.25">
      <c r="A58" s="1">
        <v>36126</v>
      </c>
      <c r="B58" t="s">
        <v>92</v>
      </c>
    </row>
    <row r="59" spans="1:2" x14ac:dyDescent="0.25">
      <c r="A59" s="1">
        <v>36127</v>
      </c>
      <c r="B59">
        <v>0.31496000000000002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0.27559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3.9370000000000002E-2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0.47244000000000003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0.15748000000000001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0.98424999999999996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7.8740000000000004E-2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 t="s">
        <v>92</v>
      </c>
    </row>
    <row r="204" spans="1:2" x14ac:dyDescent="0.25">
      <c r="A204" s="1">
        <v>36271</v>
      </c>
      <c r="B204" t="s">
        <v>92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0.27559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0.27559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0.55118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7.8740000000000004E-2</v>
      </c>
    </row>
    <row r="289" spans="1:2" x14ac:dyDescent="0.25">
      <c r="A289" s="1">
        <v>36356</v>
      </c>
      <c r="B289">
        <v>1.1417299999999999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0.62992000000000004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7.8740000000000004E-2</v>
      </c>
    </row>
    <row r="310" spans="1:2" x14ac:dyDescent="0.25">
      <c r="A310" s="1">
        <v>36377</v>
      </c>
      <c r="B310">
        <v>3.9370000000000002E-2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3.9370000000000002E-2</v>
      </c>
    </row>
    <row r="330" spans="1:2" x14ac:dyDescent="0.25">
      <c r="A330" s="1">
        <v>36397</v>
      </c>
      <c r="B330">
        <v>3.9370000000000002E-2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0.90551000000000004</v>
      </c>
    </row>
    <row r="336" spans="1:2" x14ac:dyDescent="0.25">
      <c r="A336" s="1">
        <v>36403</v>
      </c>
      <c r="B336">
        <v>0.59055000000000002</v>
      </c>
    </row>
    <row r="337" spans="1:2" x14ac:dyDescent="0.25">
      <c r="A337" s="1">
        <v>36404</v>
      </c>
      <c r="B337">
        <v>7.8740000000000004E-2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0.35432999999999998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7.8740000000000004E-2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8.8188799999999983</v>
      </c>
      <c r="C367" s="96">
        <f>SUM(B259:B366)</f>
        <v>5.1180999999999992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7.8740000000000004E-2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0.43307000000000001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0.59055000000000002</v>
      </c>
    </row>
    <row r="83" spans="1:2" x14ac:dyDescent="0.25">
      <c r="A83" s="1">
        <v>35786</v>
      </c>
      <c r="B83">
        <v>0.35432999999999998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0.27559</v>
      </c>
    </row>
    <row r="96" spans="1:2" x14ac:dyDescent="0.25">
      <c r="A96" s="1">
        <v>35799</v>
      </c>
      <c r="B96">
        <v>7.8740000000000004E-2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0.19685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0.11811000000000001</v>
      </c>
    </row>
    <row r="127" spans="1:2" x14ac:dyDescent="0.25">
      <c r="A127" s="1">
        <v>35830</v>
      </c>
      <c r="B127">
        <v>0.78739999999999999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0.23622000000000001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0.39369999999999999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0.90551000000000004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0.23622000000000001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3.9370000000000002E-2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0.82677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0.43307000000000001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0.15748000000000001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0.11811000000000001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0.11811000000000001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0.47244000000000003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0.31496000000000002</v>
      </c>
    </row>
    <row r="312" spans="1:2" x14ac:dyDescent="0.25">
      <c r="A312" s="1">
        <v>36014</v>
      </c>
      <c r="B312">
        <v>1.6929099999999999</v>
      </c>
    </row>
    <row r="313" spans="1:2" x14ac:dyDescent="0.25">
      <c r="A313" s="1">
        <v>36015</v>
      </c>
      <c r="B313">
        <v>3.9370000000000002E-2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0.51180999999999999</v>
      </c>
    </row>
    <row r="318" spans="1:2" x14ac:dyDescent="0.25">
      <c r="A318" s="1">
        <v>36020</v>
      </c>
      <c r="B318">
        <v>0.19685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0.27559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0.39369999999999999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7.8740000000000004E-2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12.204699999999999</v>
      </c>
      <c r="C367" s="96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0.27559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7.8740000000000004E-2</v>
      </c>
    </row>
    <row r="105" spans="1:2" x14ac:dyDescent="0.25">
      <c r="A105" s="1">
        <v>35443</v>
      </c>
      <c r="B105">
        <v>0.86614000000000002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 t="s">
        <v>92</v>
      </c>
    </row>
    <row r="135" spans="1:2" x14ac:dyDescent="0.25">
      <c r="A135" s="1">
        <v>35473</v>
      </c>
      <c r="B135" t="s">
        <v>92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0.62992000000000004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0.62992000000000004</v>
      </c>
    </row>
    <row r="187" spans="1:2" x14ac:dyDescent="0.25">
      <c r="A187" s="1">
        <v>35524</v>
      </c>
      <c r="B187">
        <v>0.11811000000000001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3.9370000000000002E-2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0.15748000000000001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0.43307000000000001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1.0629900000000001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7.8740000000000004E-2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0.47244000000000003</v>
      </c>
    </row>
    <row r="362" spans="1:3" x14ac:dyDescent="0.25">
      <c r="A362" s="1">
        <v>35699</v>
      </c>
      <c r="B362">
        <v>0.11811000000000001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5.7873899999999994</v>
      </c>
      <c r="C367" s="96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0.19685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7.8740000000000004E-2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3.9370000000000002E-2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0.11811000000000001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7.8740000000000004E-2</v>
      </c>
    </row>
    <row r="166" spans="1:2" x14ac:dyDescent="0.25">
      <c r="A166" s="1">
        <v>35138</v>
      </c>
      <c r="B166">
        <v>0.47244000000000003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0.11811000000000001</v>
      </c>
    </row>
    <row r="239" spans="1:2" x14ac:dyDescent="0.25">
      <c r="A239" s="1">
        <v>35211</v>
      </c>
      <c r="B239">
        <v>3.9370000000000002E-2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0.59055000000000002</v>
      </c>
    </row>
    <row r="289" spans="1:2" x14ac:dyDescent="0.25">
      <c r="A289" s="1">
        <v>35261</v>
      </c>
      <c r="B289">
        <v>7.8740000000000004E-2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0.55118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0.27559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0.11811000000000001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3.9370000000000002E-2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0.55118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0.31496000000000002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07">
        <v>35338</v>
      </c>
      <c r="B366" s="106">
        <v>0</v>
      </c>
    </row>
    <row r="367" spans="1:3" x14ac:dyDescent="0.25">
      <c r="A367" s="96"/>
      <c r="B367" s="96">
        <f>SUM(B1:B366)</f>
        <v>4.6062899999999996</v>
      </c>
      <c r="C367" s="96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0.59055000000000002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0.19685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0.59055000000000002</v>
      </c>
    </row>
    <row r="67" spans="1:2" x14ac:dyDescent="0.25">
      <c r="A67" s="1">
        <v>34674</v>
      </c>
      <c r="B67">
        <v>3.9370000000000002E-2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0.39369999999999999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1.29921</v>
      </c>
    </row>
    <row r="87" spans="1:2" x14ac:dyDescent="0.25">
      <c r="A87" s="1">
        <v>34694</v>
      </c>
      <c r="B87">
        <v>0.15748000000000001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0.74802999999999997</v>
      </c>
    </row>
    <row r="97" spans="1:2" x14ac:dyDescent="0.25">
      <c r="A97" s="1">
        <v>34704</v>
      </c>
      <c r="B97">
        <v>0.59055000000000002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0.11811000000000001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1.1811</v>
      </c>
    </row>
    <row r="118" spans="1:2" x14ac:dyDescent="0.25">
      <c r="A118" s="1">
        <v>34725</v>
      </c>
      <c r="B118">
        <v>0.47244000000000003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0.43307000000000001</v>
      </c>
    </row>
    <row r="138" spans="1:2" x14ac:dyDescent="0.25">
      <c r="A138" s="1">
        <v>34745</v>
      </c>
      <c r="B138">
        <v>0.27559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7.8740000000000004E-2</v>
      </c>
    </row>
    <row r="158" spans="1:2" x14ac:dyDescent="0.25">
      <c r="A158" s="1">
        <v>34764</v>
      </c>
      <c r="B158">
        <v>0.27559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0.55118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0.23622000000000001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0.11811000000000001</v>
      </c>
    </row>
    <row r="202" spans="1:2" x14ac:dyDescent="0.25">
      <c r="A202" s="1">
        <v>34808</v>
      </c>
      <c r="B202">
        <v>0.23622000000000001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3.9370000000000002E-2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3.9370000000000002E-2</v>
      </c>
    </row>
    <row r="319" spans="1:2" x14ac:dyDescent="0.25">
      <c r="A319" s="1">
        <v>34925</v>
      </c>
      <c r="B319">
        <v>0.43307000000000001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0.27559</v>
      </c>
    </row>
    <row r="326" spans="1:2" x14ac:dyDescent="0.25">
      <c r="A326" s="1">
        <v>34932</v>
      </c>
      <c r="B326">
        <v>0.15748000000000001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0.23622000000000001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7.8740000000000004E-2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10.551159999999996</v>
      </c>
      <c r="C367" s="96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1.4960599999999999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0.35432999999999998</v>
      </c>
    </row>
    <row r="45" spans="1:2" x14ac:dyDescent="0.25">
      <c r="A45" s="1">
        <v>34287</v>
      </c>
      <c r="B45">
        <v>0.62992000000000004</v>
      </c>
    </row>
    <row r="46" spans="1:2" x14ac:dyDescent="0.25">
      <c r="A46" s="1">
        <v>34288</v>
      </c>
      <c r="B46">
        <v>0.15748000000000001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3.9370000000000002E-2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0.19685</v>
      </c>
    </row>
    <row r="131" spans="1:2" x14ac:dyDescent="0.25">
      <c r="A131" s="1">
        <v>34373</v>
      </c>
      <c r="B131">
        <v>0.19685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0.39369999999999999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0.11811000000000001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</v>
      </c>
    </row>
    <row r="172" spans="1:2" x14ac:dyDescent="0.25">
      <c r="A172" s="1">
        <v>34413</v>
      </c>
      <c r="B172">
        <v>3.9370000000000002E-2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0.15748000000000001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7.8740000000000004E-2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0.19685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3.9370000000000002E-2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0.23622000000000001</v>
      </c>
    </row>
    <row r="292" spans="1:2" x14ac:dyDescent="0.25">
      <c r="A292" s="1">
        <v>34533</v>
      </c>
      <c r="B292">
        <v>0.23622000000000001</v>
      </c>
    </row>
    <row r="293" spans="1:2" x14ac:dyDescent="0.25">
      <c r="A293" s="1">
        <v>34534</v>
      </c>
      <c r="B293">
        <v>0.35432999999999998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0.15748000000000001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0.55118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0.39369999999999999</v>
      </c>
    </row>
    <row r="317" spans="1:2" x14ac:dyDescent="0.25">
      <c r="A317" s="1">
        <v>34558</v>
      </c>
      <c r="B317">
        <v>0.11811000000000001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0.35432999999999998</v>
      </c>
    </row>
    <row r="325" spans="1:2" x14ac:dyDescent="0.25">
      <c r="A325" s="1">
        <v>34566</v>
      </c>
      <c r="B325">
        <v>3.9370000000000002E-2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0.23622000000000001</v>
      </c>
    </row>
    <row r="347" spans="1:2" x14ac:dyDescent="0.25">
      <c r="A347" s="1">
        <v>34588</v>
      </c>
      <c r="B347">
        <v>0.27559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3.9370000000000002E-2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7.7165199999999992</v>
      </c>
      <c r="C367" s="96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0.19685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</v>
      </c>
    </row>
    <row r="65" spans="1:2" x14ac:dyDescent="0.25">
      <c r="A65" s="1">
        <v>33942</v>
      </c>
      <c r="B65">
        <v>1.3385800000000001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0.78739999999999999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0.31496000000000002</v>
      </c>
    </row>
    <row r="89" spans="1:2" x14ac:dyDescent="0.25">
      <c r="A89" s="1">
        <v>33966</v>
      </c>
      <c r="B89">
        <v>1.10236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0.62992000000000004</v>
      </c>
    </row>
    <row r="99" spans="1:2" x14ac:dyDescent="0.25">
      <c r="A99" s="1">
        <v>33976</v>
      </c>
      <c r="B99">
        <v>0.98424999999999996</v>
      </c>
    </row>
    <row r="100" spans="1:2" x14ac:dyDescent="0.25">
      <c r="A100" s="1">
        <v>33977</v>
      </c>
      <c r="B100">
        <v>0.55118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1.4173199999999999</v>
      </c>
    </row>
    <row r="103" spans="1:2" x14ac:dyDescent="0.25">
      <c r="A103" s="1">
        <v>33980</v>
      </c>
      <c r="B103">
        <v>3.9370000000000002E-2</v>
      </c>
    </row>
    <row r="104" spans="1:2" x14ac:dyDescent="0.25">
      <c r="A104" s="1">
        <v>33981</v>
      </c>
      <c r="B104">
        <v>7.8740000000000004E-2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0.27559</v>
      </c>
    </row>
    <row r="107" spans="1:2" x14ac:dyDescent="0.25">
      <c r="A107" s="1">
        <v>33984</v>
      </c>
      <c r="B107">
        <v>7.8740000000000004E-2</v>
      </c>
    </row>
    <row r="108" spans="1:2" x14ac:dyDescent="0.25">
      <c r="A108" s="1">
        <v>33985</v>
      </c>
      <c r="B108">
        <v>0.39369999999999999</v>
      </c>
    </row>
    <row r="109" spans="1:2" x14ac:dyDescent="0.25">
      <c r="A109" s="1">
        <v>33986</v>
      </c>
      <c r="B109">
        <v>0.39369999999999999</v>
      </c>
    </row>
    <row r="110" spans="1:2" x14ac:dyDescent="0.25">
      <c r="A110" s="1">
        <v>33987</v>
      </c>
      <c r="B110">
        <v>0.51180999999999999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0.11811000000000001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1.85039</v>
      </c>
    </row>
    <row r="132" spans="1:2" x14ac:dyDescent="0.25">
      <c r="A132" s="1">
        <v>34009</v>
      </c>
      <c r="B132">
        <v>1.5748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</v>
      </c>
    </row>
    <row r="138" spans="1:2" x14ac:dyDescent="0.25">
      <c r="A138" s="1">
        <v>34015</v>
      </c>
      <c r="B138">
        <v>0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0.11811000000000001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0.15748000000000001</v>
      </c>
    </row>
    <row r="151" spans="1:2" x14ac:dyDescent="0.25">
      <c r="A151" s="1">
        <v>34028</v>
      </c>
      <c r="B151">
        <v>0.55118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0.15748000000000001</v>
      </c>
    </row>
    <row r="179" spans="1:2" x14ac:dyDescent="0.25">
      <c r="A179" s="1">
        <v>34055</v>
      </c>
      <c r="B179">
        <v>0.15748000000000001</v>
      </c>
    </row>
    <row r="180" spans="1:2" x14ac:dyDescent="0.25">
      <c r="A180" s="1">
        <v>34056</v>
      </c>
      <c r="B180">
        <v>0.15748000000000001</v>
      </c>
    </row>
    <row r="181" spans="1:2" x14ac:dyDescent="0.25">
      <c r="A181" s="1">
        <v>34057</v>
      </c>
      <c r="B181">
        <v>3.9370000000000002E-2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7.8740000000000004E-2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3.9370000000000002E-2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0.35432999999999998</v>
      </c>
    </row>
    <row r="311" spans="1:2" x14ac:dyDescent="0.25">
      <c r="A311" s="1">
        <v>34187</v>
      </c>
      <c r="B311">
        <v>1.02362</v>
      </c>
    </row>
    <row r="312" spans="1:2" x14ac:dyDescent="0.25">
      <c r="A312" s="1">
        <v>34188</v>
      </c>
      <c r="B312">
        <v>3.9370000000000002E-2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1.5748</v>
      </c>
    </row>
    <row r="335" spans="1:2" x14ac:dyDescent="0.25">
      <c r="A335" s="1">
        <v>34211</v>
      </c>
      <c r="B335">
        <v>7.8740000000000004E-2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17.362169999999999</v>
      </c>
      <c r="C367" s="96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0.19685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3.9370000000000002E-2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3.9370000000000002E-2</v>
      </c>
    </row>
    <row r="46" spans="1:2" x14ac:dyDescent="0.25">
      <c r="A46" s="1">
        <v>33557</v>
      </c>
      <c r="B46">
        <v>3.9370000000000002E-2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0.23622000000000001</v>
      </c>
    </row>
    <row r="61" spans="1:2" x14ac:dyDescent="0.25">
      <c r="A61" s="1">
        <v>33572</v>
      </c>
      <c r="B61">
        <v>0.62992000000000004</v>
      </c>
    </row>
    <row r="62" spans="1:2" x14ac:dyDescent="0.25">
      <c r="A62" s="1">
        <v>33573</v>
      </c>
      <c r="B62">
        <v>7.8740000000000004E-2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0.39369999999999999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0.11811000000000001</v>
      </c>
    </row>
    <row r="80" spans="1:2" x14ac:dyDescent="0.25">
      <c r="A80" s="1">
        <v>33591</v>
      </c>
      <c r="B80">
        <v>0.31496000000000002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7.8740000000000004E-2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0.27559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0.51180999999999999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7.8740000000000004E-2</v>
      </c>
    </row>
    <row r="98" spans="1:2" x14ac:dyDescent="0.25">
      <c r="A98" s="1">
        <v>33609</v>
      </c>
      <c r="B98">
        <v>0.59055000000000002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7.8740000000000004E-2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0.11811000000000001</v>
      </c>
    </row>
    <row r="130" spans="1:2" x14ac:dyDescent="0.25">
      <c r="A130" s="1">
        <v>33641</v>
      </c>
      <c r="B130">
        <v>1.65354</v>
      </c>
    </row>
    <row r="131" spans="1:2" x14ac:dyDescent="0.25">
      <c r="A131" s="1">
        <v>33642</v>
      </c>
      <c r="B131">
        <v>0.11811000000000001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0.39369999999999999</v>
      </c>
    </row>
    <row r="134" spans="1:2" x14ac:dyDescent="0.25">
      <c r="A134" s="1">
        <v>33645</v>
      </c>
      <c r="B134">
        <v>0.15748000000000001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0.43307000000000001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0.19685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0.35432999999999998</v>
      </c>
    </row>
    <row r="155" spans="1:2" x14ac:dyDescent="0.25">
      <c r="A155" s="1">
        <v>33666</v>
      </c>
      <c r="B155">
        <v>7.8740000000000004E-2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3.9370000000000002E-2</v>
      </c>
    </row>
    <row r="161" spans="1:2" x14ac:dyDescent="0.25">
      <c r="A161" s="1">
        <v>33672</v>
      </c>
      <c r="B161">
        <v>0.27559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7.8740000000000004E-2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0.78739999999999999</v>
      </c>
    </row>
    <row r="180" spans="1:2" x14ac:dyDescent="0.25">
      <c r="A180" s="1">
        <v>33691</v>
      </c>
      <c r="B180">
        <v>3.9370000000000002E-2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7.8740000000000004E-2</v>
      </c>
    </row>
    <row r="183" spans="1:2" x14ac:dyDescent="0.25">
      <c r="A183" s="1">
        <v>33694</v>
      </c>
      <c r="B183">
        <v>3.9370000000000002E-2</v>
      </c>
    </row>
    <row r="184" spans="1:2" x14ac:dyDescent="0.25">
      <c r="A184" s="1">
        <v>33695</v>
      </c>
      <c r="B184">
        <v>7.8740000000000004E-2</v>
      </c>
    </row>
    <row r="185" spans="1:2" x14ac:dyDescent="0.25">
      <c r="A185" s="1">
        <v>33696</v>
      </c>
      <c r="B185">
        <v>0.15748000000000001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0.15748000000000001</v>
      </c>
    </row>
    <row r="218" spans="1:2" x14ac:dyDescent="0.25">
      <c r="A218" s="1">
        <v>33729</v>
      </c>
      <c r="B218">
        <v>0.11811000000000001</v>
      </c>
    </row>
    <row r="219" spans="1:2" x14ac:dyDescent="0.25">
      <c r="A219" s="1">
        <v>33730</v>
      </c>
      <c r="B219">
        <v>7.8740000000000004E-2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0.19685</v>
      </c>
    </row>
    <row r="234" spans="1:2" x14ac:dyDescent="0.25">
      <c r="A234" s="1">
        <v>33745</v>
      </c>
      <c r="B234">
        <v>0.62992000000000004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0.11811000000000001</v>
      </c>
    </row>
    <row r="285" spans="1:2" x14ac:dyDescent="0.25">
      <c r="A285" s="1">
        <v>33796</v>
      </c>
      <c r="B285">
        <v>0.47244000000000003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1.0629900000000001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0.11811000000000001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7.8740000000000004E-2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0.11811000000000001</v>
      </c>
    </row>
    <row r="328" spans="1:2" x14ac:dyDescent="0.25">
      <c r="A328" s="1">
        <v>33839</v>
      </c>
      <c r="B328">
        <v>0.11811000000000001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0.94488000000000005</v>
      </c>
    </row>
    <row r="356" spans="1:3" x14ac:dyDescent="0.25">
      <c r="A356" s="1">
        <v>33867</v>
      </c>
      <c r="B356">
        <v>0.15748000000000001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07">
        <v>33877</v>
      </c>
      <c r="B366">
        <v>0</v>
      </c>
    </row>
    <row r="367" spans="1:3" x14ac:dyDescent="0.25">
      <c r="A367" s="96"/>
      <c r="B367" s="96">
        <f>SUM(B1:B366)</f>
        <v>13.267689999999995</v>
      </c>
      <c r="C367" s="96">
        <f>SUM(B259:B366)</f>
        <v>3.1889699999999999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0.74802999999999997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3.9370000000000002E-2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0.11811000000000001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3.9370000000000002E-2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3.9370000000000002E-2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0.11811000000000001</v>
      </c>
    </row>
    <row r="151" spans="1:2" x14ac:dyDescent="0.25">
      <c r="A151" s="1">
        <v>33297</v>
      </c>
      <c r="B151">
        <v>1.5354300000000001</v>
      </c>
    </row>
    <row r="152" spans="1:2" x14ac:dyDescent="0.25">
      <c r="A152" s="1"/>
    </row>
    <row r="153" spans="1:2" x14ac:dyDescent="0.25">
      <c r="A153" s="1">
        <v>33298</v>
      </c>
      <c r="B153">
        <v>0.90551000000000004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0.23622000000000001</v>
      </c>
    </row>
    <row r="168" spans="1:2" x14ac:dyDescent="0.25">
      <c r="A168" s="1">
        <v>33313</v>
      </c>
      <c r="B168">
        <v>3.9370000000000002E-2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0.74802999999999997</v>
      </c>
    </row>
    <row r="172" spans="1:2" x14ac:dyDescent="0.25">
      <c r="A172" s="1">
        <v>33317</v>
      </c>
      <c r="B172">
        <v>0</v>
      </c>
    </row>
    <row r="173" spans="1:2" x14ac:dyDescent="0.25">
      <c r="A173" s="1">
        <v>33318</v>
      </c>
      <c r="B173">
        <v>0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0.59055000000000002</v>
      </c>
    </row>
    <row r="179" spans="1:2" x14ac:dyDescent="0.25">
      <c r="A179" s="1">
        <v>33324</v>
      </c>
      <c r="B179">
        <v>0.43307000000000001</v>
      </c>
    </row>
    <row r="180" spans="1:2" x14ac:dyDescent="0.25">
      <c r="A180" s="1">
        <v>33325</v>
      </c>
      <c r="B180">
        <v>3.9370000000000002E-2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7.8740000000000004E-2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0.15748000000000001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0.11811000000000001</v>
      </c>
    </row>
    <row r="316" spans="1:2" x14ac:dyDescent="0.25">
      <c r="A316" s="1">
        <v>33461</v>
      </c>
      <c r="B316">
        <v>0.47244000000000003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0.15748000000000001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0.70865999999999996</v>
      </c>
    </row>
    <row r="332" spans="1:2" x14ac:dyDescent="0.25">
      <c r="A332" s="1">
        <v>33477</v>
      </c>
      <c r="B332">
        <v>0.31496000000000002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0.31496000000000002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0.11811000000000001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6"/>
      <c r="B367" s="96">
        <f>SUM(B1:B366)</f>
        <v>8.2283299999999979</v>
      </c>
      <c r="C367" s="96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3.9370000000000002E-2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0.19685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0.11811000000000001</v>
      </c>
    </row>
    <row r="90" spans="1:2" x14ac:dyDescent="0.25">
      <c r="A90" s="1">
        <v>32871</v>
      </c>
      <c r="B90">
        <v>7.8740000000000004E-2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0.59055000000000002</v>
      </c>
    </row>
    <row r="95" spans="1:2" x14ac:dyDescent="0.25">
      <c r="A95" s="1">
        <v>32876</v>
      </c>
      <c r="B95">
        <v>0.11811000000000001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7.8740000000000004E-2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0.19685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0.11811000000000001</v>
      </c>
    </row>
    <row r="142" spans="1:2" x14ac:dyDescent="0.25">
      <c r="A142" s="1">
        <v>32923</v>
      </c>
      <c r="B142">
        <v>0.15748000000000001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0.11811000000000001</v>
      </c>
    </row>
    <row r="164" spans="1:2" x14ac:dyDescent="0.25">
      <c r="A164" s="1">
        <v>32944</v>
      </c>
      <c r="B164">
        <v>3.9370000000000002E-2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0.39369999999999999</v>
      </c>
    </row>
    <row r="182" spans="1:2" x14ac:dyDescent="0.25">
      <c r="A182" s="1">
        <v>32962</v>
      </c>
      <c r="B182">
        <v>0.27559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7.8740000000000004E-2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0.11811000000000001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3.9370000000000002E-2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0.19685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0.31496000000000002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0.11811000000000001</v>
      </c>
    </row>
    <row r="289" spans="1:2" x14ac:dyDescent="0.25">
      <c r="A289" s="1">
        <v>33069</v>
      </c>
      <c r="B289">
        <v>7.8740000000000004E-2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7.8740000000000004E-2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0.51180999999999999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7.8740000000000004E-2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0.19685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7.8740000000000004E-2</v>
      </c>
    </row>
    <row r="320" spans="1:2" x14ac:dyDescent="0.25">
      <c r="A320" s="1">
        <v>33100</v>
      </c>
      <c r="B320">
        <v>0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7.8740000000000004E-2</v>
      </c>
    </row>
    <row r="339" spans="1:2" x14ac:dyDescent="0.25">
      <c r="A339" s="1">
        <v>33119</v>
      </c>
      <c r="B339">
        <v>1.6141700000000001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1.02362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3.9370000000000002E-2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7.8740000000000004E-2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6"/>
      <c r="B367" s="96">
        <f>SUM(B1:B366)</f>
        <v>7.3228199999999992</v>
      </c>
      <c r="C367" s="96">
        <f>SUM(B259:B366)</f>
        <v>4.2913300000000003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0.43307000000000001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0.15748000000000001</v>
      </c>
    </row>
    <row r="56" spans="1:2" x14ac:dyDescent="0.25">
      <c r="A56" s="1">
        <v>32472</v>
      </c>
      <c r="B56">
        <v>0.55118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3.9370000000000002E-2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1.5354300000000001</v>
      </c>
    </row>
    <row r="97" spans="1:2" x14ac:dyDescent="0.25">
      <c r="A97" s="1">
        <v>32513</v>
      </c>
      <c r="B97">
        <v>7.8740000000000004E-2</v>
      </c>
    </row>
    <row r="98" spans="1:2" x14ac:dyDescent="0.25">
      <c r="A98" s="1">
        <v>32514</v>
      </c>
      <c r="B98">
        <v>0.19685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7.8740000000000004E-2</v>
      </c>
    </row>
    <row r="118" spans="1:2" x14ac:dyDescent="0.25">
      <c r="A118" s="1">
        <v>32534</v>
      </c>
      <c r="B118">
        <v>3.9370000000000002E-2</v>
      </c>
    </row>
    <row r="119" spans="1:2" x14ac:dyDescent="0.25">
      <c r="A119" s="1">
        <v>32535</v>
      </c>
      <c r="B119">
        <v>0.11811000000000001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3.9370000000000002E-2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0.31496000000000002</v>
      </c>
    </row>
    <row r="178" spans="1:2" x14ac:dyDescent="0.25">
      <c r="A178" s="1">
        <v>32593</v>
      </c>
      <c r="B178">
        <v>0.94488000000000005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3.9370000000000002E-2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0.19685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0.70865999999999996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3.9370000000000002E-2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3.9370000000000002E-2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3.9370000000000002E-2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0.59055000000000002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6"/>
      <c r="B367" s="96">
        <f>SUM(B1:B366)</f>
        <v>6.1810900000000002</v>
      </c>
      <c r="C367" s="96">
        <f>SUM(B259:B366)</f>
        <v>1.6141700000000001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92</v>
      </c>
    </row>
    <row r="2" spans="1:2" x14ac:dyDescent="0.25">
      <c r="A2" s="1">
        <v>32052</v>
      </c>
      <c r="B2" t="s">
        <v>92</v>
      </c>
    </row>
    <row r="3" spans="1:2" x14ac:dyDescent="0.25">
      <c r="A3" s="1">
        <v>32053</v>
      </c>
      <c r="B3" t="s">
        <v>92</v>
      </c>
    </row>
    <row r="4" spans="1:2" x14ac:dyDescent="0.25">
      <c r="A4" s="1">
        <v>32054</v>
      </c>
      <c r="B4" t="s">
        <v>92</v>
      </c>
    </row>
    <row r="5" spans="1:2" x14ac:dyDescent="0.25">
      <c r="A5" s="1">
        <v>32055</v>
      </c>
      <c r="B5" t="s">
        <v>92</v>
      </c>
    </row>
    <row r="6" spans="1:2" x14ac:dyDescent="0.25">
      <c r="A6" s="1">
        <v>32056</v>
      </c>
      <c r="B6" t="s">
        <v>92</v>
      </c>
    </row>
    <row r="7" spans="1:2" x14ac:dyDescent="0.25">
      <c r="A7" s="1">
        <v>32057</v>
      </c>
      <c r="B7" t="s">
        <v>92</v>
      </c>
    </row>
    <row r="8" spans="1:2" x14ac:dyDescent="0.25">
      <c r="A8" s="1">
        <v>32058</v>
      </c>
      <c r="B8" t="s">
        <v>92</v>
      </c>
    </row>
    <row r="9" spans="1:2" x14ac:dyDescent="0.25">
      <c r="A9" s="1">
        <v>32059</v>
      </c>
      <c r="B9" t="s">
        <v>92</v>
      </c>
    </row>
    <row r="10" spans="1:2" x14ac:dyDescent="0.25">
      <c r="A10" s="1">
        <v>32060</v>
      </c>
      <c r="B10" t="s">
        <v>92</v>
      </c>
    </row>
    <row r="11" spans="1:2" x14ac:dyDescent="0.25">
      <c r="A11" s="1">
        <v>32061</v>
      </c>
      <c r="B11" t="s">
        <v>92</v>
      </c>
    </row>
    <row r="12" spans="1:2" x14ac:dyDescent="0.25">
      <c r="A12" s="1">
        <v>32062</v>
      </c>
      <c r="B12" t="s">
        <v>92</v>
      </c>
    </row>
    <row r="13" spans="1:2" x14ac:dyDescent="0.25">
      <c r="A13" s="1">
        <v>32063</v>
      </c>
      <c r="B13" t="s">
        <v>92</v>
      </c>
    </row>
    <row r="14" spans="1:2" x14ac:dyDescent="0.25">
      <c r="A14" s="1">
        <v>32064</v>
      </c>
      <c r="B14" t="s">
        <v>92</v>
      </c>
    </row>
    <row r="15" spans="1:2" x14ac:dyDescent="0.25">
      <c r="A15" s="1">
        <v>32065</v>
      </c>
      <c r="B15" t="s">
        <v>92</v>
      </c>
    </row>
    <row r="16" spans="1:2" x14ac:dyDescent="0.25">
      <c r="A16" s="1">
        <v>32066</v>
      </c>
      <c r="B16" t="s">
        <v>92</v>
      </c>
    </row>
    <row r="17" spans="1:2" x14ac:dyDescent="0.25">
      <c r="A17" s="1">
        <v>32067</v>
      </c>
      <c r="B17" t="s">
        <v>92</v>
      </c>
    </row>
    <row r="18" spans="1:2" x14ac:dyDescent="0.25">
      <c r="A18" s="1">
        <v>32068</v>
      </c>
      <c r="B18" t="s">
        <v>92</v>
      </c>
    </row>
    <row r="19" spans="1:2" x14ac:dyDescent="0.25">
      <c r="A19" s="1">
        <v>32069</v>
      </c>
      <c r="B19" t="s">
        <v>92</v>
      </c>
    </row>
    <row r="20" spans="1:2" x14ac:dyDescent="0.25">
      <c r="A20" s="1">
        <v>32070</v>
      </c>
      <c r="B20" t="s">
        <v>92</v>
      </c>
    </row>
    <row r="21" spans="1:2" x14ac:dyDescent="0.25">
      <c r="A21" s="1">
        <v>32071</v>
      </c>
      <c r="B21" t="s">
        <v>92</v>
      </c>
    </row>
    <row r="22" spans="1:2" x14ac:dyDescent="0.25">
      <c r="A22" s="1">
        <v>32072</v>
      </c>
      <c r="B22" t="s">
        <v>92</v>
      </c>
    </row>
    <row r="23" spans="1:2" x14ac:dyDescent="0.25">
      <c r="A23" s="1">
        <v>32073</v>
      </c>
      <c r="B23" t="s">
        <v>92</v>
      </c>
    </row>
    <row r="24" spans="1:2" x14ac:dyDescent="0.25">
      <c r="A24" s="1">
        <v>32074</v>
      </c>
      <c r="B24" t="s">
        <v>92</v>
      </c>
    </row>
    <row r="25" spans="1:2" x14ac:dyDescent="0.25">
      <c r="A25" s="1">
        <v>32075</v>
      </c>
      <c r="B25" t="s">
        <v>92</v>
      </c>
    </row>
    <row r="26" spans="1:2" x14ac:dyDescent="0.25">
      <c r="A26" s="1">
        <v>32076</v>
      </c>
      <c r="B26" t="s">
        <v>92</v>
      </c>
    </row>
    <row r="27" spans="1:2" x14ac:dyDescent="0.25">
      <c r="A27" s="1">
        <v>32077</v>
      </c>
      <c r="B27" t="s">
        <v>92</v>
      </c>
    </row>
    <row r="28" spans="1:2" x14ac:dyDescent="0.25">
      <c r="A28" s="1">
        <v>32078</v>
      </c>
      <c r="B28" t="s">
        <v>92</v>
      </c>
    </row>
    <row r="29" spans="1:2" x14ac:dyDescent="0.25">
      <c r="A29" s="1">
        <v>32079</v>
      </c>
      <c r="B29" t="s">
        <v>92</v>
      </c>
    </row>
    <row r="30" spans="1:2" x14ac:dyDescent="0.25">
      <c r="A30" s="1">
        <v>32080</v>
      </c>
      <c r="B30" t="s">
        <v>92</v>
      </c>
    </row>
    <row r="31" spans="1:2" x14ac:dyDescent="0.25">
      <c r="A31" s="1">
        <v>32081</v>
      </c>
      <c r="B31" t="s">
        <v>92</v>
      </c>
    </row>
    <row r="32" spans="1:2" x14ac:dyDescent="0.25">
      <c r="A32" s="1">
        <v>32082</v>
      </c>
      <c r="B32" t="s">
        <v>92</v>
      </c>
    </row>
    <row r="33" spans="1:2" x14ac:dyDescent="0.25">
      <c r="A33" s="1">
        <v>32083</v>
      </c>
      <c r="B33" t="s">
        <v>92</v>
      </c>
    </row>
    <row r="34" spans="1:2" x14ac:dyDescent="0.25">
      <c r="A34" s="1">
        <v>32084</v>
      </c>
      <c r="B34">
        <v>0</v>
      </c>
    </row>
    <row r="35" spans="1:2" x14ac:dyDescent="0.25">
      <c r="A35" s="1">
        <v>32085</v>
      </c>
      <c r="B35">
        <v>7.8740000000000004E-2</v>
      </c>
    </row>
    <row r="36" spans="1:2" x14ac:dyDescent="0.25">
      <c r="A36" s="1">
        <v>32086</v>
      </c>
      <c r="B36">
        <v>0.70865999999999996</v>
      </c>
    </row>
    <row r="37" spans="1:2" x14ac:dyDescent="0.25">
      <c r="A37" s="1">
        <v>32087</v>
      </c>
      <c r="B37">
        <v>0.19685</v>
      </c>
    </row>
    <row r="38" spans="1:2" x14ac:dyDescent="0.25">
      <c r="A38" s="1">
        <v>32088</v>
      </c>
      <c r="B38">
        <v>0</v>
      </c>
    </row>
    <row r="39" spans="1:2" x14ac:dyDescent="0.25">
      <c r="A39" s="1">
        <v>32089</v>
      </c>
      <c r="B39">
        <v>0</v>
      </c>
    </row>
    <row r="40" spans="1:2" x14ac:dyDescent="0.25">
      <c r="A40" s="1">
        <v>32090</v>
      </c>
      <c r="B40">
        <v>0</v>
      </c>
    </row>
    <row r="41" spans="1:2" x14ac:dyDescent="0.25">
      <c r="A41" s="1">
        <v>32091</v>
      </c>
      <c r="B41">
        <v>0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3.9370000000000002E-2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0.27559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1.37795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0.11811000000000001</v>
      </c>
    </row>
    <row r="98" spans="1:2" x14ac:dyDescent="0.25">
      <c r="A98" s="1">
        <v>32148</v>
      </c>
      <c r="B98">
        <v>3.9370000000000002E-2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3.9370000000000002E-2</v>
      </c>
    </row>
    <row r="109" spans="1:2" x14ac:dyDescent="0.25">
      <c r="A109" s="1">
        <v>32159</v>
      </c>
      <c r="B109">
        <v>0.51180999999999999</v>
      </c>
    </row>
    <row r="110" spans="1:2" x14ac:dyDescent="0.25">
      <c r="A110" s="1">
        <v>32160</v>
      </c>
      <c r="B110">
        <v>0.90551000000000004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0.59055000000000002</v>
      </c>
    </row>
    <row r="126" spans="1:2" x14ac:dyDescent="0.25">
      <c r="A126" s="1">
        <v>32176</v>
      </c>
      <c r="B126">
        <v>0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0.11811000000000001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7.8740000000000004E-2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0.43307000000000001</v>
      </c>
    </row>
    <row r="199" spans="1:2" x14ac:dyDescent="0.25">
      <c r="A199" s="1">
        <v>32249</v>
      </c>
      <c r="B199">
        <v>0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1.02362</v>
      </c>
    </row>
    <row r="205" spans="1:2" x14ac:dyDescent="0.25">
      <c r="A205" s="1">
        <v>32255</v>
      </c>
      <c r="B205">
        <v>0.86614000000000002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3.9370000000000002E-2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0.11811000000000001</v>
      </c>
    </row>
    <row r="284" spans="1:2" x14ac:dyDescent="0.25">
      <c r="A284" s="1">
        <v>32334</v>
      </c>
      <c r="B284">
        <v>0.11811000000000001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0.19685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0.86614000000000002</v>
      </c>
    </row>
    <row r="325" spans="1:2" x14ac:dyDescent="0.25">
      <c r="A325" s="1">
        <v>32375</v>
      </c>
      <c r="B325">
        <v>0.15748000000000001</v>
      </c>
    </row>
    <row r="326" spans="1:2" x14ac:dyDescent="0.25">
      <c r="A326" s="1">
        <v>32376</v>
      </c>
      <c r="B326">
        <v>2.7952699999999999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3.9370000000000002E-2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0.11811000000000001</v>
      </c>
    </row>
    <row r="333" spans="1:2" x14ac:dyDescent="0.25">
      <c r="A333" s="1">
        <v>32383</v>
      </c>
      <c r="B333">
        <v>0.23622000000000001</v>
      </c>
    </row>
    <row r="334" spans="1:2" x14ac:dyDescent="0.25">
      <c r="A334" s="1">
        <v>32384</v>
      </c>
      <c r="B334">
        <v>0.78739999999999999</v>
      </c>
    </row>
    <row r="335" spans="1:2" x14ac:dyDescent="0.25">
      <c r="A335" s="1">
        <v>32385</v>
      </c>
      <c r="B335">
        <v>3.9370000000000002E-2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07">
        <v>32416</v>
      </c>
      <c r="B366" s="106">
        <v>0</v>
      </c>
    </row>
    <row r="367" spans="1:3" x14ac:dyDescent="0.25">
      <c r="A367" s="96"/>
      <c r="B367" s="96">
        <f>SUM(B1:B366)</f>
        <v>12.913359999999999</v>
      </c>
      <c r="C367" s="96">
        <f>SUM(B259:B366)</f>
        <v>5.5118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3.9370000000000002E-2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0.23622000000000001</v>
      </c>
    </row>
    <row r="10" spans="1:2" x14ac:dyDescent="0.25">
      <c r="A10" s="1">
        <v>31695</v>
      </c>
      <c r="B10">
        <v>1.2204699999999999</v>
      </c>
    </row>
    <row r="11" spans="1:2" x14ac:dyDescent="0.25">
      <c r="A11" s="1">
        <v>31696</v>
      </c>
      <c r="B11">
        <v>3.9370000000000002E-2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0.23622000000000001</v>
      </c>
    </row>
    <row r="50" spans="1:2" x14ac:dyDescent="0.25">
      <c r="A50" s="1">
        <v>31735</v>
      </c>
      <c r="B50">
        <v>7.8740000000000004E-2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0.27559</v>
      </c>
    </row>
    <row r="68" spans="1:2" x14ac:dyDescent="0.25">
      <c r="A68" s="1">
        <v>31753</v>
      </c>
      <c r="B68">
        <v>0.27559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7.8740000000000004E-2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0.19685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0.35432999999999998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7.8740000000000004E-2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3.9370000000000002E-2</v>
      </c>
    </row>
    <row r="112" spans="1:2" x14ac:dyDescent="0.25">
      <c r="A112" s="1">
        <v>31797</v>
      </c>
      <c r="B112">
        <v>0.11811000000000001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7.8740000000000004E-2</v>
      </c>
    </row>
    <row r="123" spans="1:2" x14ac:dyDescent="0.25">
      <c r="A123" s="1">
        <v>31808</v>
      </c>
      <c r="B123">
        <v>7.8740000000000004E-2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0.47244000000000003</v>
      </c>
    </row>
    <row r="148" spans="1:2" x14ac:dyDescent="0.25">
      <c r="A148" s="1">
        <v>31833</v>
      </c>
      <c r="B148">
        <v>7.8740000000000004E-2</v>
      </c>
    </row>
    <row r="149" spans="1:2" x14ac:dyDescent="0.25">
      <c r="A149" s="1">
        <v>31834</v>
      </c>
      <c r="B149">
        <v>3.9370000000000002E-2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7.8740000000000004E-2</v>
      </c>
    </row>
    <row r="160" spans="1:2" x14ac:dyDescent="0.25">
      <c r="A160" s="1">
        <v>31844</v>
      </c>
      <c r="B160">
        <v>0.19685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3.9370000000000002E-2</v>
      </c>
    </row>
    <row r="168" spans="1:2" x14ac:dyDescent="0.25">
      <c r="A168" s="1">
        <v>31852</v>
      </c>
      <c r="B168">
        <v>0.11811000000000001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3.9370000000000002E-2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0.11811000000000001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7.8740000000000004E-2</v>
      </c>
    </row>
    <row r="228" spans="1:2" x14ac:dyDescent="0.25">
      <c r="A228" s="1">
        <v>31912</v>
      </c>
      <c r="B228">
        <v>0.39369999999999999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0.70865999999999996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3.9370000000000002E-2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0.27559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7.8740000000000004E-2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3.9370000000000002E-2</v>
      </c>
    </row>
    <row r="316" spans="1:2" x14ac:dyDescent="0.25">
      <c r="A316" s="1">
        <v>32000</v>
      </c>
      <c r="B316">
        <v>7.8740000000000004E-2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0.43307000000000001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0.15748000000000001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0.15748000000000001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6"/>
      <c r="B367" s="96">
        <f>SUM(B1:B366)</f>
        <v>7.0472299999999981</v>
      </c>
      <c r="C367" s="96">
        <f>SUM(B259:B366)</f>
        <v>1.9685000000000001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0.39369999999999999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0.59055000000000002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3.9370000000000002E-2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7.8740000000000004E-2</v>
      </c>
    </row>
    <row r="43" spans="1:2" x14ac:dyDescent="0.25">
      <c r="A43" s="1">
        <v>31363</v>
      </c>
      <c r="B43">
        <v>0.82677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1.2598400000000001</v>
      </c>
    </row>
    <row r="57" spans="1:2" x14ac:dyDescent="0.25">
      <c r="A57" s="1">
        <v>31377</v>
      </c>
      <c r="B57">
        <v>3.9370000000000002E-2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3.9370000000000002E-2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3.9370000000000002E-2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0.62992000000000004</v>
      </c>
    </row>
    <row r="73" spans="1:2" x14ac:dyDescent="0.25">
      <c r="A73" s="1">
        <v>31393</v>
      </c>
      <c r="B73">
        <v>3.9370000000000002E-2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7.8740000000000004E-2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0.19685</v>
      </c>
    </row>
    <row r="124" spans="1:2" x14ac:dyDescent="0.25">
      <c r="A124" s="1">
        <v>31444</v>
      </c>
      <c r="B124">
        <v>0.23622000000000001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0.15748000000000001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0.23622000000000001</v>
      </c>
    </row>
    <row r="132" spans="1:2" x14ac:dyDescent="0.25">
      <c r="A132" s="1">
        <v>31452</v>
      </c>
      <c r="B132">
        <v>3.9370000000000002E-2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0.15748000000000001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0.31496000000000002</v>
      </c>
    </row>
    <row r="163" spans="1:2" x14ac:dyDescent="0.25">
      <c r="A163" s="1">
        <v>31482</v>
      </c>
      <c r="B163">
        <v>0</v>
      </c>
    </row>
    <row r="164" spans="1:2" x14ac:dyDescent="0.25">
      <c r="A164" s="1">
        <v>31483</v>
      </c>
      <c r="B164">
        <v>3.9370000000000002E-2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0.27559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0.11811000000000001</v>
      </c>
    </row>
    <row r="169" spans="1:2" x14ac:dyDescent="0.25">
      <c r="A169" s="1">
        <v>31488</v>
      </c>
      <c r="B169">
        <v>0.31496000000000002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3.9370000000000002E-2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0.43307000000000001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0.23622000000000001</v>
      </c>
    </row>
    <row r="244" spans="1:2" x14ac:dyDescent="0.25">
      <c r="A244" s="1">
        <v>31563</v>
      </c>
      <c r="B244">
        <v>3.9370000000000002E-2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3.9370000000000002E-2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3.9370000000000002E-2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0.27559</v>
      </c>
    </row>
    <row r="276" spans="1:2" x14ac:dyDescent="0.25">
      <c r="A276" s="1">
        <v>31595</v>
      </c>
      <c r="B276">
        <v>0.27559</v>
      </c>
    </row>
    <row r="277" spans="1:2" x14ac:dyDescent="0.25">
      <c r="A277" s="1">
        <v>31596</v>
      </c>
      <c r="B277">
        <v>0.11811000000000001</v>
      </c>
    </row>
    <row r="278" spans="1:2" x14ac:dyDescent="0.25">
      <c r="A278" s="1">
        <v>31597</v>
      </c>
      <c r="B278">
        <v>0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2.9921199999999999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0.55118</v>
      </c>
    </row>
    <row r="317" spans="1:2" x14ac:dyDescent="0.25">
      <c r="A317" s="1">
        <v>31636</v>
      </c>
      <c r="B317">
        <v>7.8740000000000004E-2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0.11811000000000001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7.8740000000000004E-2</v>
      </c>
    </row>
    <row r="331" spans="1:2" x14ac:dyDescent="0.25">
      <c r="A331" s="1">
        <v>31650</v>
      </c>
      <c r="B331">
        <v>2.9921199999999999</v>
      </c>
    </row>
    <row r="332" spans="1:2" x14ac:dyDescent="0.25">
      <c r="A332" s="1">
        <v>31651</v>
      </c>
      <c r="B332">
        <v>3.9370000000000002E-2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0.66929000000000005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3.9370000000000002E-2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3.9370000000000002E-2</v>
      </c>
    </row>
    <row r="359" spans="1:3" x14ac:dyDescent="0.25">
      <c r="A359" s="1">
        <v>31678</v>
      </c>
      <c r="B359">
        <v>0.15748000000000001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6"/>
      <c r="B367" s="96">
        <f>SUM(B1:B366)</f>
        <v>15.393669999999998</v>
      </c>
      <c r="C367" s="96">
        <f>SUM(B259:B366)</f>
        <v>8.4645499999999991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</v>
      </c>
    </row>
    <row r="54" spans="1:2" x14ac:dyDescent="0.25">
      <c r="A54" s="1">
        <v>31009</v>
      </c>
      <c r="B54">
        <v>3.9370000000000002E-2</v>
      </c>
    </row>
    <row r="55" spans="1:2" x14ac:dyDescent="0.25">
      <c r="A55" s="1">
        <v>31010</v>
      </c>
      <c r="B55">
        <v>0</v>
      </c>
    </row>
    <row r="56" spans="1:2" x14ac:dyDescent="0.25">
      <c r="A56" s="1">
        <v>31011</v>
      </c>
      <c r="B56">
        <v>0</v>
      </c>
    </row>
    <row r="57" spans="1:2" x14ac:dyDescent="0.25">
      <c r="A57" s="1">
        <v>31012</v>
      </c>
      <c r="B57">
        <v>3.9370000000000002E-2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 t="s">
        <v>92</v>
      </c>
    </row>
    <row r="63" spans="1:2" x14ac:dyDescent="0.25">
      <c r="A63" s="1">
        <v>31018</v>
      </c>
      <c r="B63" t="s">
        <v>92</v>
      </c>
    </row>
    <row r="64" spans="1:2" x14ac:dyDescent="0.25">
      <c r="A64" s="1">
        <v>31019</v>
      </c>
      <c r="B64" t="s">
        <v>92</v>
      </c>
    </row>
    <row r="65" spans="1:2" x14ac:dyDescent="0.25">
      <c r="A65" s="1">
        <v>31020</v>
      </c>
      <c r="B65" t="s">
        <v>92</v>
      </c>
    </row>
    <row r="66" spans="1:2" x14ac:dyDescent="0.25">
      <c r="A66" s="1">
        <v>31021</v>
      </c>
      <c r="B66" t="s">
        <v>92</v>
      </c>
    </row>
    <row r="67" spans="1:2" x14ac:dyDescent="0.25">
      <c r="A67" s="1">
        <v>31022</v>
      </c>
      <c r="B67" t="s">
        <v>92</v>
      </c>
    </row>
    <row r="68" spans="1:2" x14ac:dyDescent="0.25">
      <c r="A68" s="1">
        <v>31023</v>
      </c>
      <c r="B68" t="s">
        <v>92</v>
      </c>
    </row>
    <row r="69" spans="1:2" x14ac:dyDescent="0.25">
      <c r="A69" s="1">
        <v>31024</v>
      </c>
      <c r="B69" t="s">
        <v>92</v>
      </c>
    </row>
    <row r="70" spans="1:2" x14ac:dyDescent="0.25">
      <c r="A70" s="1">
        <v>31025</v>
      </c>
      <c r="B70" t="s">
        <v>92</v>
      </c>
    </row>
    <row r="71" spans="1:2" x14ac:dyDescent="0.25">
      <c r="A71" s="1">
        <v>31026</v>
      </c>
      <c r="B71" t="s">
        <v>92</v>
      </c>
    </row>
    <row r="72" spans="1:2" x14ac:dyDescent="0.25">
      <c r="A72" s="1">
        <v>31027</v>
      </c>
      <c r="B72" t="s">
        <v>92</v>
      </c>
    </row>
    <row r="73" spans="1:2" x14ac:dyDescent="0.25">
      <c r="A73" s="1">
        <v>31028</v>
      </c>
      <c r="B73" t="s">
        <v>92</v>
      </c>
    </row>
    <row r="74" spans="1:2" x14ac:dyDescent="0.25">
      <c r="A74" s="1">
        <v>31029</v>
      </c>
      <c r="B74" t="s">
        <v>92</v>
      </c>
    </row>
    <row r="75" spans="1:2" x14ac:dyDescent="0.25">
      <c r="A75" s="1">
        <v>31030</v>
      </c>
      <c r="B75" t="s">
        <v>92</v>
      </c>
    </row>
    <row r="76" spans="1:2" x14ac:dyDescent="0.25">
      <c r="A76" s="1">
        <v>31031</v>
      </c>
      <c r="B76" t="s">
        <v>92</v>
      </c>
    </row>
    <row r="77" spans="1:2" x14ac:dyDescent="0.25">
      <c r="A77" s="1">
        <v>31032</v>
      </c>
      <c r="B77" t="s">
        <v>92</v>
      </c>
    </row>
    <row r="78" spans="1:2" x14ac:dyDescent="0.25">
      <c r="A78" s="1">
        <v>31033</v>
      </c>
      <c r="B78" t="s">
        <v>92</v>
      </c>
    </row>
    <row r="79" spans="1:2" x14ac:dyDescent="0.25">
      <c r="A79" s="1">
        <v>31034</v>
      </c>
      <c r="B79" t="s">
        <v>92</v>
      </c>
    </row>
    <row r="80" spans="1:2" x14ac:dyDescent="0.25">
      <c r="A80" s="1">
        <v>31035</v>
      </c>
      <c r="B80" t="s">
        <v>92</v>
      </c>
    </row>
    <row r="81" spans="1:2" x14ac:dyDescent="0.25">
      <c r="A81" s="1">
        <v>31036</v>
      </c>
      <c r="B81" t="s">
        <v>92</v>
      </c>
    </row>
    <row r="82" spans="1:2" x14ac:dyDescent="0.25">
      <c r="A82" s="1">
        <v>31037</v>
      </c>
      <c r="B82" t="s">
        <v>92</v>
      </c>
    </row>
    <row r="83" spans="1:2" x14ac:dyDescent="0.25">
      <c r="A83" s="1">
        <v>31038</v>
      </c>
      <c r="B83" t="s">
        <v>92</v>
      </c>
    </row>
    <row r="84" spans="1:2" x14ac:dyDescent="0.25">
      <c r="A84" s="1">
        <v>31039</v>
      </c>
      <c r="B84" t="s">
        <v>92</v>
      </c>
    </row>
    <row r="85" spans="1:2" x14ac:dyDescent="0.25">
      <c r="A85" s="1">
        <v>31040</v>
      </c>
      <c r="B85" t="s">
        <v>92</v>
      </c>
    </row>
    <row r="86" spans="1:2" x14ac:dyDescent="0.25">
      <c r="A86" s="1">
        <v>31041</v>
      </c>
      <c r="B86" t="s">
        <v>92</v>
      </c>
    </row>
    <row r="87" spans="1:2" x14ac:dyDescent="0.25">
      <c r="A87" s="1">
        <v>31042</v>
      </c>
      <c r="B87" t="s">
        <v>92</v>
      </c>
    </row>
    <row r="88" spans="1:2" x14ac:dyDescent="0.25">
      <c r="A88" s="1">
        <v>31043</v>
      </c>
      <c r="B88" t="s">
        <v>92</v>
      </c>
    </row>
    <row r="89" spans="1:2" x14ac:dyDescent="0.25">
      <c r="A89" s="1">
        <v>31044</v>
      </c>
      <c r="B89" t="s">
        <v>92</v>
      </c>
    </row>
    <row r="90" spans="1:2" x14ac:dyDescent="0.25">
      <c r="A90" s="1">
        <v>31045</v>
      </c>
      <c r="B90" t="s">
        <v>92</v>
      </c>
    </row>
    <row r="91" spans="1:2" x14ac:dyDescent="0.25">
      <c r="A91" s="1">
        <v>31046</v>
      </c>
      <c r="B91" t="s">
        <v>92</v>
      </c>
    </row>
    <row r="92" spans="1:2" x14ac:dyDescent="0.25">
      <c r="A92" s="1">
        <v>31047</v>
      </c>
      <c r="B92" t="s">
        <v>92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</v>
      </c>
    </row>
    <row r="100" spans="1:2" x14ac:dyDescent="0.25">
      <c r="A100" s="1">
        <v>31055</v>
      </c>
      <c r="B100">
        <v>0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0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3.9370000000000002E-2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0.43307000000000001</v>
      </c>
    </row>
    <row r="121" spans="1:2" x14ac:dyDescent="0.25">
      <c r="A121" s="1">
        <v>31076</v>
      </c>
      <c r="B121">
        <v>0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0.43307000000000001</v>
      </c>
    </row>
    <row r="127" spans="1:2" x14ac:dyDescent="0.25">
      <c r="A127" s="1">
        <v>31082</v>
      </c>
      <c r="B127">
        <v>0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3.9370000000000002E-2</v>
      </c>
    </row>
    <row r="144" spans="1:2" x14ac:dyDescent="0.25">
      <c r="A144" s="1">
        <v>31099</v>
      </c>
      <c r="B144">
        <v>0.59055000000000002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0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0.23622000000000001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0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3.9370000000000002E-2</v>
      </c>
    </row>
    <row r="204" spans="1:2" x14ac:dyDescent="0.25">
      <c r="A204" s="1">
        <v>31158</v>
      </c>
      <c r="B204">
        <v>3.9370000000000002E-2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</v>
      </c>
    </row>
    <row r="211" spans="1:2" x14ac:dyDescent="0.25">
      <c r="A211" s="1">
        <v>31165</v>
      </c>
      <c r="B211">
        <v>0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0.23622000000000001</v>
      </c>
    </row>
    <row r="290" spans="1:2" x14ac:dyDescent="0.25">
      <c r="A290" s="1">
        <v>31244</v>
      </c>
      <c r="B290">
        <v>0.15748000000000001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0.59055000000000002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0.27559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1.6929099999999999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3.9370000000000002E-2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7.8740000000000004E-2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0.35432999999999998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3.9370000000000002E-2</v>
      </c>
    </row>
    <row r="364" spans="1:3" x14ac:dyDescent="0.25">
      <c r="A364" s="1">
        <v>31318</v>
      </c>
      <c r="B364">
        <v>3.9370000000000002E-2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6"/>
      <c r="B367" s="96">
        <f>SUM(B1:B366)</f>
        <v>5.4330600000000002</v>
      </c>
      <c r="C367" s="96">
        <f>SUM(B259:B366)</f>
        <v>3.5039299999999995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0.11811000000000001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0.19685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0</v>
      </c>
    </row>
    <row r="52" spans="1:2" x14ac:dyDescent="0.25">
      <c r="A52" s="1">
        <v>30641</v>
      </c>
      <c r="B52">
        <v>0.78739999999999999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0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0.11811000000000001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0.11811000000000001</v>
      </c>
    </row>
    <row r="63" spans="1:2" x14ac:dyDescent="0.25">
      <c r="A63" s="1">
        <v>30652</v>
      </c>
      <c r="B63">
        <v>0</v>
      </c>
    </row>
    <row r="64" spans="1:2" x14ac:dyDescent="0.25">
      <c r="A64" s="1">
        <v>30653</v>
      </c>
      <c r="B64">
        <v>0</v>
      </c>
    </row>
    <row r="65" spans="1:2" x14ac:dyDescent="0.25">
      <c r="A65" s="1">
        <v>30654</v>
      </c>
      <c r="B65">
        <v>0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0.43307000000000001</v>
      </c>
    </row>
    <row r="87" spans="1:2" x14ac:dyDescent="0.25">
      <c r="A87" s="1">
        <v>30676</v>
      </c>
      <c r="B87">
        <v>0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7.8740000000000004E-2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0.11811000000000001</v>
      </c>
    </row>
    <row r="190" spans="1:2" x14ac:dyDescent="0.25">
      <c r="A190" s="1">
        <v>30779</v>
      </c>
      <c r="B190">
        <v>7.8740000000000004E-2</v>
      </c>
    </row>
    <row r="191" spans="1:2" x14ac:dyDescent="0.25">
      <c r="A191" s="1">
        <v>30780</v>
      </c>
      <c r="B191">
        <v>3.9370000000000002E-2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7.8740000000000004E-2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3.9370000000000002E-2</v>
      </c>
    </row>
    <row r="270" spans="1:2" x14ac:dyDescent="0.25">
      <c r="A270" s="1">
        <v>30859</v>
      </c>
      <c r="B270">
        <v>7.8740000000000004E-2</v>
      </c>
    </row>
    <row r="271" spans="1:2" x14ac:dyDescent="0.25">
      <c r="A271" s="1">
        <v>30860</v>
      </c>
      <c r="B271">
        <v>3.9370000000000002E-2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7.8740000000000004E-2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</v>
      </c>
    </row>
    <row r="292" spans="1:2" x14ac:dyDescent="0.25">
      <c r="A292" s="1">
        <v>30881</v>
      </c>
      <c r="B292">
        <v>3.9370000000000002E-2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0.11811000000000001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0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3.9370000000000002E-2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</v>
      </c>
    </row>
    <row r="314" spans="1:2" x14ac:dyDescent="0.25">
      <c r="A314" s="1">
        <v>30903</v>
      </c>
      <c r="B314">
        <v>0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0.15748000000000001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7.8740000000000004E-2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7.8740000000000004E-2</v>
      </c>
    </row>
    <row r="347" spans="1:2" x14ac:dyDescent="0.25">
      <c r="A347" s="1">
        <v>30936</v>
      </c>
      <c r="B347">
        <v>3.9370000000000002E-2</v>
      </c>
    </row>
    <row r="348" spans="1:2" x14ac:dyDescent="0.25">
      <c r="A348" s="1">
        <v>30937</v>
      </c>
      <c r="B348">
        <v>3.9370000000000002E-2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7.8740000000000004E-2</v>
      </c>
    </row>
    <row r="362" spans="1:3" x14ac:dyDescent="0.25">
      <c r="A362" s="1">
        <v>30951</v>
      </c>
      <c r="B362">
        <v>0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3.9370000000000002E-2</v>
      </c>
    </row>
    <row r="365" spans="1:3" x14ac:dyDescent="0.25">
      <c r="A365" s="1">
        <v>30954</v>
      </c>
      <c r="B365">
        <v>0</v>
      </c>
    </row>
    <row r="366" spans="1:3" x14ac:dyDescent="0.25">
      <c r="A366" s="107">
        <v>30955</v>
      </c>
      <c r="B366" s="106">
        <v>0</v>
      </c>
    </row>
    <row r="367" spans="1:3" x14ac:dyDescent="0.25">
      <c r="A367" s="96"/>
      <c r="B367" s="96">
        <f>SUM(B1:B366)</f>
        <v>3.1102299999999983</v>
      </c>
      <c r="C367" s="96">
        <f>SUM(B259:B366)</f>
        <v>0.94488000000000016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0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0.86614000000000002</v>
      </c>
    </row>
    <row r="40" spans="1:2" x14ac:dyDescent="0.25">
      <c r="A40" s="1">
        <v>30264</v>
      </c>
      <c r="B40">
        <v>0.11811000000000001</v>
      </c>
    </row>
    <row r="41" spans="1:2" x14ac:dyDescent="0.25">
      <c r="A41" s="1">
        <v>30265</v>
      </c>
      <c r="B41">
        <v>0.11811000000000001</v>
      </c>
    </row>
    <row r="42" spans="1:2" x14ac:dyDescent="0.25">
      <c r="A42" s="1">
        <v>30266</v>
      </c>
      <c r="B42">
        <v>0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0.74802999999999997</v>
      </c>
    </row>
    <row r="49" spans="1:2" x14ac:dyDescent="0.25">
      <c r="A49" s="1">
        <v>30273</v>
      </c>
      <c r="B49">
        <v>0.15748000000000001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0</v>
      </c>
    </row>
    <row r="61" spans="1:2" x14ac:dyDescent="0.25">
      <c r="A61" s="1">
        <v>30285</v>
      </c>
      <c r="B61">
        <v>0.98424999999999996</v>
      </c>
    </row>
    <row r="62" spans="1:2" x14ac:dyDescent="0.25">
      <c r="A62" s="1">
        <v>30286</v>
      </c>
      <c r="B62">
        <v>0</v>
      </c>
    </row>
    <row r="63" spans="1:2" x14ac:dyDescent="0.25">
      <c r="A63" s="1">
        <v>30287</v>
      </c>
      <c r="B63">
        <v>0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0.39369999999999999</v>
      </c>
    </row>
    <row r="70" spans="1:2" x14ac:dyDescent="0.25">
      <c r="A70" s="1">
        <v>30294</v>
      </c>
      <c r="B70">
        <v>0.86614000000000002</v>
      </c>
    </row>
    <row r="71" spans="1:2" x14ac:dyDescent="0.25">
      <c r="A71" s="1">
        <v>30295</v>
      </c>
      <c r="B71">
        <v>0.59055000000000002</v>
      </c>
    </row>
    <row r="72" spans="1:2" x14ac:dyDescent="0.25">
      <c r="A72" s="1">
        <v>30296</v>
      </c>
      <c r="B72">
        <v>3.9370000000000002E-2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0</v>
      </c>
    </row>
    <row r="84" spans="1:2" x14ac:dyDescent="0.25">
      <c r="A84" s="1">
        <v>30308</v>
      </c>
      <c r="B84">
        <v>0.27559</v>
      </c>
    </row>
    <row r="85" spans="1:2" x14ac:dyDescent="0.25">
      <c r="A85" s="1">
        <v>30309</v>
      </c>
      <c r="B85">
        <v>0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0.15748000000000001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3.9370000000000002E-2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0.19685</v>
      </c>
    </row>
    <row r="120" spans="1:2" x14ac:dyDescent="0.25">
      <c r="A120" s="1">
        <v>30344</v>
      </c>
      <c r="B120">
        <v>0</v>
      </c>
    </row>
    <row r="121" spans="1:2" x14ac:dyDescent="0.25">
      <c r="A121" s="1">
        <v>30345</v>
      </c>
      <c r="B121">
        <v>0.47244000000000003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0.39369999999999999</v>
      </c>
    </row>
    <row r="126" spans="1:2" x14ac:dyDescent="0.25">
      <c r="A126" s="1">
        <v>30350</v>
      </c>
      <c r="B126">
        <v>0.66929000000000005</v>
      </c>
    </row>
    <row r="127" spans="1:2" x14ac:dyDescent="0.25">
      <c r="A127" s="1">
        <v>30351</v>
      </c>
      <c r="B127">
        <v>0.11811000000000001</v>
      </c>
    </row>
    <row r="128" spans="1:2" x14ac:dyDescent="0.25">
      <c r="A128" s="1">
        <v>30352</v>
      </c>
      <c r="B128">
        <v>0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0.23622000000000001</v>
      </c>
    </row>
    <row r="131" spans="1:2" x14ac:dyDescent="0.25">
      <c r="A131" s="1">
        <v>30355</v>
      </c>
      <c r="B131">
        <v>0.15748000000000001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0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0.51180999999999999</v>
      </c>
    </row>
    <row r="155" spans="1:2" x14ac:dyDescent="0.25">
      <c r="A155" s="1">
        <v>30378</v>
      </c>
      <c r="B155">
        <v>1.29921</v>
      </c>
    </row>
    <row r="156" spans="1:2" x14ac:dyDescent="0.25">
      <c r="A156" s="1">
        <v>30379</v>
      </c>
      <c r="B156">
        <v>0.35432999999999998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0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0.15748000000000001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0</v>
      </c>
    </row>
    <row r="170" spans="1:2" x14ac:dyDescent="0.25">
      <c r="A170" s="1">
        <v>30393</v>
      </c>
      <c r="B170">
        <v>3.9370000000000002E-2</v>
      </c>
    </row>
    <row r="171" spans="1:2" x14ac:dyDescent="0.25">
      <c r="A171" s="1">
        <v>30394</v>
      </c>
      <c r="B171">
        <v>3.9370000000000002E-2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0.39369999999999999</v>
      </c>
    </row>
    <row r="174" spans="1:2" x14ac:dyDescent="0.25">
      <c r="A174" s="1">
        <v>30397</v>
      </c>
      <c r="B174">
        <v>0.11811000000000001</v>
      </c>
    </row>
    <row r="175" spans="1:2" x14ac:dyDescent="0.25">
      <c r="A175" s="1">
        <v>30398</v>
      </c>
      <c r="B175">
        <v>0</v>
      </c>
    </row>
    <row r="176" spans="1:2" x14ac:dyDescent="0.25">
      <c r="A176" s="1">
        <v>30399</v>
      </c>
      <c r="B176">
        <v>0.11811000000000001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0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0.15748000000000001</v>
      </c>
    </row>
    <row r="204" spans="1:2" x14ac:dyDescent="0.25">
      <c r="A204" s="1">
        <v>30427</v>
      </c>
      <c r="B204">
        <v>0.35432999999999998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0</v>
      </c>
    </row>
    <row r="213" spans="1:2" x14ac:dyDescent="0.25">
      <c r="A213" s="1">
        <v>30436</v>
      </c>
      <c r="B213">
        <v>0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0</v>
      </c>
    </row>
    <row r="283" spans="1:2" x14ac:dyDescent="0.25">
      <c r="A283" s="1">
        <v>30506</v>
      </c>
      <c r="B283">
        <v>0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0</v>
      </c>
    </row>
    <row r="296" spans="1:2" x14ac:dyDescent="0.25">
      <c r="A296" s="1">
        <v>30519</v>
      </c>
      <c r="B296">
        <v>0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0.35432999999999998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0</v>
      </c>
    </row>
    <row r="304" spans="1:2" x14ac:dyDescent="0.25">
      <c r="A304" s="1">
        <v>30527</v>
      </c>
      <c r="B304">
        <v>0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0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0.19685</v>
      </c>
    </row>
    <row r="309" spans="1:2" x14ac:dyDescent="0.25">
      <c r="A309" s="1">
        <v>30532</v>
      </c>
      <c r="B309">
        <v>0.43307000000000001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0.35432999999999998</v>
      </c>
    </row>
    <row r="314" spans="1:2" x14ac:dyDescent="0.25">
      <c r="A314" s="1">
        <v>30537</v>
      </c>
      <c r="B314">
        <v>0</v>
      </c>
    </row>
    <row r="315" spans="1:2" x14ac:dyDescent="0.25">
      <c r="A315" s="1">
        <v>30538</v>
      </c>
      <c r="B315">
        <v>3.9370000000000002E-2</v>
      </c>
    </row>
    <row r="316" spans="1:2" x14ac:dyDescent="0.25">
      <c r="A316" s="1">
        <v>30539</v>
      </c>
      <c r="B316">
        <v>0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</v>
      </c>
    </row>
    <row r="319" spans="1:2" x14ac:dyDescent="0.25">
      <c r="A319" s="1">
        <v>30542</v>
      </c>
      <c r="B319">
        <v>0</v>
      </c>
    </row>
    <row r="320" spans="1:2" x14ac:dyDescent="0.25">
      <c r="A320" s="1">
        <v>30543</v>
      </c>
      <c r="B320">
        <v>1.4173199999999999</v>
      </c>
    </row>
    <row r="321" spans="1:2" x14ac:dyDescent="0.25">
      <c r="A321" s="1">
        <v>30544</v>
      </c>
      <c r="B321">
        <v>0.66929000000000005</v>
      </c>
    </row>
    <row r="322" spans="1:2" x14ac:dyDescent="0.25">
      <c r="A322" s="1">
        <v>30545</v>
      </c>
      <c r="B322">
        <v>0.70865999999999996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0.19685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0.27559</v>
      </c>
    </row>
    <row r="352" spans="1:2" x14ac:dyDescent="0.25">
      <c r="A352" s="1">
        <v>30575</v>
      </c>
      <c r="B352">
        <v>3.9370000000000002E-2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0</v>
      </c>
    </row>
    <row r="356" spans="1:3" x14ac:dyDescent="0.25">
      <c r="A356" s="1">
        <v>30579</v>
      </c>
      <c r="B356">
        <v>7.8740000000000004E-2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0.19685</v>
      </c>
    </row>
    <row r="359" spans="1:3" x14ac:dyDescent="0.25">
      <c r="A359" s="1">
        <v>30582</v>
      </c>
      <c r="B359">
        <v>0</v>
      </c>
    </row>
    <row r="360" spans="1:3" x14ac:dyDescent="0.25">
      <c r="A360" s="1">
        <v>30583</v>
      </c>
      <c r="B360">
        <v>0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0</v>
      </c>
    </row>
    <row r="366" spans="1:3" x14ac:dyDescent="0.25">
      <c r="A366" s="107">
        <v>30589</v>
      </c>
      <c r="B366" s="106">
        <v>0.51180999999999999</v>
      </c>
    </row>
    <row r="367" spans="1:3" x14ac:dyDescent="0.25">
      <c r="A367" s="96"/>
      <c r="B367" s="96">
        <f>SUM(B1:B366)</f>
        <v>16.614139999999995</v>
      </c>
      <c r="C367" s="96">
        <f>SUM(B259:B366)</f>
        <v>5.4724300000000001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2025-11-13T16:36:34Z</dcterms:modified>
</cp:coreProperties>
</file>