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1C2A485-5EAD-4563-9DBE-BD0C6F03827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" l="1"/>
  <c r="P16" i="1"/>
  <c r="D14" i="6"/>
  <c r="M17" i="23"/>
  <c r="L17" i="23"/>
  <c r="K17" i="23"/>
  <c r="J17" i="23"/>
  <c r="I17" i="23"/>
  <c r="H17" i="23"/>
  <c r="G17" i="23"/>
  <c r="F17" i="23"/>
  <c r="E17" i="23"/>
  <c r="D17" i="23"/>
  <c r="C17" i="23"/>
  <c r="B17" i="23"/>
  <c r="F2" i="21"/>
  <c r="C367" i="32"/>
  <c r="B367" i="32"/>
  <c r="Q15" i="1"/>
  <c r="P15" i="1"/>
  <c r="D13" i="6"/>
  <c r="C367" i="31"/>
  <c r="B367" i="31"/>
  <c r="Q14" i="1"/>
  <c r="P14" i="1"/>
  <c r="D12" i="6"/>
  <c r="C367" i="30"/>
  <c r="B367" i="30"/>
  <c r="Q13" i="1"/>
  <c r="P13" i="1"/>
  <c r="D11" i="6"/>
  <c r="C367" i="29"/>
  <c r="B367" i="29"/>
  <c r="D10" i="6"/>
  <c r="D9" i="6"/>
  <c r="D8" i="6"/>
  <c r="D7" i="6"/>
  <c r="D6" i="6"/>
  <c r="D5" i="6"/>
  <c r="D4" i="6"/>
  <c r="D3" i="6"/>
  <c r="Q12" i="1" l="1"/>
  <c r="P12" i="1"/>
  <c r="C367" i="28"/>
  <c r="B367" i="28"/>
  <c r="C367" i="27" l="1"/>
  <c r="Q11" i="1" s="1"/>
  <c r="B367" i="27"/>
  <c r="P11" i="1" s="1"/>
  <c r="C367" i="26" l="1"/>
  <c r="Q10" i="1" s="1"/>
  <c r="B367" i="26"/>
  <c r="P10" i="1" s="1"/>
  <c r="F3" i="21" l="1"/>
  <c r="F7" i="21" s="1"/>
  <c r="C367" i="25"/>
  <c r="Q9" i="1" s="1"/>
  <c r="B367" i="25"/>
  <c r="P9" i="1" s="1"/>
  <c r="C367" i="24" l="1"/>
  <c r="Q8" i="1" s="1"/>
  <c r="B367" i="24"/>
  <c r="P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7" i="1" s="1"/>
  <c r="B367" i="22"/>
  <c r="P7" i="1" s="1"/>
  <c r="B7" i="1" l="1"/>
  <c r="C367" i="8" l="1"/>
  <c r="C367" i="5"/>
  <c r="C367" i="4" l="1"/>
  <c r="Q6" i="1" s="1"/>
  <c r="Q5" i="1"/>
  <c r="B367" i="8" l="1"/>
  <c r="B367" i="5"/>
  <c r="P5" i="1" s="1"/>
  <c r="B367" i="4"/>
  <c r="P6" i="1" s="1"/>
  <c r="D15" i="1" l="1"/>
  <c r="J9" i="3"/>
  <c r="H8" i="3"/>
  <c r="C5" i="3"/>
  <c r="L28" i="3"/>
  <c r="G20" i="3"/>
  <c r="H25" i="3"/>
  <c r="K10" i="3"/>
  <c r="E21" i="3"/>
  <c r="K25" i="3"/>
  <c r="D8" i="3"/>
  <c r="D10" i="3"/>
  <c r="M27" i="3"/>
  <c r="C15" i="3"/>
  <c r="L7" i="3"/>
  <c r="G22" i="3"/>
  <c r="G8" i="3"/>
  <c r="C22" i="3"/>
  <c r="E14" i="3"/>
  <c r="B8" i="3"/>
  <c r="I17" i="3"/>
  <c r="F9" i="3"/>
  <c r="B12" i="3"/>
  <c r="D29" i="3"/>
  <c r="C8" i="3"/>
  <c r="G6" i="3"/>
  <c r="C26" i="3"/>
  <c r="B28" i="3"/>
  <c r="C14" i="3"/>
  <c r="B33" i="3"/>
  <c r="G12" i="3"/>
  <c r="E19" i="3"/>
  <c r="D18" i="3"/>
  <c r="L29" i="3"/>
  <c r="J26" i="3"/>
  <c r="M7" i="3"/>
  <c r="I19" i="3"/>
  <c r="B14" i="3"/>
  <c r="C17" i="3"/>
  <c r="G31" i="3"/>
  <c r="H12" i="3"/>
  <c r="D19" i="3"/>
  <c r="J33" i="3"/>
  <c r="J13" i="3"/>
  <c r="L20" i="3"/>
  <c r="E31" i="3"/>
  <c r="J21" i="3"/>
  <c r="B32" i="3"/>
  <c r="D24" i="3"/>
  <c r="H24" i="3"/>
  <c r="I13" i="3"/>
  <c r="K5" i="3"/>
  <c r="F18" i="3"/>
  <c r="H28" i="3"/>
  <c r="E17" i="3"/>
  <c r="E10" i="3"/>
  <c r="C20" i="3"/>
  <c r="E24" i="3"/>
  <c r="F23" i="3"/>
  <c r="K23" i="3"/>
  <c r="I25" i="3"/>
  <c r="E34" i="3"/>
  <c r="F12" i="3"/>
  <c r="C29" i="3"/>
  <c r="C12" i="3"/>
  <c r="B26" i="3"/>
  <c r="E15" i="3"/>
  <c r="B13" i="3"/>
  <c r="K7" i="3"/>
  <c r="J19" i="3"/>
  <c r="M26" i="3"/>
  <c r="F28" i="3"/>
  <c r="F25" i="3"/>
  <c r="J24" i="3"/>
  <c r="C19" i="3"/>
  <c r="L31" i="3"/>
  <c r="G24" i="3"/>
  <c r="L32" i="3"/>
  <c r="L18" i="3"/>
  <c r="L27" i="3"/>
  <c r="G15" i="3"/>
  <c r="M6" i="3"/>
  <c r="J28" i="3"/>
  <c r="F6" i="3"/>
  <c r="L14" i="3"/>
  <c r="C9" i="3"/>
  <c r="G4" i="3"/>
  <c r="D15" i="3"/>
  <c r="F21" i="3"/>
  <c r="I15" i="3"/>
  <c r="G33" i="3"/>
  <c r="K9" i="3"/>
  <c r="K15" i="3"/>
  <c r="H26" i="3"/>
  <c r="M30" i="3"/>
  <c r="E33" i="3"/>
  <c r="M13" i="3"/>
  <c r="D14" i="3"/>
  <c r="J5" i="3"/>
  <c r="I30" i="3"/>
  <c r="L24" i="3"/>
  <c r="J27" i="3"/>
  <c r="H13" i="3"/>
  <c r="B17" i="3"/>
  <c r="I14" i="3"/>
  <c r="L12" i="3"/>
  <c r="G13" i="3"/>
  <c r="G28" i="3"/>
  <c r="K18" i="3"/>
  <c r="F15" i="3"/>
  <c r="K32" i="3"/>
  <c r="G32" i="3"/>
  <c r="M18" i="3"/>
  <c r="L21" i="3"/>
  <c r="B15" i="3"/>
  <c r="B31" i="3"/>
  <c r="D5" i="3"/>
  <c r="B22" i="3"/>
  <c r="D12" i="3"/>
  <c r="B7" i="3"/>
  <c r="M21" i="3"/>
  <c r="M5" i="3"/>
  <c r="G30" i="3"/>
  <c r="L17" i="3"/>
  <c r="F32" i="3"/>
  <c r="K20" i="3"/>
  <c r="J17" i="3"/>
  <c r="E9" i="3"/>
  <c r="E11" i="3"/>
  <c r="M10" i="3"/>
  <c r="D13" i="3"/>
  <c r="F30" i="3"/>
  <c r="H31" i="3"/>
  <c r="G17" i="3"/>
  <c r="D31" i="3"/>
  <c r="G18" i="3"/>
  <c r="I26" i="3"/>
  <c r="D16" i="3"/>
  <c r="K16" i="3"/>
  <c r="D27" i="3"/>
  <c r="E13" i="3"/>
  <c r="C24" i="3"/>
  <c r="I8" i="3"/>
  <c r="B29" i="3"/>
  <c r="G14" i="3"/>
  <c r="M22" i="3"/>
  <c r="F11" i="3"/>
  <c r="C31" i="3"/>
  <c r="K28" i="3"/>
  <c r="D26" i="3"/>
  <c r="M24" i="3"/>
  <c r="D33" i="3"/>
  <c r="C11" i="3"/>
  <c r="K34" i="3"/>
  <c r="F14" i="3"/>
  <c r="F7" i="3"/>
  <c r="H29" i="3"/>
  <c r="F29" i="3"/>
  <c r="E30" i="3"/>
  <c r="K31" i="3"/>
  <c r="J18" i="3"/>
  <c r="E28" i="3"/>
  <c r="K27" i="3"/>
  <c r="D21" i="3"/>
  <c r="D11" i="3"/>
  <c r="J11" i="3"/>
  <c r="I24" i="3"/>
  <c r="D17" i="3"/>
  <c r="L6" i="3"/>
  <c r="K21" i="3"/>
  <c r="D4" i="3"/>
  <c r="I32" i="3"/>
  <c r="I23" i="3"/>
  <c r="M31" i="3"/>
  <c r="D25" i="3"/>
  <c r="K26" i="3"/>
  <c r="G19" i="3"/>
  <c r="C16" i="3"/>
  <c r="I27" i="3"/>
  <c r="G5" i="3"/>
  <c r="F26" i="3"/>
  <c r="J14" i="3"/>
  <c r="B30" i="3"/>
  <c r="J22" i="3"/>
  <c r="C18" i="3"/>
  <c r="H17" i="3"/>
  <c r="E5" i="3"/>
  <c r="G21" i="3"/>
  <c r="K11" i="3"/>
  <c r="B27" i="3"/>
  <c r="C10" i="3"/>
  <c r="L25" i="3"/>
  <c r="E16" i="3"/>
  <c r="E7" i="3"/>
  <c r="L10" i="3"/>
  <c r="M15" i="3"/>
  <c r="E8" i="3"/>
  <c r="H15" i="3"/>
  <c r="I4" i="3"/>
  <c r="H22" i="3"/>
  <c r="C7" i="3"/>
  <c r="I16" i="3"/>
  <c r="L16" i="3"/>
  <c r="L30" i="3"/>
  <c r="L33" i="3"/>
  <c r="I12" i="3"/>
  <c r="D34" i="3"/>
  <c r="L13" i="3"/>
  <c r="K24" i="3"/>
  <c r="J7" i="3"/>
  <c r="E12" i="3"/>
  <c r="E22" i="3"/>
  <c r="J6" i="3"/>
  <c r="F31" i="3"/>
  <c r="C13" i="3"/>
  <c r="I7" i="3"/>
  <c r="J10" i="3"/>
  <c r="B24" i="3"/>
  <c r="L22" i="3"/>
  <c r="J31" i="3"/>
  <c r="B9" i="3"/>
  <c r="F27" i="3"/>
  <c r="G27" i="3"/>
  <c r="H30" i="3"/>
  <c r="E4" i="3"/>
  <c r="G9" i="3"/>
  <c r="L34" i="3"/>
  <c r="C28" i="3"/>
  <c r="H7" i="3"/>
  <c r="M16" i="3"/>
  <c r="B11" i="3"/>
  <c r="H16" i="3"/>
  <c r="J4" i="3"/>
  <c r="B6" i="3"/>
  <c r="D28" i="3"/>
  <c r="J32" i="3"/>
  <c r="G34" i="3"/>
  <c r="J29" i="3"/>
  <c r="B5" i="3"/>
  <c r="M8" i="3"/>
  <c r="M11" i="3"/>
  <c r="D20" i="3"/>
  <c r="L9" i="3"/>
  <c r="M32" i="3"/>
  <c r="F16" i="3"/>
  <c r="K4" i="3"/>
  <c r="F20" i="3"/>
  <c r="F13" i="3"/>
  <c r="I9" i="3"/>
  <c r="E29" i="3"/>
  <c r="M28" i="3"/>
  <c r="D23" i="3"/>
  <c r="M19" i="3"/>
  <c r="H21" i="3"/>
  <c r="I20" i="3"/>
  <c r="B10" i="3"/>
  <c r="L23" i="3"/>
  <c r="M12" i="3"/>
  <c r="C30" i="3"/>
  <c r="G11" i="3"/>
  <c r="K33" i="3"/>
  <c r="D22" i="3"/>
  <c r="H20" i="3"/>
  <c r="F8" i="3"/>
  <c r="M25" i="3"/>
  <c r="C25" i="3"/>
  <c r="D6" i="3"/>
  <c r="B34" i="3"/>
  <c r="H10" i="3"/>
  <c r="K19" i="3"/>
  <c r="I5" i="3"/>
  <c r="J16" i="3"/>
  <c r="I11" i="3"/>
  <c r="H6" i="3"/>
  <c r="C33" i="3"/>
  <c r="L26" i="3"/>
  <c r="I28" i="3"/>
  <c r="G25" i="3"/>
  <c r="M17" i="3"/>
  <c r="F24" i="3"/>
  <c r="H33" i="3"/>
  <c r="M33" i="3"/>
  <c r="F4" i="3"/>
  <c r="C27" i="3"/>
  <c r="K14" i="3"/>
  <c r="B25" i="3"/>
  <c r="L15" i="3"/>
  <c r="B4" i="3"/>
  <c r="L19" i="3"/>
  <c r="L11" i="3"/>
  <c r="F17" i="3"/>
  <c r="G10" i="3"/>
  <c r="K29" i="3"/>
  <c r="B20" i="3"/>
  <c r="B23" i="3"/>
  <c r="K12" i="3"/>
  <c r="D7" i="3"/>
  <c r="F5" i="3"/>
  <c r="H5" i="3"/>
  <c r="I10" i="3"/>
  <c r="B18" i="3"/>
  <c r="C6" i="3"/>
  <c r="H23" i="3"/>
  <c r="M20" i="3"/>
  <c r="M23" i="3"/>
  <c r="K8" i="3"/>
  <c r="K22" i="3"/>
  <c r="G23" i="3"/>
  <c r="H9" i="3"/>
  <c r="M14" i="3"/>
  <c r="B19" i="3"/>
  <c r="F22" i="3"/>
  <c r="G7" i="3"/>
  <c r="B16" i="3"/>
  <c r="I22" i="3"/>
  <c r="C21" i="3"/>
  <c r="L4" i="3"/>
  <c r="K6" i="3"/>
  <c r="H27" i="3"/>
  <c r="F10" i="3"/>
  <c r="J12" i="3"/>
  <c r="D30" i="3"/>
  <c r="E27" i="3"/>
  <c r="E18" i="3"/>
  <c r="M4" i="3"/>
  <c r="E6" i="3"/>
  <c r="F19" i="3"/>
  <c r="E26" i="3"/>
  <c r="H18" i="3"/>
  <c r="J23" i="3"/>
  <c r="G29" i="3"/>
  <c r="M9" i="3"/>
  <c r="C4" i="3"/>
  <c r="K13" i="3"/>
  <c r="C23" i="3"/>
  <c r="J8" i="3"/>
  <c r="I21" i="3"/>
  <c r="H32" i="3"/>
  <c r="H19" i="3"/>
  <c r="J20" i="3"/>
  <c r="I18" i="3"/>
  <c r="J25" i="3"/>
  <c r="L5" i="3"/>
  <c r="B21" i="3"/>
  <c r="J30" i="3"/>
  <c r="G16" i="3"/>
  <c r="I34" i="3"/>
  <c r="J15" i="3"/>
  <c r="G26" i="3"/>
  <c r="C32" i="3"/>
  <c r="I6" i="3"/>
  <c r="H4" i="3"/>
  <c r="I33" i="3"/>
  <c r="D32" i="3"/>
  <c r="E23" i="3"/>
  <c r="D9" i="3"/>
  <c r="E20" i="3"/>
  <c r="E32" i="3"/>
  <c r="H11" i="3"/>
  <c r="K30" i="3"/>
  <c r="H14" i="3"/>
  <c r="K17" i="3"/>
  <c r="I29" i="3"/>
  <c r="L8" i="3"/>
  <c r="E25" i="3"/>
  <c r="I31" i="3"/>
  <c r="M29" i="3"/>
  <c r="E38" i="3" l="1"/>
  <c r="E35" i="3"/>
  <c r="E37" i="3"/>
  <c r="M38" i="3"/>
  <c r="M35" i="3"/>
  <c r="M37" i="3"/>
  <c r="I35" i="3"/>
  <c r="I38" i="3"/>
  <c r="I37" i="3"/>
  <c r="K35" i="3"/>
  <c r="K37" i="3"/>
  <c r="K38" i="3"/>
  <c r="D38" i="3"/>
  <c r="D37" i="3"/>
  <c r="D35" i="3"/>
  <c r="D42" i="3"/>
  <c r="B38" i="3"/>
  <c r="D40" i="3"/>
  <c r="B35" i="3"/>
  <c r="B37" i="3"/>
  <c r="C37" i="3"/>
  <c r="C35" i="3"/>
  <c r="C38" i="3"/>
  <c r="H38" i="3"/>
  <c r="H35" i="3"/>
  <c r="H37" i="3"/>
  <c r="J37" i="3"/>
  <c r="J35" i="3"/>
  <c r="J38" i="3"/>
  <c r="G38" i="3"/>
  <c r="G35" i="3"/>
  <c r="G37" i="3"/>
  <c r="L35" i="3"/>
  <c r="L38" i="3"/>
  <c r="L37" i="3"/>
  <c r="F35" i="3"/>
  <c r="F38" i="3"/>
  <c r="F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Q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<sst xmlns="http://schemas.openxmlformats.org/spreadsheetml/2006/main" count="421" uniqueCount="106">
  <si>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</si>
  <si>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</si>
  <si>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</si>
  <si>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</si>
  <si>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</si>
  <si>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</si>
  <si>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</si>
  <si>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</si>
  <si>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</si>
  <si>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</si>
  <si>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</si>
  <si>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</si>
  <si>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</si>
  <si>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</si>
  <si>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</si>
  <si>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</si>
  <si>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</si>
  <si>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</si>
  <si>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</si>
  <si>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</si>
  <si>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</si>
  <si>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</si>
  <si>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</si>
  <si>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</si>
  <si>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</si>
  <si>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</si>
  <si>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</si>
  <si>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</si>
  <si>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</si>
  <si>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</si>
  <si>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</si>
  <si>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</si>
  <si>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</si>
  <si>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</si>
  <si>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</si>
  <si>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</si>
  <si>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</si>
  <si>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</si>
  <si>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</si>
  <si>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</si>
  <si>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</si>
  <si>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</si>
  <si>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</si>
  <si>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</si>
  <si>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</si>
  <si>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</si>
  <si>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</si>
  <si>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</si>
  <si>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</si>
  <si>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</si>
  <si>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</si>
  <si>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</si>
  <si>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</si>
  <si>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</si>
  <si>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</si>
  <si>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</si>
  <si>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</si>
  <si>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</si>
  <si>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</si>
  <si>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</si>
  <si>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</si>
  <si>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</si>
  <si>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</si>
  <si>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</si>
  <si>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</si>
  <si>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</si>
  <si>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</si>
  <si>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</si>
  <si>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</si>
  <si>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</si>
  <si>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</si>
  <si>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</si>
  <si>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</si>
  <si>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</si>
  <si>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</si>
  <si>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Douglas Ranch Rd.</t>
  </si>
  <si>
    <t>Rain</t>
  </si>
  <si>
    <t>Wittmann</t>
  </si>
  <si>
    <r>
      <t>33</t>
    </r>
    <r>
      <rPr>
        <sz val="11"/>
        <color theme="1"/>
        <rFont val="Calibri"/>
        <family val="2"/>
      </rPr>
      <t>° 46’ 35.8”</t>
    </r>
  </si>
  <si>
    <r>
      <t>112</t>
    </r>
    <r>
      <rPr>
        <sz val="11"/>
        <color theme="1"/>
        <rFont val="Calibri"/>
        <family val="2"/>
      </rPr>
      <t>° 38’ 25.9”</t>
    </r>
  </si>
  <si>
    <t>3.5 miles N of Patton Rd. &amp; Hassayampa R.</t>
  </si>
  <si>
    <t>_____</t>
  </si>
  <si>
    <t>Water-Year Precip. (in)</t>
  </si>
  <si>
    <t>Repeater</t>
  </si>
  <si>
    <t>No rain fell</t>
  </si>
  <si>
    <t>Antenna</t>
  </si>
  <si>
    <t>Programming error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</si>
  <si>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</si>
  <si>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</si>
  <si>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</si>
  <si>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</si>
  <si>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</si>
  <si>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</si>
  <si>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</si>
  <si>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</si>
  <si>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</si>
  <si>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</si>
  <si>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Douglas Ranch Rd. # 72200</t>
  </si>
  <si>
    <t>Gage ID # History:</t>
  </si>
  <si>
    <r>
      <rPr>
        <b/>
        <sz val="11"/>
        <color theme="1"/>
        <rFont val="Calibri"/>
        <family val="2"/>
        <scheme val="minor"/>
      </rPr>
      <t>72200</t>
    </r>
    <r>
      <rPr>
        <sz val="11"/>
        <color theme="1"/>
        <rFont val="Calibri"/>
        <family val="2"/>
        <scheme val="minor"/>
      </rPr>
      <t>; 5454 prior to 1/5/2018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</si>
  <si>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</si>
  <si>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</si>
  <si>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1,780 ft.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</si>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</sst>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Meta_Stats!$O$5:$O$16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Meta_Stats!$P$5:$P$16</c:f>
              <c:numCache>
                <c:formatCode>0.00</c:formatCode>
                <c:ptCount val="12"/>
                <c:pt idx="0">
                  <c:v>11.811020000000001</c:v>
                </c:pt>
                <c:pt idx="1">
                  <c:v>7.2834499999999993</c:v>
                </c:pt>
                <c:pt idx="2">
                  <c:v>4.5275499999999989</c:v>
                </c:pt>
                <c:pt idx="3">
                  <c:v>8.85825</c:v>
                </c:pt>
                <c:pt idx="4">
                  <c:v>4.9212499999999997</c:v>
                </c:pt>
                <c:pt idx="5">
                  <c:v>12.755879999999999</c:v>
                </c:pt>
                <c:pt idx="6">
                  <c:v>11.062969999999998</c:v>
                </c:pt>
                <c:pt idx="7">
                  <c:v>4.5669199999999996</c:v>
                </c:pt>
                <c:pt idx="8">
                  <c:v>7.401559999999999</c:v>
                </c:pt>
                <c:pt idx="9">
                  <c:v>8.2283299999999979</c:v>
                </c:pt>
                <c:pt idx="10">
                  <c:v>6.6928999999999981</c:v>
                </c:pt>
                <c:pt idx="11">
                  <c:v>3.5826699999999998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6-40A5-882C-A9E1D207D3F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Meta_Stats!$O$5:$O$16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Meta_Stats!$Q$5:$Q$16</c:f>
              <c:numCache>
                <c:formatCode>0.00</c:formatCode>
                <c:ptCount val="12"/>
                <c:pt idx="0">
                  <c:v>7.440929999999998</c:v>
                </c:pt>
                <c:pt idx="1">
                  <c:v>2.0472399999999999</c:v>
                </c:pt>
                <c:pt idx="2">
                  <c:v>1.2598399999999998</c:v>
                </c:pt>
                <c:pt idx="3">
                  <c:v>2.0866099999999999</c:v>
                </c:pt>
                <c:pt idx="4">
                  <c:v>3.5039299999999995</c:v>
                </c:pt>
                <c:pt idx="5">
                  <c:v>3.6614100000000001</c:v>
                </c:pt>
                <c:pt idx="6">
                  <c:v>1.7716499999999999</c:v>
                </c:pt>
                <c:pt idx="7">
                  <c:v>2.7558999999999996</c:v>
                </c:pt>
                <c:pt idx="8">
                  <c:v>5.1180999999999992</c:v>
                </c:pt>
                <c:pt idx="9">
                  <c:v>1.4960599999999999</c:v>
                </c:pt>
                <c:pt idx="10">
                  <c:v>1.3385800000000001</c:v>
                </c:pt>
                <c:pt idx="11">
                  <c:v>1.5354299999999999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6-40A5-882C-A9E1D207D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579016"/>
        <c:axId val="695054120"/>
      </c:barChart>
      <c:catAx>
        <c:axId val="136579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5054120"/>
        <c:crosses val="autoZero"/>
        <c:auto val="1"/>
        <c:lblAlgn val="ctr"/>
        <c:lblOffset val="100"/>
        <c:noMultiLvlLbl val="0"/>
      </c:catAx>
      <c:valAx>
        <c:axId val="69505412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65790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Douglas Ranch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'WY-DD'!$C$3:$C$14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'WY-DD'!$D$3:$D$14</c:f>
              <c:numCache>
                <c:formatCode>General</c:formatCode>
                <c:ptCount val="12"/>
                <c:pt idx="0">
                  <c:v>26</c:v>
                </c:pt>
                <c:pt idx="1">
                  <c:v>33</c:v>
                </c:pt>
                <c:pt idx="2">
                  <c:v>26</c:v>
                </c:pt>
                <c:pt idx="3">
                  <c:v>33</c:v>
                </c:pt>
                <c:pt idx="4">
                  <c:v>21</c:v>
                </c:pt>
                <c:pt idx="5">
                  <c:v>36</c:v>
                </c:pt>
                <c:pt idx="6">
                  <c:v>22</c:v>
                </c:pt>
                <c:pt idx="7">
                  <c:v>16</c:v>
                </c:pt>
                <c:pt idx="8">
                  <c:v>28</c:v>
                </c:pt>
                <c:pt idx="9">
                  <c:v>33</c:v>
                </c:pt>
                <c:pt idx="10">
                  <c:v>29</c:v>
                </c:pt>
                <c:pt idx="11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9-4F59-9D2B-28D10BA7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7695359"/>
        <c:axId val="1189012367"/>
      </c:barChart>
      <c:catAx>
        <c:axId val="166769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9012367"/>
        <c:crosses val="autoZero"/>
        <c:auto val="1"/>
        <c:lblAlgn val="ctr"/>
        <c:lblOffset val="100"/>
        <c:noMultiLvlLbl val="0"/>
      </c:catAx>
      <c:valAx>
        <c:axId val="118901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695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3%C2%B046'35.8%22N+112%C2%B038'25.9%22W/@33.7766,-112.6405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36906</xdr:rowOff>
    </xdr:from>
    <xdr:to>
      <xdr:col>13</xdr:col>
      <xdr:colOff>190501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189440</xdr:rowOff>
    </xdr:from>
    <xdr:to>
      <xdr:col>17</xdr:col>
      <xdr:colOff>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1F1F1-4F71-DC54-B33F-8EE3B9251D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766&amp;lon=-112.6405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7" t="s">
        <v>0</v>
      </c>
      <c r="B1" s="128"/>
      <c r="C1" s="128"/>
      <c r="D1" s="12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17</v>
      </c>
      <c r="P3" s="90" t="s">
        <v>82</v>
      </c>
      <c r="Q3" s="90" t="s">
        <v>74</v>
      </c>
    </row>
    <row r="4" spans="1:17" ht="15" customHeight="1" thickBot="1" x14ac:dyDescent="0.3">
      <c r="A4" s="17" t="s">
        <v>98</v>
      </c>
      <c r="B4" s="124" t="s">
        <v>99</v>
      </c>
      <c r="C4" s="125"/>
      <c r="D4" s="126"/>
      <c r="O4" s="2">
        <v>2013</v>
      </c>
      <c r="P4" s="121"/>
      <c r="Q4" s="121"/>
    </row>
    <row r="5" spans="1:17" ht="15" customHeight="1" thickBot="1" x14ac:dyDescent="0.3">
      <c r="A5" s="17"/>
      <c r="B5" s="125"/>
      <c r="C5" s="125"/>
      <c r="D5" s="126"/>
      <c r="O5" s="2">
        <v>2014</v>
      </c>
      <c r="P5" s="91">
        <f>'2014'!B367</f>
        <v>11.811020000000001</v>
      </c>
      <c r="Q5" s="92">
        <f>'2014'!C367</f>
        <v>7.440929999999998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2015</v>
      </c>
      <c r="P6" s="91">
        <f>'2015'!B367</f>
        <v>7.2834499999999993</v>
      </c>
      <c r="Q6" s="92">
        <f>'2015'!C367</f>
        <v>2.0472399999999999</v>
      </c>
    </row>
    <row r="7" spans="1:17" ht="15.75" thickBot="1" x14ac:dyDescent="0.3">
      <c r="A7" s="17" t="s">
        <v>3</v>
      </c>
      <c r="B7" s="82">
        <f>(D7-B8)/365.25</f>
        <v>12.210814510609172</v>
      </c>
      <c r="C7" s="81" t="s">
        <v>73</v>
      </c>
      <c r="D7" s="80">
        <v>45931</v>
      </c>
      <c r="O7" s="2">
        <v>2016</v>
      </c>
      <c r="P7" s="91">
        <f>'2016'!B367</f>
        <v>4.5275499999999989</v>
      </c>
      <c r="Q7" s="92">
        <f>'2016'!C367</f>
        <v>1.2598399999999998</v>
      </c>
    </row>
    <row r="8" spans="1:17" ht="15.75" thickBot="1" x14ac:dyDescent="0.3">
      <c r="A8" s="18" t="s">
        <v>4</v>
      </c>
      <c r="B8" s="19">
        <v>41471</v>
      </c>
      <c r="C8" s="6"/>
      <c r="D8" s="16"/>
      <c r="O8" s="2">
        <v>2017</v>
      </c>
      <c r="P8" s="91">
        <f>'2017'!B367</f>
        <v>8.85825</v>
      </c>
      <c r="Q8" s="92">
        <f>'2017'!C367</f>
        <v>2.0866099999999999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2018</v>
      </c>
      <c r="P9" s="91">
        <f>'2018'!B367</f>
        <v>4.9212499999999997</v>
      </c>
      <c r="Q9" s="92">
        <f>'2018'!C367</f>
        <v>3.5039299999999995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2019</v>
      </c>
      <c r="P10" s="91">
        <f>'2019'!B367</f>
        <v>12.755879999999999</v>
      </c>
      <c r="Q10" s="92">
        <f>'2019'!C367</f>
        <v>3.6614100000000001</v>
      </c>
    </row>
    <row r="11" spans="1:17" ht="15.75" thickBot="1" x14ac:dyDescent="0.3">
      <c r="A11" s="17" t="s">
        <v>7</v>
      </c>
      <c r="B11" s="12" t="s">
        <v>78</v>
      </c>
      <c r="C11" s="20">
        <v>33.776600000000002</v>
      </c>
      <c r="D11" s="15"/>
      <c r="O11" s="2">
        <v>2020</v>
      </c>
      <c r="P11" s="91">
        <f>'2020'!B367</f>
        <v>11.062969999999998</v>
      </c>
      <c r="Q11" s="92">
        <f>'2020'!C367</f>
        <v>1.7716499999999999</v>
      </c>
    </row>
    <row r="12" spans="1:17" ht="15.75" thickBot="1" x14ac:dyDescent="0.3">
      <c r="A12" s="17" t="s">
        <v>8</v>
      </c>
      <c r="B12" s="12" t="s">
        <v>79</v>
      </c>
      <c r="C12" s="20">
        <v>-112.64052</v>
      </c>
      <c r="D12" s="15"/>
      <c r="O12" s="2">
        <v>2021</v>
      </c>
      <c r="P12" s="91">
        <f>'2021'!B367</f>
        <v>4.5669199999999996</v>
      </c>
      <c r="Q12" s="92">
        <f>'2021'!C367</f>
        <v>2.7558999999999996</v>
      </c>
    </row>
    <row r="13" spans="1:17" ht="15.75" thickBot="1" x14ac:dyDescent="0.3">
      <c r="A13" s="17" t="s">
        <v>9</v>
      </c>
      <c r="B13" s="12" t="s">
        <v>102</v>
      </c>
      <c r="C13" s="12"/>
      <c r="D13" s="15"/>
      <c r="O13" s="2">
        <v>2022</v>
      </c>
      <c r="P13" s="91">
        <f>'2022'!B367</f>
        <v>7.401559999999999</v>
      </c>
      <c r="Q13" s="92">
        <f>'2022'!C367</f>
        <v>5.1180999999999992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2023</v>
      </c>
      <c r="P14" s="91">
        <f>'2023'!B367</f>
        <v>8.2283299999999979</v>
      </c>
      <c r="Q14" s="92">
        <f>'2023'!C367</f>
        <v>1.4960599999999999</v>
      </c>
    </row>
    <row r="15" spans="1:17" ht="15.75" thickBot="1" x14ac:dyDescent="0.3">
      <c r="A15" s="84" t="s">
        <v>103</v>
      </c>
      <c r="B15" s="12"/>
      <c r="C15" s="12"/>
      <c r="D15" s="62">
        <f>AVERAGE(P4:P34)</f>
        <v>7.6410624999999994</v>
      </c>
      <c r="O15" s="2">
        <v>2024</v>
      </c>
      <c r="P15" s="91">
        <f>'2024'!B367</f>
        <v>6.6928999999999981</v>
      </c>
      <c r="Q15" s="92">
        <f>'2024'!C367</f>
        <v>1.3385800000000001</v>
      </c>
    </row>
    <row r="16" spans="1:17" ht="15.75" thickBot="1" x14ac:dyDescent="0.3">
      <c r="A16" s="84" t="s">
        <v>11</v>
      </c>
      <c r="B16" s="12" t="s">
        <v>12</v>
      </c>
      <c r="C16" s="12"/>
      <c r="D16" s="15"/>
      <c r="O16" s="2">
        <v>2025</v>
      </c>
      <c r="P16" s="91">
        <f>'2025'!B367</f>
        <v>3.5826699999999998</v>
      </c>
      <c r="Q16" s="92">
        <f>'2025'!C367</f>
        <v>1.5354299999999999</v>
      </c>
    </row>
    <row r="17" spans="1:17" ht="15.75" thickBot="1" x14ac:dyDescent="0.3">
      <c r="A17" s="84" t="s">
        <v>13</v>
      </c>
      <c r="B17" s="12" t="s">
        <v>12</v>
      </c>
      <c r="C17" s="12"/>
      <c r="D17" s="15"/>
      <c r="O17" s="2">
        <v>2026</v>
      </c>
      <c r="P17" s="91"/>
      <c r="Q17" s="92"/>
    </row>
    <row r="18" spans="1:17" ht="15.75" thickBot="1" x14ac:dyDescent="0.3">
      <c r="A18" s="97" t="s">
        <v>14</v>
      </c>
      <c r="B18" s="6" t="s">
        <v>15</v>
      </c>
      <c r="C18" s="6"/>
      <c r="D18" s="16"/>
      <c r="O18" s="2">
        <v>2027</v>
      </c>
      <c r="P18" s="91"/>
      <c r="Q18" s="92"/>
    </row>
    <row r="19" spans="1:17" ht="15.75" thickBot="1" x14ac:dyDescent="0.3">
      <c r="O19" s="2">
        <v>2028</v>
      </c>
      <c r="P19" s="91"/>
      <c r="Q19" s="92"/>
    </row>
    <row r="20" spans="1:17" ht="15.75" thickBot="1" x14ac:dyDescent="0.3">
      <c r="A20" s="85" t="s">
        <v>16</v>
      </c>
      <c r="B20" s="30"/>
      <c r="C20" s="30"/>
      <c r="D20" s="31"/>
      <c r="O20" s="2">
        <v>2029</v>
      </c>
      <c r="P20" s="91"/>
      <c r="Q20" s="92"/>
    </row>
    <row r="21" spans="1:17" ht="15.75" thickBot="1" x14ac:dyDescent="0.3">
      <c r="A21" s="32" t="s">
        <v>55</v>
      </c>
      <c r="B21" s="33"/>
      <c r="C21" s="33"/>
      <c r="D21" s="34"/>
      <c r="O21" s="2">
        <v>2030</v>
      </c>
      <c r="P21" s="91"/>
      <c r="Q21" s="92"/>
    </row>
    <row r="22" spans="1:17" ht="15.75" thickBot="1" x14ac:dyDescent="0.3">
      <c r="A22" s="35" t="s">
        <v>56</v>
      </c>
      <c r="B22" s="36"/>
      <c r="C22" s="36"/>
      <c r="D22" s="37"/>
      <c r="O22" s="2">
        <v>2031</v>
      </c>
      <c r="P22" s="91"/>
      <c r="Q22" s="92"/>
    </row>
    <row r="23" spans="1:17" ht="15.75" thickBot="1" x14ac:dyDescent="0.3">
      <c r="O23" s="2">
        <v>2032</v>
      </c>
      <c r="P23" s="91"/>
      <c r="Q23" s="92"/>
    </row>
    <row r="24" spans="1:17" ht="15.75" thickBot="1" x14ac:dyDescent="0.3">
      <c r="A24" s="38" t="s">
        <v>54</v>
      </c>
      <c r="B24" s="54"/>
      <c r="C24" s="54"/>
      <c r="D24" s="39"/>
      <c r="O24" s="2">
        <v>2033</v>
      </c>
      <c r="P24" s="91"/>
      <c r="Q24" s="92"/>
    </row>
    <row r="25" spans="1:17" ht="15.75" thickBot="1" x14ac:dyDescent="0.3">
      <c r="A25" s="40"/>
      <c r="B25" s="40" t="s">
        <v>51</v>
      </c>
      <c r="C25" s="55">
        <v>18</v>
      </c>
      <c r="D25" s="57"/>
      <c r="O25" s="2">
        <v>2034</v>
      </c>
      <c r="P25" s="91"/>
      <c r="Q25" s="92"/>
    </row>
    <row r="26" spans="1:17" ht="15.75" thickBot="1" x14ac:dyDescent="0.3">
      <c r="A26" s="40"/>
      <c r="B26" s="40" t="s">
        <v>52</v>
      </c>
      <c r="C26" s="55">
        <v>0</v>
      </c>
      <c r="D26" s="57"/>
      <c r="O26" s="2">
        <v>2035</v>
      </c>
      <c r="P26" s="91"/>
      <c r="Q26" s="92"/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2036</v>
      </c>
      <c r="P27" s="91"/>
      <c r="Q27" s="92"/>
    </row>
    <row r="28" spans="1:17" ht="15.75" thickBot="1" x14ac:dyDescent="0.3">
      <c r="O28" s="2">
        <v>2037</v>
      </c>
      <c r="P28" s="91"/>
      <c r="Q28" s="92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2038</v>
      </c>
      <c r="P29" s="91"/>
      <c r="Q29" s="92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2039</v>
      </c>
      <c r="P30" s="91"/>
      <c r="Q30" s="92"/>
    </row>
    <row r="31" spans="1:17" ht="15.75" thickBot="1" x14ac:dyDescent="0.3">
      <c r="A31" s="44" t="s">
        <v>18</v>
      </c>
      <c r="B31" s="45">
        <f>FREQ!$B$17</f>
        <v>1.1399999999999999</v>
      </c>
      <c r="C31" s="119">
        <f>FREQ!$C$17</f>
        <v>44073</v>
      </c>
      <c r="D31" s="46">
        <v>22</v>
      </c>
      <c r="O31" s="2">
        <v>2040</v>
      </c>
      <c r="P31" s="91"/>
      <c r="Q31" s="92"/>
    </row>
    <row r="32" spans="1:17" ht="15.75" thickBot="1" x14ac:dyDescent="0.3">
      <c r="A32" s="44" t="s">
        <v>19</v>
      </c>
      <c r="B32" s="45">
        <f>FREQ!$D$17</f>
        <v>1.46</v>
      </c>
      <c r="C32" s="119">
        <f>FREQ!$E$17</f>
        <v>44073</v>
      </c>
      <c r="D32" s="46">
        <v>7</v>
      </c>
      <c r="O32" s="2">
        <v>2041</v>
      </c>
      <c r="P32" s="91"/>
      <c r="Q32" s="92"/>
    </row>
    <row r="33" spans="1:17" ht="15.75" thickBot="1" x14ac:dyDescent="0.3">
      <c r="A33" s="44" t="s">
        <v>20</v>
      </c>
      <c r="B33" s="45">
        <f>FREQ!$F$17</f>
        <v>1.5</v>
      </c>
      <c r="C33" s="119">
        <f>FREQ!$G$17</f>
        <v>44073</v>
      </c>
      <c r="D33" s="46">
        <v>5</v>
      </c>
      <c r="O33" s="2">
        <v>2042</v>
      </c>
      <c r="P33" s="91"/>
      <c r="Q33" s="92"/>
    </row>
    <row r="34" spans="1:17" ht="15.75" customHeight="1" thickBot="1" x14ac:dyDescent="0.3">
      <c r="A34" s="44" t="s">
        <v>21</v>
      </c>
      <c r="B34" s="45">
        <f>FREQ!$H$17</f>
        <v>1.5</v>
      </c>
      <c r="C34" s="119">
        <f>FREQ!$I$17</f>
        <v>44073</v>
      </c>
      <c r="D34" s="46">
        <v>4</v>
      </c>
      <c r="O34" s="2">
        <v>2043</v>
      </c>
      <c r="P34" s="91"/>
      <c r="Q34" s="92"/>
    </row>
    <row r="35" spans="1:17" x14ac:dyDescent="0.25">
      <c r="A35" s="44" t="s">
        <v>22</v>
      </c>
      <c r="B35" s="45">
        <f>FREQ!$J$17</f>
        <v>1.93</v>
      </c>
      <c r="C35" s="119">
        <f>FREQ!$K$17</f>
        <v>41890</v>
      </c>
      <c r="D35" s="46">
        <v>3</v>
      </c>
      <c r="O35" s="131" t="s">
        <v>101</v>
      </c>
      <c r="P35" s="132"/>
      <c r="Q35" s="132"/>
    </row>
    <row r="36" spans="1:17" x14ac:dyDescent="0.25">
      <c r="A36" s="47" t="s">
        <v>23</v>
      </c>
      <c r="B36" s="48">
        <f>FREQ!$L$17</f>
        <v>2.64</v>
      </c>
      <c r="C36" s="120">
        <f>FREQ!$M$17</f>
        <v>43902</v>
      </c>
      <c r="D36" s="49">
        <v>6</v>
      </c>
      <c r="O36" s="133"/>
      <c r="P36" s="133"/>
      <c r="Q36" s="133"/>
    </row>
    <row r="38" spans="1:17" ht="15.75" x14ac:dyDescent="0.25">
      <c r="A38" s="129" t="s">
        <v>72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</row>
  </sheetData>
  <sheetProtection algorithmName="SHA-512" hashValue="ysYetVTBkUXU5HxXPFYmNVmouysUHQflm9BiU/SIDk6N3e61H2yUI1b2t5DjHIZlPTgMonkEFzM/nL6NQy+edQ==" saltValue="qzDyEOhl7Uj2qTEn85Pxh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0.23622000000000001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0.39369999999999999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0.19685000000000002</v>
      </c>
      <c r="F35" s="71">
        <f t="shared" ref="F35:I35" ca="1" si="0">SUM(F4:F34)</f>
        <v>0</v>
      </c>
      <c r="G35" s="71">
        <f t="shared" ca="1" si="0"/>
        <v>0.98424999999999996</v>
      </c>
      <c r="H35" s="71">
        <f t="shared" ca="1" si="0"/>
        <v>3.9370000000000002E-2</v>
      </c>
      <c r="I35" s="71">
        <f t="shared" ca="1" si="0"/>
        <v>3.9370000000000002E-2</v>
      </c>
      <c r="J35" s="71">
        <f t="shared" ref="J35" ca="1" si="1">SUM(J4:J34)</f>
        <v>0.78739999999999999</v>
      </c>
      <c r="K35" s="71">
        <f t="shared" ref="K35" ca="1" si="2">SUM(K4:K34)</f>
        <v>0.11811000000000001</v>
      </c>
      <c r="L35" s="71">
        <f t="shared" ref="L35" ca="1" si="3">SUM(L4:L34)</f>
        <v>0.55118</v>
      </c>
      <c r="M35" s="71">
        <f t="shared" ref="M35" ca="1" si="4">SUM(M4:M34)</f>
        <v>0.86614000000000002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1.1811</v>
      </c>
      <c r="H36" s="73">
        <f t="shared" ca="1" si="5"/>
        <v>1.2204699999999999</v>
      </c>
      <c r="I36" s="73">
        <f t="shared" ca="1" si="5"/>
        <v>1.2598399999999998</v>
      </c>
      <c r="J36" s="73">
        <f t="shared" ca="1" si="5"/>
        <v>2.0472399999999999</v>
      </c>
      <c r="K36" s="73">
        <f t="shared" ca="1" si="5"/>
        <v>2.1653500000000001</v>
      </c>
      <c r="L36" s="73">
        <f t="shared" ca="1" si="5"/>
        <v>2.7165300000000001</v>
      </c>
      <c r="M36" s="73">
        <f t="shared" ca="1" si="5"/>
        <v>3.5826700000000002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3.9370000000000002E-2</v>
      </c>
      <c r="J37" s="73">
        <f t="shared" ca="1" si="6"/>
        <v>0.51180999999999999</v>
      </c>
      <c r="K37" s="73">
        <f t="shared" ca="1" si="6"/>
        <v>0.11811000000000001</v>
      </c>
      <c r="L37" s="73">
        <f ca="1">MAX(L4:L34)</f>
        <v>0.39369999999999999</v>
      </c>
      <c r="M37" s="73">
        <f t="shared" ca="1" si="6"/>
        <v>0.39369999999999999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0.51180999999999999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0.98424999999999996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1.5354300000000001</v>
      </c>
    </row>
    <row r="43" spans="1:22" ht="15.75" x14ac:dyDescent="0.25">
      <c r="A43" s="75" t="s">
        <v>70</v>
      </c>
      <c r="B43" s="76"/>
      <c r="C43" s="76"/>
      <c r="D43" s="77">
        <f ca="1">M36</f>
        <v>3.5826700000000002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0.46887065771285086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29" t="s">
        <v>72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B38:M38">
    <cfRule type="cellIs" dxfId="7" priority="1" operator="equal">
      <formula>0</formula>
    </cfRule>
  </conditionalFormatting>
  <conditionalFormatting sqref="M1">
    <cfRule type="cellIs" dxfId="6" priority="2" operator="equal">
      <formula>2013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B2" sqref="B2:I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5">
        <v>72200</v>
      </c>
      <c r="B2" s="116">
        <v>45668.5</v>
      </c>
      <c r="C2" s="115" t="s">
        <v>104</v>
      </c>
      <c r="D2" s="116">
        <v>45670.5</v>
      </c>
      <c r="E2" s="115" t="s">
        <v>104</v>
      </c>
      <c r="F2" s="117">
        <f>D2-B2</f>
        <v>2</v>
      </c>
      <c r="G2" s="118" t="s">
        <v>105</v>
      </c>
      <c r="H2" s="118" t="s">
        <v>84</v>
      </c>
      <c r="I2" s="115">
        <v>1</v>
      </c>
    </row>
    <row r="3" spans="1:9" x14ac:dyDescent="0.25">
      <c r="A3" s="115">
        <v>72200</v>
      </c>
      <c r="B3" s="116">
        <v>43118.25</v>
      </c>
      <c r="C3" s="115">
        <v>16</v>
      </c>
      <c r="D3" s="116">
        <v>43125.441666666666</v>
      </c>
      <c r="E3" s="115">
        <v>16</v>
      </c>
      <c r="F3" s="117">
        <f>D3-B3</f>
        <v>7.1916666666656965</v>
      </c>
      <c r="G3" s="118" t="s">
        <v>86</v>
      </c>
      <c r="H3" s="118" t="s">
        <v>84</v>
      </c>
      <c r="I3" s="115">
        <v>1</v>
      </c>
    </row>
    <row r="4" spans="1:9" x14ac:dyDescent="0.25">
      <c r="A4" s="21">
        <v>72200</v>
      </c>
      <c r="B4" s="22">
        <v>42616.5</v>
      </c>
      <c r="C4" s="21">
        <v>110</v>
      </c>
      <c r="D4" s="22">
        <v>42619.5</v>
      </c>
      <c r="E4" s="21">
        <v>110</v>
      </c>
      <c r="F4" s="23">
        <v>3</v>
      </c>
      <c r="G4" s="24" t="s">
        <v>83</v>
      </c>
      <c r="H4" s="24" t="s">
        <v>84</v>
      </c>
      <c r="I4" s="21">
        <v>1</v>
      </c>
    </row>
    <row r="5" spans="1:9" x14ac:dyDescent="0.25">
      <c r="A5" s="21">
        <v>72200</v>
      </c>
      <c r="B5" s="22">
        <v>42572.5</v>
      </c>
      <c r="C5" s="21">
        <v>83</v>
      </c>
      <c r="D5" s="22">
        <v>42576.360416666699</v>
      </c>
      <c r="E5" s="21">
        <v>83</v>
      </c>
      <c r="F5" s="23">
        <v>3.86</v>
      </c>
      <c r="G5" s="24" t="s">
        <v>85</v>
      </c>
      <c r="H5" s="24" t="s">
        <v>84</v>
      </c>
      <c r="I5" s="21">
        <v>1</v>
      </c>
    </row>
    <row r="6" spans="1:9" x14ac:dyDescent="0.25">
      <c r="A6" s="21">
        <v>72200</v>
      </c>
      <c r="B6" s="22">
        <v>42561.25</v>
      </c>
      <c r="C6" s="21">
        <v>83</v>
      </c>
      <c r="D6" s="22">
        <v>42564.378472222197</v>
      </c>
      <c r="E6" s="21">
        <v>83</v>
      </c>
      <c r="F6" s="99">
        <v>3.13</v>
      </c>
      <c r="G6" s="24" t="s">
        <v>86</v>
      </c>
      <c r="H6" s="24" t="s">
        <v>84</v>
      </c>
      <c r="I6" s="21">
        <v>1</v>
      </c>
    </row>
    <row r="7" spans="1:9" x14ac:dyDescent="0.25">
      <c r="A7" s="21"/>
      <c r="B7" s="22"/>
      <c r="C7" s="21"/>
      <c r="D7" s="22"/>
      <c r="E7" s="21"/>
      <c r="F7" s="100">
        <f>SUM($F3:$F6)</f>
        <v>17.181666666665695</v>
      </c>
      <c r="G7" s="24"/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17"/>
  <sheetViews>
    <sheetView workbookViewId="0">
      <selection activeCell="O20" sqref="O20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1"/>
      <c r="B1" s="102"/>
      <c r="C1" s="103"/>
      <c r="D1" s="104" t="s">
        <v>87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6" ht="15.75" thickBot="1" x14ac:dyDescent="0.3">
      <c r="A2" s="106" t="s">
        <v>88</v>
      </c>
      <c r="B2" s="107" t="s">
        <v>89</v>
      </c>
      <c r="C2" s="108" t="s">
        <v>90</v>
      </c>
      <c r="D2" s="107" t="s">
        <v>91</v>
      </c>
      <c r="E2" s="108" t="s">
        <v>90</v>
      </c>
      <c r="F2" s="107" t="s">
        <v>92</v>
      </c>
      <c r="G2" s="108" t="s">
        <v>90</v>
      </c>
      <c r="H2" s="107" t="s">
        <v>93</v>
      </c>
      <c r="I2" s="108" t="s">
        <v>90</v>
      </c>
      <c r="J2" s="107" t="s">
        <v>94</v>
      </c>
      <c r="K2" s="108" t="s">
        <v>90</v>
      </c>
      <c r="L2" s="107" t="s">
        <v>95</v>
      </c>
      <c r="M2" s="108" t="s">
        <v>90</v>
      </c>
      <c r="N2" s="109"/>
      <c r="O2" s="109"/>
      <c r="P2" s="109"/>
    </row>
    <row r="3" spans="1:16" x14ac:dyDescent="0.25">
      <c r="A3" s="106">
        <v>2013</v>
      </c>
      <c r="B3" s="110">
        <v>0.51</v>
      </c>
      <c r="C3" s="122">
        <v>41516</v>
      </c>
      <c r="D3" s="110">
        <v>0.83</v>
      </c>
      <c r="E3" s="122">
        <v>41516</v>
      </c>
      <c r="F3" s="110">
        <v>0.87</v>
      </c>
      <c r="G3" s="122">
        <v>41516</v>
      </c>
      <c r="H3" s="110">
        <v>0.87</v>
      </c>
      <c r="I3" s="122">
        <v>41516</v>
      </c>
      <c r="J3" s="110">
        <v>0.87</v>
      </c>
      <c r="K3" s="122">
        <v>41517</v>
      </c>
      <c r="L3" s="110">
        <v>0.94</v>
      </c>
      <c r="M3" s="122">
        <v>41517</v>
      </c>
      <c r="N3" s="109"/>
      <c r="O3" s="109"/>
      <c r="P3" s="109"/>
    </row>
    <row r="4" spans="1:16" x14ac:dyDescent="0.25">
      <c r="A4" s="106">
        <v>2014</v>
      </c>
      <c r="B4" s="111">
        <v>0.67</v>
      </c>
      <c r="C4" s="122">
        <v>41834</v>
      </c>
      <c r="D4" s="111">
        <v>0.87</v>
      </c>
      <c r="E4" s="122">
        <v>41823</v>
      </c>
      <c r="F4" s="111">
        <v>1.1000000000000001</v>
      </c>
      <c r="G4" s="122">
        <v>41863</v>
      </c>
      <c r="H4" s="111">
        <v>1.46</v>
      </c>
      <c r="I4" s="122">
        <v>41890</v>
      </c>
      <c r="J4" s="111">
        <v>1.93</v>
      </c>
      <c r="K4" s="122">
        <v>41890</v>
      </c>
      <c r="L4" s="111">
        <v>2.2000000000000002</v>
      </c>
      <c r="M4" s="122">
        <v>41600</v>
      </c>
    </row>
    <row r="5" spans="1:16" x14ac:dyDescent="0.25">
      <c r="A5" s="106">
        <v>2015</v>
      </c>
      <c r="B5" s="111">
        <v>0.59</v>
      </c>
      <c r="C5" s="122">
        <v>42203</v>
      </c>
      <c r="D5" s="111">
        <v>0.67</v>
      </c>
      <c r="E5" s="122">
        <v>42203</v>
      </c>
      <c r="F5" s="111">
        <v>0.67</v>
      </c>
      <c r="G5" s="122">
        <v>42203</v>
      </c>
      <c r="H5" s="111">
        <v>0.79</v>
      </c>
      <c r="I5" s="122">
        <v>42203</v>
      </c>
      <c r="J5" s="111">
        <v>0.94</v>
      </c>
      <c r="K5" s="122">
        <v>42066</v>
      </c>
      <c r="L5" s="111">
        <v>1.06</v>
      </c>
      <c r="M5" s="122">
        <v>42066</v>
      </c>
    </row>
    <row r="6" spans="1:16" x14ac:dyDescent="0.25">
      <c r="A6" s="106">
        <v>2016</v>
      </c>
      <c r="B6" s="111">
        <v>0.31</v>
      </c>
      <c r="C6" s="122">
        <v>42602</v>
      </c>
      <c r="D6" s="111">
        <v>0.43</v>
      </c>
      <c r="E6" s="122">
        <v>42602</v>
      </c>
      <c r="F6" s="111">
        <v>0.43</v>
      </c>
      <c r="G6" s="122">
        <v>42375</v>
      </c>
      <c r="H6" s="111">
        <v>0.75</v>
      </c>
      <c r="I6" s="122">
        <v>42375</v>
      </c>
      <c r="J6" s="111">
        <v>0.94</v>
      </c>
      <c r="K6" s="122">
        <v>42375</v>
      </c>
      <c r="L6" s="111">
        <v>1.69</v>
      </c>
      <c r="M6" s="122">
        <v>42375</v>
      </c>
    </row>
    <row r="7" spans="1:16" x14ac:dyDescent="0.25">
      <c r="A7" s="106">
        <v>2017</v>
      </c>
      <c r="B7" s="111">
        <v>0.43</v>
      </c>
      <c r="C7" s="122">
        <v>42926</v>
      </c>
      <c r="D7" s="111">
        <v>0.59</v>
      </c>
      <c r="E7" s="122">
        <v>42926</v>
      </c>
      <c r="F7" s="111">
        <v>0.59</v>
      </c>
      <c r="G7" s="122">
        <v>42926</v>
      </c>
      <c r="H7" s="111">
        <v>0.83</v>
      </c>
      <c r="I7" s="122">
        <v>42784</v>
      </c>
      <c r="J7" s="111">
        <v>1.18</v>
      </c>
      <c r="K7" s="122">
        <v>42793</v>
      </c>
      <c r="L7" s="111">
        <v>1.34</v>
      </c>
      <c r="M7" s="122">
        <v>42726</v>
      </c>
    </row>
    <row r="8" spans="1:16" x14ac:dyDescent="0.25">
      <c r="A8" s="106">
        <v>2018</v>
      </c>
      <c r="B8" s="111">
        <v>0.51</v>
      </c>
      <c r="C8" s="122">
        <v>43328</v>
      </c>
      <c r="D8" s="111">
        <v>0.98</v>
      </c>
      <c r="E8" s="122">
        <v>43328</v>
      </c>
      <c r="F8" s="111">
        <v>1.02</v>
      </c>
      <c r="G8" s="122">
        <v>43328</v>
      </c>
      <c r="H8" s="111">
        <v>1.02</v>
      </c>
      <c r="I8" s="122">
        <v>43328</v>
      </c>
      <c r="J8" s="111">
        <v>1.02</v>
      </c>
      <c r="K8" s="122">
        <v>43328</v>
      </c>
      <c r="L8" s="111">
        <v>1.1399999999999999</v>
      </c>
      <c r="M8" s="122">
        <v>43328</v>
      </c>
    </row>
    <row r="9" spans="1:16" x14ac:dyDescent="0.25">
      <c r="A9" s="106">
        <v>2019</v>
      </c>
      <c r="B9" s="111">
        <v>0.43</v>
      </c>
      <c r="C9" s="122">
        <v>43386</v>
      </c>
      <c r="D9" s="111">
        <v>0.94</v>
      </c>
      <c r="E9" s="122">
        <v>43386</v>
      </c>
      <c r="F9" s="111">
        <v>1.02</v>
      </c>
      <c r="G9" s="122">
        <v>43386</v>
      </c>
      <c r="H9" s="111">
        <v>1.22</v>
      </c>
      <c r="I9" s="122">
        <v>43375</v>
      </c>
      <c r="J9" s="111">
        <v>1.77</v>
      </c>
      <c r="K9" s="122">
        <v>43375</v>
      </c>
      <c r="L9" s="111">
        <v>2.36</v>
      </c>
      <c r="M9" s="122">
        <v>43731</v>
      </c>
    </row>
    <row r="10" spans="1:16" x14ac:dyDescent="0.25">
      <c r="A10" s="106">
        <v>2020</v>
      </c>
      <c r="B10" s="111">
        <v>1.1399999999999999</v>
      </c>
      <c r="C10" s="122">
        <v>44073</v>
      </c>
      <c r="D10" s="111">
        <v>1.46</v>
      </c>
      <c r="E10" s="122">
        <v>44073</v>
      </c>
      <c r="F10" s="111">
        <v>1.5</v>
      </c>
      <c r="G10" s="122">
        <v>44073</v>
      </c>
      <c r="H10" s="111">
        <v>1.5</v>
      </c>
      <c r="I10" s="122">
        <v>44073</v>
      </c>
      <c r="J10" s="111">
        <v>1.89</v>
      </c>
      <c r="K10" s="122">
        <v>43902</v>
      </c>
      <c r="L10" s="111">
        <v>2.64</v>
      </c>
      <c r="M10" s="122">
        <v>43902</v>
      </c>
    </row>
    <row r="11" spans="1:16" x14ac:dyDescent="0.25">
      <c r="A11" s="106">
        <v>2021</v>
      </c>
      <c r="B11" s="111">
        <v>0.43</v>
      </c>
      <c r="C11" s="122">
        <v>44391</v>
      </c>
      <c r="D11" s="111">
        <v>0.47</v>
      </c>
      <c r="E11" s="122">
        <v>44402</v>
      </c>
      <c r="F11" s="111">
        <v>0.55000000000000004</v>
      </c>
      <c r="G11" s="122">
        <v>44402</v>
      </c>
      <c r="H11" s="111">
        <v>0.67</v>
      </c>
      <c r="I11" s="122">
        <v>44402</v>
      </c>
      <c r="J11" s="111">
        <v>0.83</v>
      </c>
      <c r="K11" s="122">
        <v>44402</v>
      </c>
      <c r="L11" s="111">
        <v>1.1000000000000001</v>
      </c>
      <c r="M11" s="122">
        <v>44220</v>
      </c>
    </row>
    <row r="12" spans="1:16" x14ac:dyDescent="0.25">
      <c r="A12" s="106">
        <v>2022</v>
      </c>
      <c r="B12" s="111">
        <v>0.51</v>
      </c>
      <c r="C12" s="122">
        <v>44793</v>
      </c>
      <c r="D12" s="111">
        <v>0.51</v>
      </c>
      <c r="E12" s="122">
        <v>44793</v>
      </c>
      <c r="F12" s="111">
        <v>0.63</v>
      </c>
      <c r="G12" s="122">
        <v>44825</v>
      </c>
      <c r="H12" s="111">
        <v>0.79</v>
      </c>
      <c r="I12" s="122">
        <v>44825</v>
      </c>
      <c r="J12" s="111">
        <v>1.34</v>
      </c>
      <c r="K12" s="122">
        <v>44554</v>
      </c>
      <c r="L12" s="111">
        <v>1.34</v>
      </c>
      <c r="M12" s="122">
        <v>44554</v>
      </c>
    </row>
    <row r="13" spans="1:16" x14ac:dyDescent="0.25">
      <c r="A13" s="106">
        <v>2023</v>
      </c>
      <c r="B13" s="111">
        <v>0.28000000000000003</v>
      </c>
      <c r="C13" s="122">
        <v>45181</v>
      </c>
      <c r="D13" s="111">
        <v>0.55000000000000004</v>
      </c>
      <c r="E13" s="122">
        <v>45170</v>
      </c>
      <c r="F13" s="111">
        <v>0.67</v>
      </c>
      <c r="G13" s="122">
        <v>45170</v>
      </c>
      <c r="H13" s="111">
        <v>0.83</v>
      </c>
      <c r="I13" s="122">
        <v>44849</v>
      </c>
      <c r="J13" s="111">
        <v>1.1000000000000001</v>
      </c>
      <c r="K13" s="122">
        <v>44849</v>
      </c>
      <c r="L13" s="111">
        <v>1.1000000000000001</v>
      </c>
      <c r="M13" s="122">
        <v>44849</v>
      </c>
    </row>
    <row r="14" spans="1:16" x14ac:dyDescent="0.25">
      <c r="A14" s="106">
        <v>2024</v>
      </c>
      <c r="B14" s="111">
        <v>0.28000000000000003</v>
      </c>
      <c r="C14" s="122">
        <v>45492</v>
      </c>
      <c r="D14" s="111">
        <v>0.55000000000000004</v>
      </c>
      <c r="E14" s="122">
        <v>45492</v>
      </c>
      <c r="F14" s="111">
        <v>0.59</v>
      </c>
      <c r="G14" s="122">
        <v>45492</v>
      </c>
      <c r="H14" s="111">
        <v>0.59</v>
      </c>
      <c r="I14" s="122">
        <v>45492</v>
      </c>
      <c r="J14" s="111">
        <v>0.83</v>
      </c>
      <c r="K14" s="122">
        <v>45314</v>
      </c>
      <c r="L14" s="111">
        <v>0.94</v>
      </c>
      <c r="M14" s="122">
        <v>45383</v>
      </c>
    </row>
    <row r="15" spans="1:16" ht="15.75" thickBot="1" x14ac:dyDescent="0.3">
      <c r="A15" s="106">
        <v>2025</v>
      </c>
      <c r="B15" s="112">
        <v>0.31</v>
      </c>
      <c r="C15" s="122">
        <v>45810</v>
      </c>
      <c r="D15" s="112">
        <v>0.47</v>
      </c>
      <c r="E15" s="122">
        <v>45810</v>
      </c>
      <c r="F15" s="112">
        <v>0.51</v>
      </c>
      <c r="G15" s="122">
        <v>45810</v>
      </c>
      <c r="H15" s="112">
        <v>0.51</v>
      </c>
      <c r="I15" s="122">
        <v>45810</v>
      </c>
      <c r="J15" s="112">
        <v>0.55000000000000004</v>
      </c>
      <c r="K15" s="122">
        <v>45810</v>
      </c>
      <c r="L15" s="112">
        <v>0.79</v>
      </c>
      <c r="M15" s="122">
        <v>45812</v>
      </c>
    </row>
    <row r="16" spans="1:16" x14ac:dyDescent="0.25">
      <c r="A16" s="113"/>
      <c r="B16" s="114"/>
      <c r="C16" s="122"/>
      <c r="D16" s="114"/>
      <c r="E16" s="122"/>
      <c r="F16" s="114"/>
      <c r="G16" s="122"/>
      <c r="H16" s="114"/>
      <c r="I16" s="122"/>
      <c r="J16" s="114"/>
      <c r="K16" s="122"/>
      <c r="L16" s="114"/>
      <c r="M16" s="122"/>
    </row>
    <row r="17" spans="1:13" x14ac:dyDescent="0.25">
      <c r="A17" s="106" t="s">
        <v>96</v>
      </c>
      <c r="B17" s="107">
        <f>MAX(B3:B15)</f>
        <v>1.1399999999999999</v>
      </c>
      <c r="C17" s="123">
        <f>VLOOKUP(MAX($B$3:$B$15), $B$3:$C$15, 2, FALSE)</f>
        <v>44073</v>
      </c>
      <c r="D17" s="107">
        <f>MAX(D3:D15)</f>
        <v>1.46</v>
      </c>
      <c r="E17" s="123">
        <f>VLOOKUP(MAX($D$3:$D$15), $D$3:$E$15, 2, FALSE)</f>
        <v>44073</v>
      </c>
      <c r="F17" s="107">
        <f>MAX(F3:F15)</f>
        <v>1.5</v>
      </c>
      <c r="G17" s="123">
        <f>VLOOKUP(MAX($F$3:$F$15), $F$3:$G$15, 2, FALSE)</f>
        <v>44073</v>
      </c>
      <c r="H17" s="107">
        <f>MAX(H3:H15)</f>
        <v>1.5</v>
      </c>
      <c r="I17" s="123">
        <f>VLOOKUP(MAX($H$3:$H$15), $H$3:$I$15, 2, FALSE)</f>
        <v>44073</v>
      </c>
      <c r="J17" s="107">
        <f>MAX(J3:J15)</f>
        <v>1.93</v>
      </c>
      <c r="K17" s="123">
        <f>VLOOKUP(MAX($J$3:$J$15), $J$3:$K$15, 2, FALSE)</f>
        <v>41890</v>
      </c>
      <c r="L17" s="107">
        <f>MAX(L3:L15)</f>
        <v>2.64</v>
      </c>
      <c r="M17" s="123">
        <f>VLOOKUP(MAX($L$3:$L$15), $L$3:$M$15, 2, FALSE)</f>
        <v>43902</v>
      </c>
    </row>
  </sheetData>
  <conditionalFormatting sqref="B3:B15">
    <cfRule type="top10" dxfId="5" priority="6" rank="1"/>
  </conditionalFormatting>
  <conditionalFormatting sqref="D3:D15">
    <cfRule type="top10" dxfId="4" priority="5" rank="1"/>
  </conditionalFormatting>
  <conditionalFormatting sqref="F3:F15">
    <cfRule type="top10" dxfId="3" priority="4" rank="1"/>
  </conditionalFormatting>
  <conditionalFormatting sqref="H3:H15">
    <cfRule type="top10" dxfId="2" priority="3" rank="1"/>
  </conditionalFormatting>
  <conditionalFormatting sqref="J3:J15">
    <cfRule type="top10" dxfId="1" priority="2" rank="1"/>
  </conditionalFormatting>
  <conditionalFormatting sqref="L3:L1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5">
    <tabColor theme="2" tint="-0.249977111117893"/>
  </sheetPr>
  <dimension ref="A1:D14"/>
  <sheetViews>
    <sheetView zoomScale="90" zoomScaleNormal="90" workbookViewId="0">
      <selection activeCell="D20" sqref="D2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4" t="s">
        <v>100</v>
      </c>
      <c r="D2" s="134"/>
    </row>
    <row r="3" spans="1:4" x14ac:dyDescent="0.25">
      <c r="A3">
        <v>2023</v>
      </c>
      <c r="C3">
        <v>2014</v>
      </c>
      <c r="D3">
        <f>COUNTIF('2014'!$B1:$B366,"&gt;.01")</f>
        <v>26</v>
      </c>
    </row>
    <row r="4" spans="1:4" x14ac:dyDescent="0.25">
      <c r="A4">
        <v>2022</v>
      </c>
      <c r="C4">
        <v>2015</v>
      </c>
      <c r="D4">
        <f>COUNTIF('2015'!$B1:$B366,"&gt;.01")</f>
        <v>33</v>
      </c>
    </row>
    <row r="5" spans="1:4" x14ac:dyDescent="0.25">
      <c r="A5">
        <v>2021</v>
      </c>
      <c r="C5">
        <v>2016</v>
      </c>
      <c r="D5">
        <f>COUNTIF('2016'!$B1:$B366,"&gt;.01")</f>
        <v>26</v>
      </c>
    </row>
    <row r="6" spans="1:4" x14ac:dyDescent="0.25">
      <c r="A6">
        <v>2020</v>
      </c>
      <c r="C6">
        <v>2017</v>
      </c>
      <c r="D6">
        <f>COUNTIF('2017'!$B1:$B366,"&gt;.01")</f>
        <v>33</v>
      </c>
    </row>
    <row r="7" spans="1:4" x14ac:dyDescent="0.25">
      <c r="A7">
        <v>2019</v>
      </c>
      <c r="C7">
        <v>2018</v>
      </c>
      <c r="D7">
        <f>COUNTIF('2018'!$B1:$B366,"&gt;.01")</f>
        <v>21</v>
      </c>
    </row>
    <row r="8" spans="1:4" x14ac:dyDescent="0.25">
      <c r="A8">
        <v>2018</v>
      </c>
      <c r="C8">
        <v>2019</v>
      </c>
      <c r="D8">
        <f>COUNTIF('2019'!$B1:$B366,"&gt;.01")</f>
        <v>36</v>
      </c>
    </row>
    <row r="9" spans="1:4" x14ac:dyDescent="0.25">
      <c r="A9">
        <v>2017</v>
      </c>
      <c r="C9">
        <v>2020</v>
      </c>
      <c r="D9">
        <f>COUNTIF('2020'!$B1:$B366,"&gt;.01")</f>
        <v>22</v>
      </c>
    </row>
    <row r="10" spans="1:4" x14ac:dyDescent="0.25">
      <c r="A10">
        <v>2016</v>
      </c>
      <c r="C10">
        <v>2021</v>
      </c>
      <c r="D10">
        <f>COUNTIF('2021'!$B1:$B366,"&gt;.01")</f>
        <v>16</v>
      </c>
    </row>
    <row r="11" spans="1:4" x14ac:dyDescent="0.25">
      <c r="A11">
        <v>2015</v>
      </c>
      <c r="C11">
        <v>2022</v>
      </c>
      <c r="D11">
        <f>COUNTIF('2022'!$B1:$B366,"&gt;.01")</f>
        <v>28</v>
      </c>
    </row>
    <row r="12" spans="1:4" x14ac:dyDescent="0.25">
      <c r="A12">
        <v>2014</v>
      </c>
      <c r="C12">
        <v>2023</v>
      </c>
      <c r="D12">
        <f>COUNTIF('2023'!$B1:$B366,"&gt;.01")</f>
        <v>33</v>
      </c>
    </row>
    <row r="13" spans="1:4" x14ac:dyDescent="0.25">
      <c r="A13">
        <v>2013</v>
      </c>
      <c r="C13">
        <v>2024</v>
      </c>
      <c r="D13">
        <f>COUNTIF('2024'!$B1:$B366,"&gt;.01")</f>
        <v>29</v>
      </c>
    </row>
    <row r="14" spans="1:4" x14ac:dyDescent="0.25">
      <c r="C14">
        <v>2025</v>
      </c>
      <c r="D14">
        <f>COUNTIF('2024'!$B1:$B366,"&gt;.01")</f>
        <v>29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66F6-2942-41AB-B461-3B296A8301E6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81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0.15748000000000001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3.9370000000000002E-2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0.39369999999999999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0.11811000000000001</v>
      </c>
    </row>
    <row r="164" spans="1:2" ht="15" customHeight="1" x14ac:dyDescent="0.25">
      <c r="A164" s="83">
        <v>44997</v>
      </c>
      <c r="B164" s="3">
        <v>3.9370000000000002E-2</v>
      </c>
    </row>
    <row r="165" spans="1:2" ht="15" customHeight="1" x14ac:dyDescent="0.25">
      <c r="A165" s="83">
        <v>44998</v>
      </c>
      <c r="B165" s="3">
        <v>0.39369999999999999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3.9370000000000002E-2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3.9370000000000002E-2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3.9370000000000002E-2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3.9370000000000002E-2</v>
      </c>
    </row>
    <row r="246" spans="1:2" ht="15" customHeight="1" x14ac:dyDescent="0.25">
      <c r="A246" s="83">
        <v>45079</v>
      </c>
      <c r="B246" s="3">
        <v>0.51180999999999999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0.23622000000000001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0.11811000000000001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0.39369999999999999</v>
      </c>
    </row>
    <row r="330" spans="1:2" ht="15" customHeight="1" x14ac:dyDescent="0.25">
      <c r="A330" s="83">
        <v>45163</v>
      </c>
      <c r="B330" s="3">
        <v>0.15748000000000001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0.11811000000000001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3.9370000000000002E-2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0.39369999999999999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0.31496000000000002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3.5826699999999998</v>
      </c>
      <c r="C367" s="94">
        <f>SUM(B260:B366)</f>
        <v>1.5354299999999999</v>
      </c>
    </row>
    <row r="368" spans="1:3" x14ac:dyDescent="0.2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BB47-0C8D-4897-A476-15A97DB91A6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0.19685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7.8740000000000004E-2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0.70865999999999996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3.9370000000000002E-2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3.9370000000000002E-2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7.8740000000000004E-2</v>
      </c>
    </row>
    <row r="114" spans="1:2" ht="15" customHeight="1" x14ac:dyDescent="0.25">
      <c r="A114" s="83">
        <v>45313</v>
      </c>
      <c r="B114" s="3">
        <v>7.8740000000000004E-2</v>
      </c>
    </row>
    <row r="115" spans="1:2" ht="15" customHeight="1" x14ac:dyDescent="0.25">
      <c r="A115" s="83">
        <v>45314</v>
      </c>
      <c r="B115" s="3">
        <v>0.74802999999999997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0.31496000000000002</v>
      </c>
    </row>
    <row r="125" spans="1:2" ht="15" customHeight="1" x14ac:dyDescent="0.25">
      <c r="A125" s="83">
        <v>45324</v>
      </c>
      <c r="B125" s="3">
        <v>0.27559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0.51180999999999999</v>
      </c>
    </row>
    <row r="130" spans="1:2" ht="15" customHeight="1" x14ac:dyDescent="0.25">
      <c r="A130" s="83">
        <v>45329</v>
      </c>
      <c r="B130" s="3">
        <v>7.8740000000000004E-2</v>
      </c>
    </row>
    <row r="131" spans="1:2" ht="15" customHeight="1" x14ac:dyDescent="0.25">
      <c r="A131" s="83">
        <v>45330</v>
      </c>
      <c r="B131" s="3">
        <v>0.23622000000000001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0.11811000000000001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0.15748000000000001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3.9370000000000002E-2</v>
      </c>
    </row>
    <row r="167" spans="1:2" ht="15" customHeight="1" x14ac:dyDescent="0.25">
      <c r="A167" s="83">
        <v>45366</v>
      </c>
      <c r="B167" s="3">
        <v>0.35432999999999998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0.15748000000000001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7.8740000000000004E-2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3.9370000000000002E-2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0.43307000000000001</v>
      </c>
    </row>
    <row r="184" spans="1:2" ht="15" customHeight="1" x14ac:dyDescent="0.25">
      <c r="A184" s="83">
        <v>45383</v>
      </c>
      <c r="B184" s="3">
        <v>0.51180999999999999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7.8740000000000004E-2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0.11811000000000001</v>
      </c>
    </row>
    <row r="269" spans="1:2" ht="15" customHeight="1" x14ac:dyDescent="0.25">
      <c r="A269" s="83">
        <v>45468</v>
      </c>
      <c r="B269" s="3">
        <v>0.15748000000000001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0.11811000000000001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0.59055000000000002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0.19685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0.15748000000000001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6.6928999999999981</v>
      </c>
      <c r="C367" s="94">
        <f>SUM(B260:B366)</f>
        <v>1.3385800000000001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1F59-073A-4F14-A3BB-35413316976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0.98424999999999996</v>
      </c>
    </row>
    <row r="16" spans="1:2" ht="15" customHeight="1" x14ac:dyDescent="0.25">
      <c r="A16" s="83">
        <v>44850</v>
      </c>
      <c r="B16" s="3">
        <v>0.11811000000000001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0.19685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0.31496000000000002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0.27559</v>
      </c>
    </row>
    <row r="65" spans="1:2" ht="15" customHeight="1" x14ac:dyDescent="0.25">
      <c r="A65" s="83">
        <v>44899</v>
      </c>
      <c r="B65" s="3">
        <v>7.8740000000000004E-2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0.19685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0.78739999999999999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0.23622000000000001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3.9370000000000002E-2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3.9370000000000002E-2</v>
      </c>
    </row>
    <row r="107" spans="1:2" ht="15" customHeight="1" x14ac:dyDescent="0.25">
      <c r="A107" s="83">
        <v>44941</v>
      </c>
      <c r="B107" s="3">
        <v>0.11811000000000001</v>
      </c>
    </row>
    <row r="108" spans="1:2" ht="15" customHeight="1" x14ac:dyDescent="0.25">
      <c r="A108" s="83">
        <v>44942</v>
      </c>
      <c r="B108" s="3">
        <v>0.62992000000000004</v>
      </c>
    </row>
    <row r="109" spans="1:2" ht="15" customHeight="1" x14ac:dyDescent="0.25">
      <c r="A109" s="83">
        <v>44943</v>
      </c>
      <c r="B109" s="3">
        <v>0.11811000000000001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0.15748000000000001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7.8740000000000004E-2</v>
      </c>
    </row>
    <row r="137" spans="1:2" ht="15" customHeight="1" x14ac:dyDescent="0.25">
      <c r="A137" s="83">
        <v>44971</v>
      </c>
      <c r="B137" s="3">
        <v>3.9370000000000002E-2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7.8740000000000004E-2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3.9370000000000002E-2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0.15748000000000001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0.70865999999999996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0.27559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0.31496000000000002</v>
      </c>
    </row>
    <row r="174" spans="1:2" ht="15" customHeight="1" x14ac:dyDescent="0.25">
      <c r="A174" s="83">
        <v>45007</v>
      </c>
      <c r="B174" s="3">
        <v>0.43307000000000001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0.27559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0.31496000000000002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3.9370000000000002E-2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0.11811000000000001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0.51180999999999999</v>
      </c>
    </row>
    <row r="337" spans="1:2" ht="15" customHeight="1" x14ac:dyDescent="0.25">
      <c r="A337" s="83">
        <v>45170</v>
      </c>
      <c r="B337" s="3">
        <v>0.15748000000000001</v>
      </c>
    </row>
    <row r="338" spans="1:2" ht="15" customHeight="1" x14ac:dyDescent="0.25">
      <c r="A338" s="83">
        <v>45171</v>
      </c>
      <c r="B338" s="3">
        <v>3.9370000000000002E-2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0.31496000000000002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8.2283299999999979</v>
      </c>
      <c r="C367" s="94">
        <f>SUM(B260:B366)</f>
        <v>1.4960599999999999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E5D6-098A-419A-A3D2-60F9DA5CAAE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3.9370000000000002E-2</v>
      </c>
    </row>
    <row r="5" spans="1:2" ht="15" customHeight="1" x14ac:dyDescent="0.25">
      <c r="A5" s="83">
        <v>44474</v>
      </c>
      <c r="B5" s="3">
        <v>0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3.9370000000000002E-2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0.19685</v>
      </c>
    </row>
    <row r="76" spans="1:2" ht="15" customHeight="1" x14ac:dyDescent="0.25">
      <c r="A76" s="83">
        <v>44545</v>
      </c>
      <c r="B76" s="3">
        <v>0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1.3385800000000001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3.9370000000000002E-2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3.9370000000000002E-2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0.31496000000000002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0.11811000000000001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0.15748000000000001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0.15748000000000001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7.8740000000000004E-2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0.43307000000000001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0.51180999999999999</v>
      </c>
    </row>
    <row r="292" spans="1:2" ht="15" customHeight="1" x14ac:dyDescent="0.25">
      <c r="A292" s="83">
        <v>44760</v>
      </c>
      <c r="B292" s="3">
        <v>3.9370000000000002E-2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3.9370000000000002E-2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0.59055000000000002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0.15748000000000001</v>
      </c>
    </row>
    <row r="305" spans="1:2" ht="15" customHeight="1" x14ac:dyDescent="0.25">
      <c r="A305" s="83">
        <v>44773</v>
      </c>
      <c r="B305" s="3">
        <v>3.9370000000000002E-2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0.27559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0.39369999999999999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0.31496000000000002</v>
      </c>
    </row>
    <row r="325" spans="1:2" ht="15" customHeight="1" x14ac:dyDescent="0.25">
      <c r="A325" s="83">
        <v>44793</v>
      </c>
      <c r="B325" s="3">
        <v>0.62992000000000004</v>
      </c>
    </row>
    <row r="326" spans="1:2" ht="15" customHeight="1" x14ac:dyDescent="0.25">
      <c r="A326" s="83">
        <v>44794</v>
      </c>
      <c r="B326" s="3">
        <v>7.8740000000000004E-2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3.9370000000000002E-2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0.11811000000000001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7.8740000000000004E-2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0.35432999999999998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0.78739999999999999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7.401559999999999</v>
      </c>
      <c r="C367" s="94">
        <f>SUM(B259:B366)</f>
        <v>5.1180999999999992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6D86-E50F-4773-86B9-EC76877FD7C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3.9370000000000002E-2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0.47244000000000003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0.19685</v>
      </c>
    </row>
    <row r="116" spans="1:2" ht="15" customHeight="1" x14ac:dyDescent="0.25">
      <c r="A116" s="83">
        <v>44220</v>
      </c>
      <c r="B116" s="3">
        <v>0.51180999999999999</v>
      </c>
    </row>
    <row r="117" spans="1:2" ht="15" customHeight="1" x14ac:dyDescent="0.25">
      <c r="A117" s="83">
        <v>44221</v>
      </c>
      <c r="B117" s="3">
        <v>0.39369999999999999</v>
      </c>
    </row>
    <row r="118" spans="1:2" ht="15" customHeight="1" x14ac:dyDescent="0.25">
      <c r="A118" s="83">
        <v>44222</v>
      </c>
      <c r="B118" s="3">
        <v>0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7.8740000000000004E-2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0.11811000000000001</v>
      </c>
    </row>
    <row r="165" spans="1:2" ht="15" customHeight="1" x14ac:dyDescent="0.25">
      <c r="A165" s="83">
        <v>44268</v>
      </c>
      <c r="B165" s="3">
        <v>0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0.35432999999999998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0.51180999999999999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0</v>
      </c>
    </row>
    <row r="298" spans="1:2" ht="15" customHeight="1" x14ac:dyDescent="0.25">
      <c r="A298" s="83">
        <v>44401</v>
      </c>
      <c r="B298" s="3">
        <v>0.27559</v>
      </c>
    </row>
    <row r="299" spans="1:2" ht="15" customHeight="1" x14ac:dyDescent="0.25">
      <c r="A299" s="83">
        <v>44402</v>
      </c>
      <c r="B299" s="3">
        <v>0.74802999999999997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0.23622000000000001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</v>
      </c>
    </row>
    <row r="318" spans="1:2" ht="15" customHeight="1" x14ac:dyDescent="0.25">
      <c r="A318" s="83">
        <v>44421</v>
      </c>
      <c r="B318" s="3">
        <v>0.19685</v>
      </c>
    </row>
    <row r="319" spans="1:2" ht="15" customHeight="1" x14ac:dyDescent="0.25">
      <c r="A319" s="83">
        <v>44422</v>
      </c>
      <c r="B319" s="3">
        <v>0.15748000000000001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7.8740000000000004E-2</v>
      </c>
    </row>
    <row r="337" spans="1:2" ht="15" customHeight="1" x14ac:dyDescent="0.25">
      <c r="A337" s="83">
        <v>44440</v>
      </c>
      <c r="B337" s="3">
        <v>0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0.19685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4.5669199999999996</v>
      </c>
      <c r="C367" s="94">
        <f>SUM(B261:B366)</f>
        <v>2.7558999999999996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3.9370000000000002E-2</v>
      </c>
    </row>
    <row r="51" spans="1:2" ht="15" customHeight="1" x14ac:dyDescent="0.25">
      <c r="A51" s="83">
        <v>43789</v>
      </c>
      <c r="B51" s="3">
        <v>1.0629900000000001</v>
      </c>
    </row>
    <row r="52" spans="1:2" ht="15" customHeight="1" x14ac:dyDescent="0.25">
      <c r="A52" s="83">
        <v>43790</v>
      </c>
      <c r="B52" s="3">
        <v>1.02362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0.15748000000000001</v>
      </c>
    </row>
    <row r="60" spans="1:2" ht="15" customHeight="1" x14ac:dyDescent="0.25">
      <c r="A60" s="83">
        <v>43798</v>
      </c>
      <c r="B60" s="3">
        <v>0.78739999999999999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3.9370000000000002E-2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0.23622000000000001</v>
      </c>
    </row>
    <row r="69" spans="1:2" ht="15" customHeight="1" x14ac:dyDescent="0.25">
      <c r="A69" s="83">
        <v>43807</v>
      </c>
      <c r="B69" s="3">
        <v>3.9370000000000002E-2</v>
      </c>
    </row>
    <row r="70" spans="1:2" ht="15" customHeight="1" x14ac:dyDescent="0.25">
      <c r="A70" s="83">
        <v>43808</v>
      </c>
      <c r="B70" s="3">
        <v>7.8740000000000004E-2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0.74802999999999997</v>
      </c>
    </row>
    <row r="86" spans="1:2" ht="15" customHeight="1" x14ac:dyDescent="0.25">
      <c r="A86" s="83">
        <v>43824</v>
      </c>
      <c r="B86" s="3">
        <v>0</v>
      </c>
    </row>
    <row r="87" spans="1:2" ht="15" customHeight="1" x14ac:dyDescent="0.25">
      <c r="A87" s="83">
        <v>43825</v>
      </c>
      <c r="B87" s="3">
        <v>7.8740000000000004E-2</v>
      </c>
    </row>
    <row r="88" spans="1:2" ht="15" customHeight="1" x14ac:dyDescent="0.25">
      <c r="A88" s="83">
        <v>43826</v>
      </c>
      <c r="B88" s="3">
        <v>3.9370000000000002E-2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0.15748000000000001</v>
      </c>
    </row>
    <row r="134" spans="1:2" ht="15" customHeight="1" x14ac:dyDescent="0.25">
      <c r="A134" s="83">
        <v>43872</v>
      </c>
      <c r="B134" s="3">
        <v>1.1417299999999999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0.55118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0.27559</v>
      </c>
    </row>
    <row r="163" spans="1:2" ht="15" customHeight="1" x14ac:dyDescent="0.25">
      <c r="A163" s="83">
        <v>43901</v>
      </c>
      <c r="B163" s="3">
        <v>0.47244000000000003</v>
      </c>
    </row>
    <row r="164" spans="1:2" ht="15" customHeight="1" x14ac:dyDescent="0.25">
      <c r="A164" s="83">
        <v>43902</v>
      </c>
      <c r="B164" s="3">
        <v>1.7716499999999999</v>
      </c>
    </row>
    <row r="165" spans="1:2" ht="15" customHeight="1" x14ac:dyDescent="0.25">
      <c r="A165" s="83">
        <v>43903</v>
      </c>
      <c r="B165" s="3">
        <v>0.15748000000000001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0.43307000000000001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0.27559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1.4960599999999999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11.062969999999998</v>
      </c>
      <c r="C367" s="94">
        <f>SUM(B260:B366)</f>
        <v>1.7716499999999999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0.15748000000000001</v>
      </c>
    </row>
    <row r="2" spans="1:2" ht="15" customHeight="1" x14ac:dyDescent="0.25">
      <c r="A2" s="83">
        <v>43375</v>
      </c>
      <c r="B2" s="3">
        <v>1.73228</v>
      </c>
    </row>
    <row r="3" spans="1:2" ht="15" customHeight="1" x14ac:dyDescent="0.25">
      <c r="A3" s="83">
        <v>43376</v>
      </c>
      <c r="B3" s="3">
        <v>0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0.19685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1.0629900000000001</v>
      </c>
    </row>
    <row r="14" spans="1:2" ht="15" customHeight="1" x14ac:dyDescent="0.25">
      <c r="A14" s="83">
        <v>43387</v>
      </c>
      <c r="B14" s="3">
        <v>3.9370000000000002E-2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</v>
      </c>
    </row>
    <row r="68" spans="1:2" ht="15" customHeight="1" x14ac:dyDescent="0.25">
      <c r="A68" s="83">
        <v>43441</v>
      </c>
      <c r="B68" s="3">
        <v>3.9370000000000002E-2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0.11811000000000001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0.31496000000000002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0.15748000000000001</v>
      </c>
    </row>
    <row r="105" spans="1:2" ht="15" customHeight="1" x14ac:dyDescent="0.25">
      <c r="A105" s="83">
        <v>43478</v>
      </c>
      <c r="B105" s="3">
        <v>3.9370000000000002E-2</v>
      </c>
    </row>
    <row r="106" spans="1:2" ht="15" customHeight="1" x14ac:dyDescent="0.25">
      <c r="A106" s="83">
        <v>43479</v>
      </c>
      <c r="B106" s="3">
        <v>7.8740000000000004E-2</v>
      </c>
    </row>
    <row r="107" spans="1:2" ht="15" customHeight="1" x14ac:dyDescent="0.25">
      <c r="A107" s="83">
        <v>43480</v>
      </c>
      <c r="B107" s="3">
        <v>0.94488000000000005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3.9370000000000002E-2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0.23622000000000001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0.51180999999999999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0.43307000000000001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0.19685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0.90551000000000004</v>
      </c>
    </row>
    <row r="145" spans="1:2" ht="15" customHeight="1" x14ac:dyDescent="0.25">
      <c r="A145" s="83">
        <v>43518</v>
      </c>
      <c r="B145" s="3">
        <v>0.31496000000000002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0.15748000000000001</v>
      </c>
    </row>
    <row r="164" spans="1:2" ht="15" customHeight="1" x14ac:dyDescent="0.25">
      <c r="A164" s="83">
        <v>43536</v>
      </c>
      <c r="B164" s="3">
        <v>0.66929000000000005</v>
      </c>
    </row>
    <row r="165" spans="1:2" ht="15" customHeight="1" x14ac:dyDescent="0.25">
      <c r="A165" s="83">
        <v>43537</v>
      </c>
      <c r="B165" s="3">
        <v>7.8740000000000004E-2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0.15748000000000001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0.15748000000000001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0.62992000000000004</v>
      </c>
    </row>
    <row r="297" spans="1:2" ht="15" customHeight="1" x14ac:dyDescent="0.25">
      <c r="A297" s="83">
        <v>43669</v>
      </c>
      <c r="B297" s="3">
        <v>7.8740000000000004E-2</v>
      </c>
    </row>
    <row r="298" spans="1:2" ht="15" customHeight="1" x14ac:dyDescent="0.25">
      <c r="A298" s="83">
        <v>43670</v>
      </c>
      <c r="B298" s="3">
        <v>0.15748000000000001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0.35432999999999998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3.9370000000000002E-2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1.2204699999999999</v>
      </c>
    </row>
    <row r="360" spans="1:3" ht="15" customHeight="1" x14ac:dyDescent="0.25">
      <c r="A360" s="83">
        <v>43732</v>
      </c>
      <c r="B360" s="3">
        <v>0.15748000000000001</v>
      </c>
    </row>
    <row r="361" spans="1:3" ht="15" customHeight="1" x14ac:dyDescent="0.25">
      <c r="A361" s="83">
        <v>43733</v>
      </c>
      <c r="B361" s="3">
        <v>0.59055000000000002</v>
      </c>
    </row>
    <row r="362" spans="1:3" ht="15" customHeight="1" x14ac:dyDescent="0.25">
      <c r="A362" s="83">
        <v>43734</v>
      </c>
      <c r="B362" s="3">
        <v>0.39369999999999999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12.755879999999999</v>
      </c>
      <c r="C367" s="94">
        <f>SUM(B260:B366)</f>
        <v>3.6614100000000001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0.51180999999999999</v>
      </c>
    </row>
    <row r="102" spans="1:2" ht="15" customHeight="1" x14ac:dyDescent="0.25">
      <c r="A102" s="83">
        <v>43110</v>
      </c>
      <c r="B102" s="3">
        <v>0.11811000000000001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 t="s">
        <v>81</v>
      </c>
    </row>
    <row r="112" spans="1:2" ht="15" customHeight="1" x14ac:dyDescent="0.25">
      <c r="A112" s="83">
        <v>43120</v>
      </c>
      <c r="B112" s="3" t="s">
        <v>81</v>
      </c>
    </row>
    <row r="113" spans="1:2" ht="15" customHeight="1" x14ac:dyDescent="0.25">
      <c r="A113" s="83">
        <v>43121</v>
      </c>
      <c r="B113" s="3" t="s">
        <v>81</v>
      </c>
    </row>
    <row r="114" spans="1:2" ht="15" customHeight="1" x14ac:dyDescent="0.25">
      <c r="A114" s="83">
        <v>43122</v>
      </c>
      <c r="B114" s="3" t="s">
        <v>81</v>
      </c>
    </row>
    <row r="115" spans="1:2" ht="15" customHeight="1" x14ac:dyDescent="0.25">
      <c r="A115" s="83">
        <v>43123</v>
      </c>
      <c r="B115" s="3" t="s">
        <v>81</v>
      </c>
    </row>
    <row r="116" spans="1:2" ht="15" customHeight="1" x14ac:dyDescent="0.25">
      <c r="A116" s="83">
        <v>43124</v>
      </c>
      <c r="B116" s="3" t="s">
        <v>81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0.23622000000000001</v>
      </c>
    </row>
    <row r="136" spans="1:2" ht="15" customHeight="1" x14ac:dyDescent="0.25">
      <c r="A136" s="83">
        <v>43144</v>
      </c>
      <c r="B136" s="3">
        <v>3.9370000000000002E-2</v>
      </c>
    </row>
    <row r="137" spans="1:2" ht="15" customHeight="1" x14ac:dyDescent="0.25">
      <c r="A137" s="83">
        <v>43145</v>
      </c>
      <c r="B137" s="3">
        <v>0.15748000000000001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0.15748000000000001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0.11811000000000001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0.31496000000000002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0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</v>
      </c>
    </row>
    <row r="286" spans="1:2" ht="15" customHeight="1" x14ac:dyDescent="0.25">
      <c r="A286" s="83">
        <v>43293</v>
      </c>
      <c r="B286" s="3">
        <v>7.8740000000000004E-2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0.66929000000000005</v>
      </c>
    </row>
    <row r="289" spans="1:2" ht="15" customHeight="1" x14ac:dyDescent="0.25">
      <c r="A289" s="83">
        <v>43296</v>
      </c>
      <c r="B289" s="3">
        <v>3.9370000000000002E-2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0.23622000000000001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0.27559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0.43307000000000001</v>
      </c>
    </row>
    <row r="305" spans="1:2" ht="15" customHeight="1" x14ac:dyDescent="0.25">
      <c r="A305" s="83">
        <v>43312</v>
      </c>
      <c r="B305" s="3">
        <v>3.9370000000000002E-2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</v>
      </c>
    </row>
    <row r="317" spans="1:2" ht="15" customHeight="1" x14ac:dyDescent="0.25">
      <c r="A317" s="83">
        <v>43324</v>
      </c>
      <c r="B317" s="3">
        <v>0.23622000000000001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0.11811000000000001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1.02362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3.9370000000000002E-2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4.9212499999999997</v>
      </c>
      <c r="C367" s="94">
        <f>SUM(B259:B366)</f>
        <v>3.5039299999999995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0.59055000000000002</v>
      </c>
    </row>
    <row r="52" spans="1:2" ht="15" customHeight="1" x14ac:dyDescent="0.25">
      <c r="A52" s="83">
        <v>42695</v>
      </c>
      <c r="B52" s="3">
        <v>3.9370000000000002E-2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0.15748000000000001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0.15748000000000001</v>
      </c>
    </row>
    <row r="83" spans="1:2" ht="15" customHeight="1" x14ac:dyDescent="0.25">
      <c r="A83" s="83">
        <v>42726</v>
      </c>
      <c r="B83" s="3">
        <v>0.78739999999999999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0.39369999999999999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0.51180999999999999</v>
      </c>
    </row>
    <row r="92" spans="1:2" ht="15" customHeight="1" x14ac:dyDescent="0.25">
      <c r="A92" s="83">
        <v>42735</v>
      </c>
      <c r="B92" s="3">
        <v>0.11811000000000001</v>
      </c>
    </row>
    <row r="93" spans="1:2" ht="15" customHeight="1" x14ac:dyDescent="0.25">
      <c r="A93" s="83">
        <v>42736</v>
      </c>
      <c r="B93" s="3">
        <v>0.43307000000000001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3.9370000000000002E-2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3.9370000000000002E-2</v>
      </c>
    </row>
    <row r="112" spans="1:2" ht="15" customHeight="1" x14ac:dyDescent="0.25">
      <c r="A112" s="83">
        <v>42755</v>
      </c>
      <c r="B112" s="3">
        <v>0.74802999999999997</v>
      </c>
    </row>
    <row r="113" spans="1:2" ht="15" customHeight="1" x14ac:dyDescent="0.25">
      <c r="A113" s="83">
        <v>42756</v>
      </c>
      <c r="B113" s="3">
        <v>0.11811000000000001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7.8740000000000004E-2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7.8740000000000004E-2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0.90551000000000004</v>
      </c>
    </row>
    <row r="142" spans="1:2" ht="15" customHeight="1" x14ac:dyDescent="0.25">
      <c r="A142" s="83">
        <v>42785</v>
      </c>
      <c r="B142" s="3">
        <v>0.11811000000000001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0.55118</v>
      </c>
    </row>
    <row r="151" spans="1:2" ht="15" customHeight="1" x14ac:dyDescent="0.25">
      <c r="A151" s="83">
        <v>42794</v>
      </c>
      <c r="B151" s="3">
        <v>0.62992000000000004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3.9370000000000002E-2</v>
      </c>
    </row>
    <row r="175" spans="1:2" ht="15" customHeight="1" x14ac:dyDescent="0.25">
      <c r="A175" s="83">
        <v>42817</v>
      </c>
      <c r="B175" s="3">
        <v>0.11811000000000001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3.9370000000000002E-2</v>
      </c>
    </row>
    <row r="222" spans="1:2" ht="15" customHeight="1" x14ac:dyDescent="0.25">
      <c r="A222" s="83">
        <v>42864</v>
      </c>
      <c r="B222" s="3">
        <v>7.8740000000000004E-2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0.59055000000000002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0.19685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0.11811000000000001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7.8740000000000004E-2</v>
      </c>
    </row>
    <row r="295" spans="1:2" ht="15" customHeight="1" x14ac:dyDescent="0.25">
      <c r="A295" s="83">
        <v>42937</v>
      </c>
      <c r="B295" s="3">
        <v>0.15748000000000001</v>
      </c>
    </row>
    <row r="296" spans="1:2" ht="15" customHeight="1" x14ac:dyDescent="0.25">
      <c r="A296" s="83">
        <v>42938</v>
      </c>
      <c r="B296" s="3">
        <v>0.27559</v>
      </c>
    </row>
    <row r="297" spans="1:2" ht="15" customHeight="1" x14ac:dyDescent="0.25">
      <c r="A297" s="83">
        <v>42939</v>
      </c>
      <c r="B297" s="3">
        <v>3.9370000000000002E-2</v>
      </c>
    </row>
    <row r="298" spans="1:2" ht="15" customHeight="1" x14ac:dyDescent="0.25">
      <c r="A298" s="83">
        <v>42940</v>
      </c>
      <c r="B298" s="3">
        <v>0.43307000000000001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0.15748000000000001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3.9370000000000002E-2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8.85825</v>
      </c>
      <c r="C367" s="94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3.9370000000000002E-2</v>
      </c>
    </row>
    <row r="6" spans="1:2" ht="15" customHeight="1" x14ac:dyDescent="0.25">
      <c r="A6" s="83">
        <v>42283</v>
      </c>
      <c r="B6" s="3">
        <v>7.8740000000000004E-2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0.15748000000000001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0</v>
      </c>
    </row>
    <row r="19" spans="1:2" ht="15" customHeight="1" x14ac:dyDescent="0.25">
      <c r="A19" s="83">
        <v>42296</v>
      </c>
      <c r="B19" s="3">
        <v>0.23622000000000001</v>
      </c>
    </row>
    <row r="20" spans="1:2" ht="15" customHeight="1" x14ac:dyDescent="0.25">
      <c r="A20" s="83">
        <v>42297</v>
      </c>
      <c r="B20" s="3">
        <v>0.31496000000000002</v>
      </c>
    </row>
    <row r="21" spans="1:2" ht="15" customHeight="1" x14ac:dyDescent="0.25">
      <c r="A21" s="83">
        <v>42298</v>
      </c>
      <c r="B21" s="3">
        <v>0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0.11811000000000001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7.8740000000000004E-2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0.11811000000000001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0.27559</v>
      </c>
    </row>
    <row r="97" spans="1:2" ht="15" customHeight="1" x14ac:dyDescent="0.25">
      <c r="A97" s="83">
        <v>42374</v>
      </c>
      <c r="B97" s="3">
        <v>0.55118</v>
      </c>
    </row>
    <row r="98" spans="1:2" ht="15" customHeight="1" x14ac:dyDescent="0.25">
      <c r="A98" s="83">
        <v>42375</v>
      </c>
      <c r="B98" s="3">
        <v>0.47244000000000003</v>
      </c>
    </row>
    <row r="99" spans="1:2" ht="15" customHeight="1" x14ac:dyDescent="0.25">
      <c r="A99" s="83">
        <v>42376</v>
      </c>
      <c r="B99" s="3">
        <v>0.39369999999999999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7.8740000000000004E-2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3.9370000000000002E-2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0.27559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3.9370000000000002E-2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 t="s">
        <v>81</v>
      </c>
    </row>
    <row r="286" spans="1:2" ht="15" customHeight="1" x14ac:dyDescent="0.25">
      <c r="A286" s="83">
        <v>42563</v>
      </c>
      <c r="B286" s="3" t="s">
        <v>81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 t="s">
        <v>81</v>
      </c>
    </row>
    <row r="297" spans="1:2" ht="15" customHeight="1" x14ac:dyDescent="0.25">
      <c r="A297" s="83">
        <v>42574</v>
      </c>
      <c r="B297" s="3" t="s">
        <v>81</v>
      </c>
    </row>
    <row r="298" spans="1:2" ht="15" customHeight="1" x14ac:dyDescent="0.25">
      <c r="A298" s="83">
        <v>42575</v>
      </c>
      <c r="B298" s="3" t="s">
        <v>81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3.9370000000000002E-2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3.9370000000000002E-2</v>
      </c>
    </row>
    <row r="310" spans="1:2" ht="15" customHeight="1" x14ac:dyDescent="0.25">
      <c r="A310" s="83">
        <v>42587</v>
      </c>
      <c r="B310" s="3">
        <v>3.9370000000000002E-2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3.9370000000000002E-2</v>
      </c>
    </row>
    <row r="323" spans="1:2" ht="15" customHeight="1" x14ac:dyDescent="0.25">
      <c r="A323" s="83">
        <v>42600</v>
      </c>
      <c r="B323" s="3">
        <v>0.23622000000000001</v>
      </c>
    </row>
    <row r="324" spans="1:2" ht="15" customHeight="1" x14ac:dyDescent="0.25">
      <c r="A324" s="83">
        <v>42601</v>
      </c>
      <c r="B324" s="3">
        <v>7.8740000000000004E-2</v>
      </c>
    </row>
    <row r="325" spans="1:2" ht="15" customHeight="1" x14ac:dyDescent="0.25">
      <c r="A325" s="83">
        <v>42602</v>
      </c>
      <c r="B325" s="3">
        <v>0.43307000000000001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0.11811000000000001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3.9370000000000002E-2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81</v>
      </c>
    </row>
    <row r="341" spans="1:2" ht="15" customHeight="1" x14ac:dyDescent="0.25">
      <c r="A341" s="83">
        <v>42618</v>
      </c>
      <c r="B341" s="3" t="s">
        <v>81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0.19685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4.5275499999999989</v>
      </c>
      <c r="C367" s="94">
        <f>SUM(B259:B366)</f>
        <v>1.2598399999999998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7.8740000000000004E-2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3.9370000000000002E-2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7.8740000000000004E-2</v>
      </c>
    </row>
    <row r="65" spans="1:2" ht="15" customHeight="1" x14ac:dyDescent="0.25">
      <c r="A65" s="83">
        <v>41977</v>
      </c>
      <c r="B65" s="3">
        <v>0.43307000000000001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0.31496000000000002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0.11811000000000001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7.8740000000000004E-2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3.9370000000000002E-2</v>
      </c>
    </row>
    <row r="104" spans="1:2" ht="15" customHeight="1" x14ac:dyDescent="0.25">
      <c r="A104" s="83">
        <v>42016</v>
      </c>
      <c r="B104" s="3">
        <v>0.11811000000000001</v>
      </c>
    </row>
    <row r="105" spans="1:2" ht="15" customHeight="1" x14ac:dyDescent="0.25">
      <c r="A105" s="83">
        <v>42017</v>
      </c>
      <c r="B105" s="3">
        <v>3.9370000000000002E-2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0.31496000000000002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0.23622000000000001</v>
      </c>
    </row>
    <row r="122" spans="1:2" ht="15" customHeight="1" x14ac:dyDescent="0.25">
      <c r="A122" s="83">
        <v>42034</v>
      </c>
      <c r="B122" s="3">
        <v>0.62992000000000004</v>
      </c>
    </row>
    <row r="123" spans="1:2" ht="15" customHeight="1" x14ac:dyDescent="0.25">
      <c r="A123" s="83">
        <v>42035</v>
      </c>
      <c r="B123" s="3">
        <v>7.8740000000000004E-2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3.9370000000000002E-2</v>
      </c>
    </row>
    <row r="154" spans="1:2" ht="15" customHeight="1" x14ac:dyDescent="0.25">
      <c r="A154" s="83">
        <v>42065</v>
      </c>
      <c r="B154" s="3">
        <v>0.94488000000000005</v>
      </c>
    </row>
    <row r="155" spans="1:2" ht="15" customHeight="1" x14ac:dyDescent="0.25">
      <c r="A155" s="83">
        <v>42066</v>
      </c>
      <c r="B155" s="3">
        <v>3.9370000000000002E-2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0.43307000000000001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3.9370000000000002E-2</v>
      </c>
    </row>
    <row r="208" spans="1:2" ht="15" customHeight="1" x14ac:dyDescent="0.25">
      <c r="A208" s="83">
        <v>42119</v>
      </c>
      <c r="B208" s="3">
        <v>0.11811000000000001</v>
      </c>
    </row>
    <row r="209" spans="1:2" ht="15" customHeight="1" x14ac:dyDescent="0.25">
      <c r="A209" s="83">
        <v>42120</v>
      </c>
      <c r="B209" s="3">
        <v>7.8740000000000004E-2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0.47244000000000003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0.39369999999999999</v>
      </c>
    </row>
    <row r="229" spans="1:2" ht="15" customHeight="1" x14ac:dyDescent="0.25">
      <c r="A229" s="83">
        <v>42140</v>
      </c>
      <c r="B229" s="3">
        <v>3.9370000000000002E-2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0.23622000000000001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3.9370000000000002E-2</v>
      </c>
    </row>
    <row r="292" spans="1:2" ht="15" customHeight="1" x14ac:dyDescent="0.25">
      <c r="A292" s="83">
        <v>42203</v>
      </c>
      <c r="B292" s="3">
        <v>0.78739999999999999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0.23622000000000001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0.39369999999999999</v>
      </c>
    </row>
    <row r="350" spans="1:2" ht="15" customHeight="1" x14ac:dyDescent="0.25">
      <c r="A350" s="83">
        <v>42261</v>
      </c>
      <c r="B350" s="3">
        <v>7.8740000000000004E-2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3.9370000000000002E-2</v>
      </c>
    </row>
    <row r="358" spans="1:3" ht="15" customHeight="1" x14ac:dyDescent="0.25">
      <c r="A358" s="83">
        <v>42269</v>
      </c>
      <c r="B358" s="3">
        <v>0.23622000000000001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7.2834499999999993</v>
      </c>
      <c r="C367" s="94">
        <f>SUM(B259:B366)</f>
        <v>2.0472399999999999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0.11811000000000001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0.11811000000000001</v>
      </c>
    </row>
    <row r="53" spans="1:2" x14ac:dyDescent="0.25">
      <c r="A53" s="10">
        <v>41600</v>
      </c>
      <c r="B53" s="3">
        <v>1.7322900000000001</v>
      </c>
    </row>
    <row r="54" spans="1:2" x14ac:dyDescent="0.25">
      <c r="A54" s="10">
        <v>41601</v>
      </c>
      <c r="B54" s="3">
        <v>0.31496000000000002</v>
      </c>
    </row>
    <row r="55" spans="1:2" x14ac:dyDescent="0.25">
      <c r="A55" s="10">
        <v>41602</v>
      </c>
      <c r="B55" s="3">
        <v>3.9370000000000002E-2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0.35432999999999998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1.6141799999999999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0.94488000000000005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3.9370000000000002E-2</v>
      </c>
    </row>
    <row r="280" spans="1:2" x14ac:dyDescent="0.25">
      <c r="A280" s="10">
        <v>41826</v>
      </c>
      <c r="B280" s="3">
        <v>7.8740000000000004E-2</v>
      </c>
    </row>
    <row r="281" spans="1:2" x14ac:dyDescent="0.25">
      <c r="A281" s="10">
        <v>41827</v>
      </c>
      <c r="B281" s="3">
        <v>0.19685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0.82677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0.23622000000000001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7.8740000000000004E-2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1.1417299999999999</v>
      </c>
    </row>
    <row r="318" spans="1:2" x14ac:dyDescent="0.25">
      <c r="A318" s="10">
        <v>41864</v>
      </c>
      <c r="B318" s="3">
        <v>3.9370000000000002E-2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3.9370000000000002E-2</v>
      </c>
    </row>
    <row r="323" spans="1:2" x14ac:dyDescent="0.25">
      <c r="A323" s="10">
        <v>41869</v>
      </c>
      <c r="B323" s="3">
        <v>0.35432999999999998</v>
      </c>
    </row>
    <row r="324" spans="1:2" x14ac:dyDescent="0.25">
      <c r="A324" s="10">
        <v>41870</v>
      </c>
      <c r="B324" s="3">
        <v>1.1417299999999999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0.11811000000000001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0.15748000000000001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1.92913</v>
      </c>
    </row>
    <row r="345" spans="1:2" x14ac:dyDescent="0.25">
      <c r="A345" s="10">
        <v>41891</v>
      </c>
      <c r="B345" s="3">
        <v>3.9370000000000002E-2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3.9370000000000002E-2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98">
        <v>41912</v>
      </c>
      <c r="B366" s="3">
        <v>0</v>
      </c>
    </row>
    <row r="367" spans="1:3" x14ac:dyDescent="0.25">
      <c r="A367" s="95"/>
      <c r="B367" s="94">
        <f>SUM(B1:B366)</f>
        <v>11.811020000000001</v>
      </c>
      <c r="C367" s="94">
        <f>SUM(B259:B366)</f>
        <v>7.440929999999998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 t="s">
        <v>81</v>
      </c>
    </row>
    <row r="2" spans="1:2" x14ac:dyDescent="0.25">
      <c r="A2" s="83">
        <v>41184</v>
      </c>
      <c r="B2" t="s">
        <v>81</v>
      </c>
    </row>
    <row r="3" spans="1:2" x14ac:dyDescent="0.25">
      <c r="A3" s="83">
        <v>41185</v>
      </c>
      <c r="B3" t="s">
        <v>81</v>
      </c>
    </row>
    <row r="4" spans="1:2" x14ac:dyDescent="0.25">
      <c r="A4" s="83">
        <v>41186</v>
      </c>
      <c r="B4" t="s">
        <v>81</v>
      </c>
    </row>
    <row r="5" spans="1:2" x14ac:dyDescent="0.25">
      <c r="A5" s="83">
        <v>41187</v>
      </c>
      <c r="B5" t="s">
        <v>81</v>
      </c>
    </row>
    <row r="6" spans="1:2" x14ac:dyDescent="0.25">
      <c r="A6" s="83">
        <v>41188</v>
      </c>
      <c r="B6" t="s">
        <v>81</v>
      </c>
    </row>
    <row r="7" spans="1:2" x14ac:dyDescent="0.25">
      <c r="A7" s="83">
        <v>41189</v>
      </c>
      <c r="B7" t="s">
        <v>81</v>
      </c>
    </row>
    <row r="8" spans="1:2" x14ac:dyDescent="0.25">
      <c r="A8" s="83">
        <v>41190</v>
      </c>
      <c r="B8" t="s">
        <v>81</v>
      </c>
    </row>
    <row r="9" spans="1:2" x14ac:dyDescent="0.25">
      <c r="A9" s="83">
        <v>41191</v>
      </c>
      <c r="B9" t="s">
        <v>81</v>
      </c>
    </row>
    <row r="10" spans="1:2" x14ac:dyDescent="0.25">
      <c r="A10" s="83">
        <v>41192</v>
      </c>
      <c r="B10" t="s">
        <v>81</v>
      </c>
    </row>
    <row r="11" spans="1:2" x14ac:dyDescent="0.25">
      <c r="A11" s="83">
        <v>41193</v>
      </c>
      <c r="B11" t="s">
        <v>81</v>
      </c>
    </row>
    <row r="12" spans="1:2" x14ac:dyDescent="0.25">
      <c r="A12" s="83">
        <v>41194</v>
      </c>
      <c r="B12" t="s">
        <v>81</v>
      </c>
    </row>
    <row r="13" spans="1:2" x14ac:dyDescent="0.25">
      <c r="A13" s="83">
        <v>41195</v>
      </c>
      <c r="B13" t="s">
        <v>81</v>
      </c>
    </row>
    <row r="14" spans="1:2" x14ac:dyDescent="0.25">
      <c r="A14" s="83">
        <v>41196</v>
      </c>
      <c r="B14" t="s">
        <v>81</v>
      </c>
    </row>
    <row r="15" spans="1:2" x14ac:dyDescent="0.25">
      <c r="A15" s="83">
        <v>41197</v>
      </c>
      <c r="B15" t="s">
        <v>81</v>
      </c>
    </row>
    <row r="16" spans="1:2" x14ac:dyDescent="0.25">
      <c r="A16" s="83">
        <v>41198</v>
      </c>
      <c r="B16" t="s">
        <v>81</v>
      </c>
    </row>
    <row r="17" spans="1:2" x14ac:dyDescent="0.25">
      <c r="A17" s="83">
        <v>41199</v>
      </c>
      <c r="B17" t="s">
        <v>81</v>
      </c>
    </row>
    <row r="18" spans="1:2" x14ac:dyDescent="0.25">
      <c r="A18" s="83">
        <v>41200</v>
      </c>
      <c r="B18" t="s">
        <v>81</v>
      </c>
    </row>
    <row r="19" spans="1:2" x14ac:dyDescent="0.25">
      <c r="A19" s="83">
        <v>41201</v>
      </c>
      <c r="B19" t="s">
        <v>81</v>
      </c>
    </row>
    <row r="20" spans="1:2" x14ac:dyDescent="0.25">
      <c r="A20" s="83">
        <v>41202</v>
      </c>
      <c r="B20" t="s">
        <v>81</v>
      </c>
    </row>
    <row r="21" spans="1:2" x14ac:dyDescent="0.25">
      <c r="A21" s="83">
        <v>41203</v>
      </c>
      <c r="B21" t="s">
        <v>81</v>
      </c>
    </row>
    <row r="22" spans="1:2" x14ac:dyDescent="0.25">
      <c r="A22" s="83">
        <v>41204</v>
      </c>
      <c r="B22" t="s">
        <v>81</v>
      </c>
    </row>
    <row r="23" spans="1:2" x14ac:dyDescent="0.25">
      <c r="A23" s="83">
        <v>41205</v>
      </c>
      <c r="B23" t="s">
        <v>81</v>
      </c>
    </row>
    <row r="24" spans="1:2" x14ac:dyDescent="0.25">
      <c r="A24" s="83">
        <v>41206</v>
      </c>
      <c r="B24" t="s">
        <v>81</v>
      </c>
    </row>
    <row r="25" spans="1:2" x14ac:dyDescent="0.25">
      <c r="A25" s="83">
        <v>41207</v>
      </c>
      <c r="B25" t="s">
        <v>81</v>
      </c>
    </row>
    <row r="26" spans="1:2" x14ac:dyDescent="0.25">
      <c r="A26" s="83">
        <v>41208</v>
      </c>
      <c r="B26" t="s">
        <v>81</v>
      </c>
    </row>
    <row r="27" spans="1:2" x14ac:dyDescent="0.25">
      <c r="A27" s="83">
        <v>41209</v>
      </c>
      <c r="B27" t="s">
        <v>81</v>
      </c>
    </row>
    <row r="28" spans="1:2" x14ac:dyDescent="0.25">
      <c r="A28" s="83">
        <v>41210</v>
      </c>
      <c r="B28" t="s">
        <v>81</v>
      </c>
    </row>
    <row r="29" spans="1:2" x14ac:dyDescent="0.25">
      <c r="A29" s="83">
        <v>41211</v>
      </c>
      <c r="B29" t="s">
        <v>81</v>
      </c>
    </row>
    <row r="30" spans="1:2" x14ac:dyDescent="0.25">
      <c r="A30" s="83">
        <v>41212</v>
      </c>
      <c r="B30" t="s">
        <v>81</v>
      </c>
    </row>
    <row r="31" spans="1:2" x14ac:dyDescent="0.25">
      <c r="A31" s="83">
        <v>41213</v>
      </c>
      <c r="B31" t="s">
        <v>81</v>
      </c>
    </row>
    <row r="32" spans="1:2" x14ac:dyDescent="0.25">
      <c r="A32" s="83">
        <v>41214</v>
      </c>
      <c r="B32" t="s">
        <v>81</v>
      </c>
    </row>
    <row r="33" spans="1:2" x14ac:dyDescent="0.25">
      <c r="A33" s="83">
        <v>41215</v>
      </c>
      <c r="B33" t="s">
        <v>81</v>
      </c>
    </row>
    <row r="34" spans="1:2" x14ac:dyDescent="0.25">
      <c r="A34" s="83">
        <v>41216</v>
      </c>
      <c r="B34" t="s">
        <v>81</v>
      </c>
    </row>
    <row r="35" spans="1:2" x14ac:dyDescent="0.25">
      <c r="A35" s="83">
        <v>41217</v>
      </c>
      <c r="B35" t="s">
        <v>81</v>
      </c>
    </row>
    <row r="36" spans="1:2" x14ac:dyDescent="0.25">
      <c r="A36" s="83">
        <v>41218</v>
      </c>
      <c r="B36" t="s">
        <v>81</v>
      </c>
    </row>
    <row r="37" spans="1:2" x14ac:dyDescent="0.25">
      <c r="A37" s="83">
        <v>41219</v>
      </c>
      <c r="B37" t="s">
        <v>81</v>
      </c>
    </row>
    <row r="38" spans="1:2" x14ac:dyDescent="0.25">
      <c r="A38" s="83">
        <v>41220</v>
      </c>
      <c r="B38" t="s">
        <v>81</v>
      </c>
    </row>
    <row r="39" spans="1:2" x14ac:dyDescent="0.25">
      <c r="A39" s="83">
        <v>41221</v>
      </c>
      <c r="B39" t="s">
        <v>81</v>
      </c>
    </row>
    <row r="40" spans="1:2" x14ac:dyDescent="0.25">
      <c r="A40" s="83">
        <v>41222</v>
      </c>
      <c r="B40" t="s">
        <v>81</v>
      </c>
    </row>
    <row r="41" spans="1:2" x14ac:dyDescent="0.25">
      <c r="A41" s="83">
        <v>41223</v>
      </c>
      <c r="B41" t="s">
        <v>81</v>
      </c>
    </row>
    <row r="42" spans="1:2" x14ac:dyDescent="0.25">
      <c r="A42" s="83">
        <v>41224</v>
      </c>
      <c r="B42" t="s">
        <v>81</v>
      </c>
    </row>
    <row r="43" spans="1:2" x14ac:dyDescent="0.25">
      <c r="A43" s="83">
        <v>41225</v>
      </c>
      <c r="B43" t="s">
        <v>81</v>
      </c>
    </row>
    <row r="44" spans="1:2" x14ac:dyDescent="0.25">
      <c r="A44" s="83">
        <v>41226</v>
      </c>
      <c r="B44" t="s">
        <v>81</v>
      </c>
    </row>
    <row r="45" spans="1:2" x14ac:dyDescent="0.25">
      <c r="A45" s="83">
        <v>41227</v>
      </c>
      <c r="B45" t="s">
        <v>81</v>
      </c>
    </row>
    <row r="46" spans="1:2" x14ac:dyDescent="0.25">
      <c r="A46" s="83">
        <v>41228</v>
      </c>
      <c r="B46" t="s">
        <v>81</v>
      </c>
    </row>
    <row r="47" spans="1:2" x14ac:dyDescent="0.25">
      <c r="A47" s="83">
        <v>41229</v>
      </c>
      <c r="B47" t="s">
        <v>81</v>
      </c>
    </row>
    <row r="48" spans="1:2" x14ac:dyDescent="0.25">
      <c r="A48" s="83">
        <v>41230</v>
      </c>
      <c r="B48" t="s">
        <v>81</v>
      </c>
    </row>
    <row r="49" spans="1:2" x14ac:dyDescent="0.25">
      <c r="A49" s="83">
        <v>41231</v>
      </c>
      <c r="B49" t="s">
        <v>81</v>
      </c>
    </row>
    <row r="50" spans="1:2" x14ac:dyDescent="0.25">
      <c r="A50" s="83">
        <v>41232</v>
      </c>
      <c r="B50" t="s">
        <v>81</v>
      </c>
    </row>
    <row r="51" spans="1:2" x14ac:dyDescent="0.25">
      <c r="A51" s="83">
        <v>41233</v>
      </c>
      <c r="B51" t="s">
        <v>81</v>
      </c>
    </row>
    <row r="52" spans="1:2" x14ac:dyDescent="0.25">
      <c r="A52" s="83">
        <v>41234</v>
      </c>
      <c r="B52" t="s">
        <v>81</v>
      </c>
    </row>
    <row r="53" spans="1:2" x14ac:dyDescent="0.25">
      <c r="A53" s="83">
        <v>41235</v>
      </c>
      <c r="B53" t="s">
        <v>81</v>
      </c>
    </row>
    <row r="54" spans="1:2" x14ac:dyDescent="0.25">
      <c r="A54" s="83">
        <v>41236</v>
      </c>
      <c r="B54" t="s">
        <v>81</v>
      </c>
    </row>
    <row r="55" spans="1:2" x14ac:dyDescent="0.25">
      <c r="A55" s="83">
        <v>41237</v>
      </c>
      <c r="B55" t="s">
        <v>81</v>
      </c>
    </row>
    <row r="56" spans="1:2" x14ac:dyDescent="0.25">
      <c r="A56" s="83">
        <v>41238</v>
      </c>
      <c r="B56" t="s">
        <v>81</v>
      </c>
    </row>
    <row r="57" spans="1:2" x14ac:dyDescent="0.25">
      <c r="A57" s="83">
        <v>41239</v>
      </c>
      <c r="B57" t="s">
        <v>81</v>
      </c>
    </row>
    <row r="58" spans="1:2" x14ac:dyDescent="0.25">
      <c r="A58" s="83">
        <v>41240</v>
      </c>
      <c r="B58" t="s">
        <v>81</v>
      </c>
    </row>
    <row r="59" spans="1:2" x14ac:dyDescent="0.25">
      <c r="A59" s="83">
        <v>41241</v>
      </c>
      <c r="B59" t="s">
        <v>81</v>
      </c>
    </row>
    <row r="60" spans="1:2" x14ac:dyDescent="0.25">
      <c r="A60" s="83">
        <v>41242</v>
      </c>
      <c r="B60" t="s">
        <v>81</v>
      </c>
    </row>
    <row r="61" spans="1:2" x14ac:dyDescent="0.25">
      <c r="A61" s="83">
        <v>41243</v>
      </c>
      <c r="B61" t="s">
        <v>81</v>
      </c>
    </row>
    <row r="62" spans="1:2" x14ac:dyDescent="0.25">
      <c r="A62" s="83">
        <v>41244</v>
      </c>
      <c r="B62" t="s">
        <v>81</v>
      </c>
    </row>
    <row r="63" spans="1:2" x14ac:dyDescent="0.25">
      <c r="A63" s="83">
        <v>41245</v>
      </c>
      <c r="B63" t="s">
        <v>81</v>
      </c>
    </row>
    <row r="64" spans="1:2" x14ac:dyDescent="0.25">
      <c r="A64" s="83">
        <v>41246</v>
      </c>
      <c r="B64" t="s">
        <v>81</v>
      </c>
    </row>
    <row r="65" spans="1:2" x14ac:dyDescent="0.25">
      <c r="A65" s="83">
        <v>41247</v>
      </c>
      <c r="B65" t="s">
        <v>81</v>
      </c>
    </row>
    <row r="66" spans="1:2" x14ac:dyDescent="0.25">
      <c r="A66" s="83">
        <v>41248</v>
      </c>
      <c r="B66" t="s">
        <v>81</v>
      </c>
    </row>
    <row r="67" spans="1:2" x14ac:dyDescent="0.25">
      <c r="A67" s="83">
        <v>41249</v>
      </c>
      <c r="B67" t="s">
        <v>81</v>
      </c>
    </row>
    <row r="68" spans="1:2" x14ac:dyDescent="0.25">
      <c r="A68" s="83">
        <v>41250</v>
      </c>
      <c r="B68" t="s">
        <v>81</v>
      </c>
    </row>
    <row r="69" spans="1:2" x14ac:dyDescent="0.25">
      <c r="A69" s="83">
        <v>41251</v>
      </c>
      <c r="B69" t="s">
        <v>81</v>
      </c>
    </row>
    <row r="70" spans="1:2" x14ac:dyDescent="0.25">
      <c r="A70" s="83">
        <v>41252</v>
      </c>
      <c r="B70" t="s">
        <v>81</v>
      </c>
    </row>
    <row r="71" spans="1:2" x14ac:dyDescent="0.25">
      <c r="A71" s="83">
        <v>41253</v>
      </c>
      <c r="B71" t="s">
        <v>81</v>
      </c>
    </row>
    <row r="72" spans="1:2" x14ac:dyDescent="0.25">
      <c r="A72" s="83">
        <v>41254</v>
      </c>
      <c r="B72" t="s">
        <v>81</v>
      </c>
    </row>
    <row r="73" spans="1:2" x14ac:dyDescent="0.25">
      <c r="A73" s="83">
        <v>41255</v>
      </c>
      <c r="B73" t="s">
        <v>81</v>
      </c>
    </row>
    <row r="74" spans="1:2" x14ac:dyDescent="0.25">
      <c r="A74" s="83">
        <v>41256</v>
      </c>
      <c r="B74" t="s">
        <v>81</v>
      </c>
    </row>
    <row r="75" spans="1:2" x14ac:dyDescent="0.25">
      <c r="A75" s="83">
        <v>41257</v>
      </c>
      <c r="B75" t="s">
        <v>81</v>
      </c>
    </row>
    <row r="76" spans="1:2" x14ac:dyDescent="0.25">
      <c r="A76" s="83">
        <v>41258</v>
      </c>
      <c r="B76" t="s">
        <v>81</v>
      </c>
    </row>
    <row r="77" spans="1:2" x14ac:dyDescent="0.25">
      <c r="A77" s="83">
        <v>41259</v>
      </c>
      <c r="B77" t="s">
        <v>81</v>
      </c>
    </row>
    <row r="78" spans="1:2" x14ac:dyDescent="0.25">
      <c r="A78" s="83">
        <v>41260</v>
      </c>
      <c r="B78" t="s">
        <v>81</v>
      </c>
    </row>
    <row r="79" spans="1:2" x14ac:dyDescent="0.25">
      <c r="A79" s="83">
        <v>41261</v>
      </c>
      <c r="B79" t="s">
        <v>81</v>
      </c>
    </row>
    <row r="80" spans="1:2" x14ac:dyDescent="0.25">
      <c r="A80" s="83">
        <v>41262</v>
      </c>
      <c r="B80" t="s">
        <v>81</v>
      </c>
    </row>
    <row r="81" spans="1:2" x14ac:dyDescent="0.25">
      <c r="A81" s="83">
        <v>41263</v>
      </c>
      <c r="B81" t="s">
        <v>81</v>
      </c>
    </row>
    <row r="82" spans="1:2" x14ac:dyDescent="0.25">
      <c r="A82" s="83">
        <v>41264</v>
      </c>
      <c r="B82" t="s">
        <v>81</v>
      </c>
    </row>
    <row r="83" spans="1:2" x14ac:dyDescent="0.25">
      <c r="A83" s="83">
        <v>41265</v>
      </c>
      <c r="B83" t="s">
        <v>81</v>
      </c>
    </row>
    <row r="84" spans="1:2" x14ac:dyDescent="0.25">
      <c r="A84" s="83">
        <v>41266</v>
      </c>
      <c r="B84" t="s">
        <v>81</v>
      </c>
    </row>
    <row r="85" spans="1:2" x14ac:dyDescent="0.25">
      <c r="A85" s="83">
        <v>41267</v>
      </c>
      <c r="B85" t="s">
        <v>81</v>
      </c>
    </row>
    <row r="86" spans="1:2" x14ac:dyDescent="0.25">
      <c r="A86" s="83">
        <v>41268</v>
      </c>
      <c r="B86" t="s">
        <v>81</v>
      </c>
    </row>
    <row r="87" spans="1:2" x14ac:dyDescent="0.25">
      <c r="A87" s="83">
        <v>41269</v>
      </c>
      <c r="B87" t="s">
        <v>81</v>
      </c>
    </row>
    <row r="88" spans="1:2" x14ac:dyDescent="0.25">
      <c r="A88" s="83">
        <v>41270</v>
      </c>
      <c r="B88" t="s">
        <v>81</v>
      </c>
    </row>
    <row r="89" spans="1:2" x14ac:dyDescent="0.25">
      <c r="A89" s="83">
        <v>41271</v>
      </c>
      <c r="B89" t="s">
        <v>81</v>
      </c>
    </row>
    <row r="90" spans="1:2" x14ac:dyDescent="0.25">
      <c r="A90" s="83">
        <v>41272</v>
      </c>
      <c r="B90" t="s">
        <v>81</v>
      </c>
    </row>
    <row r="91" spans="1:2" x14ac:dyDescent="0.25">
      <c r="A91" s="83">
        <v>41273</v>
      </c>
      <c r="B91" t="s">
        <v>81</v>
      </c>
    </row>
    <row r="92" spans="1:2" x14ac:dyDescent="0.25">
      <c r="A92" s="83">
        <v>41274</v>
      </c>
      <c r="B92" t="s">
        <v>81</v>
      </c>
    </row>
    <row r="93" spans="1:2" x14ac:dyDescent="0.25">
      <c r="A93" s="83">
        <v>41275</v>
      </c>
      <c r="B93" t="s">
        <v>81</v>
      </c>
    </row>
    <row r="94" spans="1:2" x14ac:dyDescent="0.25">
      <c r="A94" s="83">
        <v>41276</v>
      </c>
      <c r="B94" t="s">
        <v>81</v>
      </c>
    </row>
    <row r="95" spans="1:2" x14ac:dyDescent="0.25">
      <c r="A95" s="83">
        <v>41277</v>
      </c>
      <c r="B95" t="s">
        <v>81</v>
      </c>
    </row>
    <row r="96" spans="1:2" x14ac:dyDescent="0.25">
      <c r="A96" s="83">
        <v>41278</v>
      </c>
      <c r="B96" t="s">
        <v>81</v>
      </c>
    </row>
    <row r="97" spans="1:2" x14ac:dyDescent="0.25">
      <c r="A97" s="83">
        <v>41279</v>
      </c>
      <c r="B97" t="s">
        <v>81</v>
      </c>
    </row>
    <row r="98" spans="1:2" x14ac:dyDescent="0.25">
      <c r="A98" s="83">
        <v>41280</v>
      </c>
      <c r="B98" t="s">
        <v>81</v>
      </c>
    </row>
    <row r="99" spans="1:2" x14ac:dyDescent="0.25">
      <c r="A99" s="83">
        <v>41281</v>
      </c>
      <c r="B99" t="s">
        <v>81</v>
      </c>
    </row>
    <row r="100" spans="1:2" x14ac:dyDescent="0.25">
      <c r="A100" s="83">
        <v>41282</v>
      </c>
      <c r="B100" t="s">
        <v>81</v>
      </c>
    </row>
    <row r="101" spans="1:2" x14ac:dyDescent="0.25">
      <c r="A101" s="83">
        <v>41283</v>
      </c>
      <c r="B101" t="s">
        <v>81</v>
      </c>
    </row>
    <row r="102" spans="1:2" x14ac:dyDescent="0.25">
      <c r="A102" s="83">
        <v>41284</v>
      </c>
      <c r="B102" t="s">
        <v>81</v>
      </c>
    </row>
    <row r="103" spans="1:2" x14ac:dyDescent="0.25">
      <c r="A103" s="83">
        <v>41285</v>
      </c>
      <c r="B103" t="s">
        <v>81</v>
      </c>
    </row>
    <row r="104" spans="1:2" x14ac:dyDescent="0.25">
      <c r="A104" s="83">
        <v>41286</v>
      </c>
      <c r="B104" t="s">
        <v>81</v>
      </c>
    </row>
    <row r="105" spans="1:2" x14ac:dyDescent="0.25">
      <c r="A105" s="83">
        <v>41287</v>
      </c>
      <c r="B105" t="s">
        <v>81</v>
      </c>
    </row>
    <row r="106" spans="1:2" x14ac:dyDescent="0.25">
      <c r="A106" s="83">
        <v>41288</v>
      </c>
      <c r="B106" t="s">
        <v>81</v>
      </c>
    </row>
    <row r="107" spans="1:2" x14ac:dyDescent="0.25">
      <c r="A107" s="83">
        <v>41289</v>
      </c>
      <c r="B107" t="s">
        <v>81</v>
      </c>
    </row>
    <row r="108" spans="1:2" x14ac:dyDescent="0.25">
      <c r="A108" s="83">
        <v>41290</v>
      </c>
      <c r="B108" t="s">
        <v>81</v>
      </c>
    </row>
    <row r="109" spans="1:2" x14ac:dyDescent="0.25">
      <c r="A109" s="83">
        <v>41291</v>
      </c>
      <c r="B109" t="s">
        <v>81</v>
      </c>
    </row>
    <row r="110" spans="1:2" x14ac:dyDescent="0.25">
      <c r="A110" s="83">
        <v>41292</v>
      </c>
      <c r="B110" t="s">
        <v>81</v>
      </c>
    </row>
    <row r="111" spans="1:2" x14ac:dyDescent="0.25">
      <c r="A111" s="83">
        <v>41293</v>
      </c>
      <c r="B111" t="s">
        <v>81</v>
      </c>
    </row>
    <row r="112" spans="1:2" x14ac:dyDescent="0.25">
      <c r="A112" s="83">
        <v>41294</v>
      </c>
      <c r="B112" t="s">
        <v>81</v>
      </c>
    </row>
    <row r="113" spans="1:2" x14ac:dyDescent="0.25">
      <c r="A113" s="83">
        <v>41295</v>
      </c>
      <c r="B113" t="s">
        <v>81</v>
      </c>
    </row>
    <row r="114" spans="1:2" x14ac:dyDescent="0.25">
      <c r="A114" s="83">
        <v>41296</v>
      </c>
      <c r="B114" t="s">
        <v>81</v>
      </c>
    </row>
    <row r="115" spans="1:2" x14ac:dyDescent="0.25">
      <c r="A115" s="83">
        <v>41297</v>
      </c>
      <c r="B115" t="s">
        <v>81</v>
      </c>
    </row>
    <row r="116" spans="1:2" x14ac:dyDescent="0.25">
      <c r="A116" s="83">
        <v>41298</v>
      </c>
      <c r="B116" t="s">
        <v>81</v>
      </c>
    </row>
    <row r="117" spans="1:2" x14ac:dyDescent="0.25">
      <c r="A117" s="83">
        <v>41299</v>
      </c>
      <c r="B117" t="s">
        <v>81</v>
      </c>
    </row>
    <row r="118" spans="1:2" x14ac:dyDescent="0.25">
      <c r="A118" s="83">
        <v>41300</v>
      </c>
      <c r="B118" t="s">
        <v>81</v>
      </c>
    </row>
    <row r="119" spans="1:2" x14ac:dyDescent="0.25">
      <c r="A119" s="83">
        <v>41301</v>
      </c>
      <c r="B119" t="s">
        <v>81</v>
      </c>
    </row>
    <row r="120" spans="1:2" x14ac:dyDescent="0.25">
      <c r="A120" s="83">
        <v>41302</v>
      </c>
      <c r="B120" t="s">
        <v>81</v>
      </c>
    </row>
    <row r="121" spans="1:2" x14ac:dyDescent="0.25">
      <c r="A121" s="83">
        <v>41303</v>
      </c>
      <c r="B121" t="s">
        <v>81</v>
      </c>
    </row>
    <row r="122" spans="1:2" x14ac:dyDescent="0.25">
      <c r="A122" s="83">
        <v>41304</v>
      </c>
      <c r="B122" t="s">
        <v>81</v>
      </c>
    </row>
    <row r="123" spans="1:2" x14ac:dyDescent="0.25">
      <c r="A123" s="83">
        <v>41305</v>
      </c>
      <c r="B123" t="s">
        <v>81</v>
      </c>
    </row>
    <row r="124" spans="1:2" x14ac:dyDescent="0.25">
      <c r="A124" s="83">
        <v>41306</v>
      </c>
      <c r="B124" t="s">
        <v>81</v>
      </c>
    </row>
    <row r="125" spans="1:2" x14ac:dyDescent="0.25">
      <c r="A125" s="83">
        <v>41307</v>
      </c>
      <c r="B125" t="s">
        <v>81</v>
      </c>
    </row>
    <row r="126" spans="1:2" x14ac:dyDescent="0.25">
      <c r="A126" s="83">
        <v>41308</v>
      </c>
      <c r="B126" t="s">
        <v>81</v>
      </c>
    </row>
    <row r="127" spans="1:2" x14ac:dyDescent="0.25">
      <c r="A127" s="83">
        <v>41309</v>
      </c>
      <c r="B127" t="s">
        <v>81</v>
      </c>
    </row>
    <row r="128" spans="1:2" x14ac:dyDescent="0.25">
      <c r="A128" s="83">
        <v>41310</v>
      </c>
      <c r="B128" t="s">
        <v>81</v>
      </c>
    </row>
    <row r="129" spans="1:2" x14ac:dyDescent="0.25">
      <c r="A129" s="83">
        <v>41311</v>
      </c>
      <c r="B129" t="s">
        <v>81</v>
      </c>
    </row>
    <row r="130" spans="1:2" x14ac:dyDescent="0.25">
      <c r="A130" s="83">
        <v>41312</v>
      </c>
      <c r="B130" t="s">
        <v>81</v>
      </c>
    </row>
    <row r="131" spans="1:2" x14ac:dyDescent="0.25">
      <c r="A131" s="83">
        <v>41313</v>
      </c>
      <c r="B131" t="s">
        <v>81</v>
      </c>
    </row>
    <row r="132" spans="1:2" x14ac:dyDescent="0.25">
      <c r="A132" s="83">
        <v>41314</v>
      </c>
      <c r="B132" t="s">
        <v>81</v>
      </c>
    </row>
    <row r="133" spans="1:2" x14ac:dyDescent="0.25">
      <c r="A133" s="83">
        <v>41315</v>
      </c>
      <c r="B133" t="s">
        <v>81</v>
      </c>
    </row>
    <row r="134" spans="1:2" x14ac:dyDescent="0.25">
      <c r="A134" s="83">
        <v>41316</v>
      </c>
      <c r="B134" t="s">
        <v>81</v>
      </c>
    </row>
    <row r="135" spans="1:2" x14ac:dyDescent="0.25">
      <c r="A135" s="83">
        <v>41317</v>
      </c>
      <c r="B135" t="s">
        <v>81</v>
      </c>
    </row>
    <row r="136" spans="1:2" x14ac:dyDescent="0.25">
      <c r="A136" s="83">
        <v>41318</v>
      </c>
      <c r="B136" t="s">
        <v>81</v>
      </c>
    </row>
    <row r="137" spans="1:2" x14ac:dyDescent="0.25">
      <c r="A137" s="83">
        <v>41319</v>
      </c>
      <c r="B137" t="s">
        <v>81</v>
      </c>
    </row>
    <row r="138" spans="1:2" x14ac:dyDescent="0.25">
      <c r="A138" s="83">
        <v>41320</v>
      </c>
      <c r="B138" t="s">
        <v>81</v>
      </c>
    </row>
    <row r="139" spans="1:2" x14ac:dyDescent="0.25">
      <c r="A139" s="83">
        <v>41321</v>
      </c>
      <c r="B139" t="s">
        <v>81</v>
      </c>
    </row>
    <row r="140" spans="1:2" x14ac:dyDescent="0.25">
      <c r="A140" s="83">
        <v>41322</v>
      </c>
      <c r="B140" t="s">
        <v>81</v>
      </c>
    </row>
    <row r="141" spans="1:2" x14ac:dyDescent="0.25">
      <c r="A141" s="83">
        <v>41323</v>
      </c>
      <c r="B141" t="s">
        <v>81</v>
      </c>
    </row>
    <row r="142" spans="1:2" x14ac:dyDescent="0.25">
      <c r="A142" s="83">
        <v>41324</v>
      </c>
      <c r="B142" t="s">
        <v>81</v>
      </c>
    </row>
    <row r="143" spans="1:2" x14ac:dyDescent="0.25">
      <c r="A143" s="83">
        <v>41325</v>
      </c>
      <c r="B143" t="s">
        <v>81</v>
      </c>
    </row>
    <row r="144" spans="1:2" x14ac:dyDescent="0.25">
      <c r="A144" s="83">
        <v>41326</v>
      </c>
      <c r="B144" t="s">
        <v>81</v>
      </c>
    </row>
    <row r="145" spans="1:2" x14ac:dyDescent="0.25">
      <c r="A145" s="83">
        <v>41327</v>
      </c>
      <c r="B145" t="s">
        <v>81</v>
      </c>
    </row>
    <row r="146" spans="1:2" x14ac:dyDescent="0.25">
      <c r="A146" s="83">
        <v>41328</v>
      </c>
      <c r="B146" t="s">
        <v>81</v>
      </c>
    </row>
    <row r="147" spans="1:2" x14ac:dyDescent="0.25">
      <c r="A147" s="83">
        <v>41329</v>
      </c>
      <c r="B147" t="s">
        <v>81</v>
      </c>
    </row>
    <row r="148" spans="1:2" x14ac:dyDescent="0.25">
      <c r="A148" s="83">
        <v>41330</v>
      </c>
      <c r="B148" t="s">
        <v>81</v>
      </c>
    </row>
    <row r="149" spans="1:2" x14ac:dyDescent="0.25">
      <c r="A149" s="83">
        <v>41331</v>
      </c>
      <c r="B149" t="s">
        <v>81</v>
      </c>
    </row>
    <row r="150" spans="1:2" x14ac:dyDescent="0.25">
      <c r="A150" s="83">
        <v>41332</v>
      </c>
      <c r="B150" t="s">
        <v>81</v>
      </c>
    </row>
    <row r="151" spans="1:2" x14ac:dyDescent="0.25">
      <c r="A151" s="83">
        <v>41333</v>
      </c>
      <c r="B151" t="s">
        <v>81</v>
      </c>
    </row>
    <row r="152" spans="1:2" x14ac:dyDescent="0.25">
      <c r="A152" s="83"/>
      <c r="B152" t="s">
        <v>81</v>
      </c>
    </row>
    <row r="153" spans="1:2" x14ac:dyDescent="0.25">
      <c r="A153" s="83">
        <v>41334</v>
      </c>
      <c r="B153" t="s">
        <v>81</v>
      </c>
    </row>
    <row r="154" spans="1:2" x14ac:dyDescent="0.25">
      <c r="A154" s="83">
        <v>41335</v>
      </c>
      <c r="B154" t="s">
        <v>81</v>
      </c>
    </row>
    <row r="155" spans="1:2" x14ac:dyDescent="0.25">
      <c r="A155" s="83">
        <v>41336</v>
      </c>
      <c r="B155" t="s">
        <v>81</v>
      </c>
    </row>
    <row r="156" spans="1:2" x14ac:dyDescent="0.25">
      <c r="A156" s="83">
        <v>41337</v>
      </c>
      <c r="B156" t="s">
        <v>81</v>
      </c>
    </row>
    <row r="157" spans="1:2" x14ac:dyDescent="0.25">
      <c r="A157" s="83">
        <v>41338</v>
      </c>
      <c r="B157" t="s">
        <v>81</v>
      </c>
    </row>
    <row r="158" spans="1:2" x14ac:dyDescent="0.25">
      <c r="A158" s="83">
        <v>41339</v>
      </c>
      <c r="B158" t="s">
        <v>81</v>
      </c>
    </row>
    <row r="159" spans="1:2" x14ac:dyDescent="0.25">
      <c r="A159" s="83">
        <v>41340</v>
      </c>
      <c r="B159" t="s">
        <v>81</v>
      </c>
    </row>
    <row r="160" spans="1:2" x14ac:dyDescent="0.25">
      <c r="A160" s="83">
        <v>41341</v>
      </c>
      <c r="B160" t="s">
        <v>81</v>
      </c>
    </row>
    <row r="161" spans="1:2" x14ac:dyDescent="0.25">
      <c r="A161" s="83">
        <v>41342</v>
      </c>
      <c r="B161" t="s">
        <v>81</v>
      </c>
    </row>
    <row r="162" spans="1:2" x14ac:dyDescent="0.25">
      <c r="A162" s="83">
        <v>41343</v>
      </c>
      <c r="B162" t="s">
        <v>81</v>
      </c>
    </row>
    <row r="163" spans="1:2" x14ac:dyDescent="0.25">
      <c r="A163" s="83">
        <v>41344</v>
      </c>
      <c r="B163" t="s">
        <v>81</v>
      </c>
    </row>
    <row r="164" spans="1:2" x14ac:dyDescent="0.25">
      <c r="A164" s="83">
        <v>41345</v>
      </c>
      <c r="B164" t="s">
        <v>81</v>
      </c>
    </row>
    <row r="165" spans="1:2" x14ac:dyDescent="0.25">
      <c r="A165" s="83">
        <v>41346</v>
      </c>
      <c r="B165" t="s">
        <v>81</v>
      </c>
    </row>
    <row r="166" spans="1:2" x14ac:dyDescent="0.25">
      <c r="A166" s="83">
        <v>41347</v>
      </c>
      <c r="B166" t="s">
        <v>81</v>
      </c>
    </row>
    <row r="167" spans="1:2" x14ac:dyDescent="0.25">
      <c r="A167" s="83">
        <v>41348</v>
      </c>
      <c r="B167" t="s">
        <v>81</v>
      </c>
    </row>
    <row r="168" spans="1:2" x14ac:dyDescent="0.25">
      <c r="A168" s="83">
        <v>41349</v>
      </c>
      <c r="B168" t="s">
        <v>81</v>
      </c>
    </row>
    <row r="169" spans="1:2" x14ac:dyDescent="0.25">
      <c r="A169" s="83">
        <v>41350</v>
      </c>
      <c r="B169" t="s">
        <v>81</v>
      </c>
    </row>
    <row r="170" spans="1:2" x14ac:dyDescent="0.25">
      <c r="A170" s="83">
        <v>41351</v>
      </c>
      <c r="B170" t="s">
        <v>81</v>
      </c>
    </row>
    <row r="171" spans="1:2" x14ac:dyDescent="0.25">
      <c r="A171" s="83">
        <v>41352</v>
      </c>
      <c r="B171" t="s">
        <v>81</v>
      </c>
    </row>
    <row r="172" spans="1:2" x14ac:dyDescent="0.25">
      <c r="A172" s="83">
        <v>41353</v>
      </c>
      <c r="B172" t="s">
        <v>81</v>
      </c>
    </row>
    <row r="173" spans="1:2" x14ac:dyDescent="0.25">
      <c r="A173" s="83">
        <v>41354</v>
      </c>
      <c r="B173" t="s">
        <v>81</v>
      </c>
    </row>
    <row r="174" spans="1:2" x14ac:dyDescent="0.25">
      <c r="A174" s="83">
        <v>41355</v>
      </c>
      <c r="B174" t="s">
        <v>81</v>
      </c>
    </row>
    <row r="175" spans="1:2" x14ac:dyDescent="0.25">
      <c r="A175" s="83">
        <v>41356</v>
      </c>
      <c r="B175" t="s">
        <v>81</v>
      </c>
    </row>
    <row r="176" spans="1:2" x14ac:dyDescent="0.25">
      <c r="A176" s="83">
        <v>41357</v>
      </c>
      <c r="B176" t="s">
        <v>81</v>
      </c>
    </row>
    <row r="177" spans="1:2" x14ac:dyDescent="0.25">
      <c r="A177" s="83">
        <v>41358</v>
      </c>
      <c r="B177" t="s">
        <v>81</v>
      </c>
    </row>
    <row r="178" spans="1:2" x14ac:dyDescent="0.25">
      <c r="A178" s="83">
        <v>41359</v>
      </c>
      <c r="B178" t="s">
        <v>81</v>
      </c>
    </row>
    <row r="179" spans="1:2" x14ac:dyDescent="0.25">
      <c r="A179" s="83">
        <v>41360</v>
      </c>
      <c r="B179" t="s">
        <v>81</v>
      </c>
    </row>
    <row r="180" spans="1:2" x14ac:dyDescent="0.25">
      <c r="A180" s="83">
        <v>41361</v>
      </c>
      <c r="B180" t="s">
        <v>81</v>
      </c>
    </row>
    <row r="181" spans="1:2" x14ac:dyDescent="0.25">
      <c r="A181" s="83">
        <v>41362</v>
      </c>
      <c r="B181" t="s">
        <v>81</v>
      </c>
    </row>
    <row r="182" spans="1:2" x14ac:dyDescent="0.25">
      <c r="A182" s="83">
        <v>41363</v>
      </c>
      <c r="B182" t="s">
        <v>81</v>
      </c>
    </row>
    <row r="183" spans="1:2" x14ac:dyDescent="0.25">
      <c r="A183" s="83">
        <v>41364</v>
      </c>
      <c r="B183" t="s">
        <v>81</v>
      </c>
    </row>
    <row r="184" spans="1:2" x14ac:dyDescent="0.25">
      <c r="A184" s="83">
        <v>41365</v>
      </c>
      <c r="B184" t="s">
        <v>81</v>
      </c>
    </row>
    <row r="185" spans="1:2" x14ac:dyDescent="0.25">
      <c r="A185" s="83">
        <v>41366</v>
      </c>
      <c r="B185" t="s">
        <v>81</v>
      </c>
    </row>
    <row r="186" spans="1:2" x14ac:dyDescent="0.25">
      <c r="A186" s="83">
        <v>41367</v>
      </c>
      <c r="B186" t="s">
        <v>81</v>
      </c>
    </row>
    <row r="187" spans="1:2" x14ac:dyDescent="0.25">
      <c r="A187" s="83">
        <v>41368</v>
      </c>
      <c r="B187" t="s">
        <v>81</v>
      </c>
    </row>
    <row r="188" spans="1:2" x14ac:dyDescent="0.25">
      <c r="A188" s="83">
        <v>41369</v>
      </c>
      <c r="B188" t="s">
        <v>81</v>
      </c>
    </row>
    <row r="189" spans="1:2" x14ac:dyDescent="0.25">
      <c r="A189" s="83">
        <v>41370</v>
      </c>
      <c r="B189" t="s">
        <v>81</v>
      </c>
    </row>
    <row r="190" spans="1:2" x14ac:dyDescent="0.25">
      <c r="A190" s="83">
        <v>41371</v>
      </c>
      <c r="B190" t="s">
        <v>81</v>
      </c>
    </row>
    <row r="191" spans="1:2" x14ac:dyDescent="0.25">
      <c r="A191" s="83">
        <v>41372</v>
      </c>
      <c r="B191" t="s">
        <v>81</v>
      </c>
    </row>
    <row r="192" spans="1:2" x14ac:dyDescent="0.25">
      <c r="A192" s="83">
        <v>41373</v>
      </c>
      <c r="B192" t="s">
        <v>81</v>
      </c>
    </row>
    <row r="193" spans="1:2" x14ac:dyDescent="0.25">
      <c r="A193" s="83">
        <v>41374</v>
      </c>
      <c r="B193" t="s">
        <v>81</v>
      </c>
    </row>
    <row r="194" spans="1:2" x14ac:dyDescent="0.25">
      <c r="A194" s="83">
        <v>41375</v>
      </c>
      <c r="B194" t="s">
        <v>81</v>
      </c>
    </row>
    <row r="195" spans="1:2" x14ac:dyDescent="0.25">
      <c r="A195" s="83">
        <v>41376</v>
      </c>
      <c r="B195" t="s">
        <v>81</v>
      </c>
    </row>
    <row r="196" spans="1:2" x14ac:dyDescent="0.25">
      <c r="A196" s="83">
        <v>41377</v>
      </c>
      <c r="B196" t="s">
        <v>81</v>
      </c>
    </row>
    <row r="197" spans="1:2" x14ac:dyDescent="0.25">
      <c r="A197" s="83">
        <v>41378</v>
      </c>
      <c r="B197" t="s">
        <v>81</v>
      </c>
    </row>
    <row r="198" spans="1:2" x14ac:dyDescent="0.25">
      <c r="A198" s="83">
        <v>41379</v>
      </c>
      <c r="B198" t="s">
        <v>81</v>
      </c>
    </row>
    <row r="199" spans="1:2" x14ac:dyDescent="0.25">
      <c r="A199" s="83">
        <v>41380</v>
      </c>
      <c r="B199" t="s">
        <v>81</v>
      </c>
    </row>
    <row r="200" spans="1:2" x14ac:dyDescent="0.25">
      <c r="A200" s="83">
        <v>41381</v>
      </c>
      <c r="B200" t="s">
        <v>81</v>
      </c>
    </row>
    <row r="201" spans="1:2" x14ac:dyDescent="0.25">
      <c r="A201" s="83">
        <v>41382</v>
      </c>
      <c r="B201" t="s">
        <v>81</v>
      </c>
    </row>
    <row r="202" spans="1:2" x14ac:dyDescent="0.25">
      <c r="A202" s="83">
        <v>41383</v>
      </c>
      <c r="B202" t="s">
        <v>81</v>
      </c>
    </row>
    <row r="203" spans="1:2" x14ac:dyDescent="0.25">
      <c r="A203" s="83">
        <v>41384</v>
      </c>
      <c r="B203" t="s">
        <v>81</v>
      </c>
    </row>
    <row r="204" spans="1:2" x14ac:dyDescent="0.25">
      <c r="A204" s="83">
        <v>41385</v>
      </c>
      <c r="B204" t="s">
        <v>81</v>
      </c>
    </row>
    <row r="205" spans="1:2" x14ac:dyDescent="0.25">
      <c r="A205" s="83">
        <v>41386</v>
      </c>
      <c r="B205" t="s">
        <v>81</v>
      </c>
    </row>
    <row r="206" spans="1:2" x14ac:dyDescent="0.25">
      <c r="A206" s="83">
        <v>41387</v>
      </c>
      <c r="B206" t="s">
        <v>81</v>
      </c>
    </row>
    <row r="207" spans="1:2" x14ac:dyDescent="0.25">
      <c r="A207" s="83">
        <v>41388</v>
      </c>
      <c r="B207" t="s">
        <v>81</v>
      </c>
    </row>
    <row r="208" spans="1:2" x14ac:dyDescent="0.25">
      <c r="A208" s="83">
        <v>41389</v>
      </c>
      <c r="B208" t="s">
        <v>81</v>
      </c>
    </row>
    <row r="209" spans="1:2" x14ac:dyDescent="0.25">
      <c r="A209" s="83">
        <v>41390</v>
      </c>
      <c r="B209" t="s">
        <v>81</v>
      </c>
    </row>
    <row r="210" spans="1:2" x14ac:dyDescent="0.25">
      <c r="A210" s="83">
        <v>41391</v>
      </c>
      <c r="B210" t="s">
        <v>81</v>
      </c>
    </row>
    <row r="211" spans="1:2" x14ac:dyDescent="0.25">
      <c r="A211" s="83">
        <v>41392</v>
      </c>
      <c r="B211" t="s">
        <v>81</v>
      </c>
    </row>
    <row r="212" spans="1:2" x14ac:dyDescent="0.25">
      <c r="A212" s="83">
        <v>41393</v>
      </c>
      <c r="B212" t="s">
        <v>81</v>
      </c>
    </row>
    <row r="213" spans="1:2" x14ac:dyDescent="0.25">
      <c r="A213" s="83">
        <v>41394</v>
      </c>
      <c r="B213" t="s">
        <v>81</v>
      </c>
    </row>
    <row r="214" spans="1:2" x14ac:dyDescent="0.25">
      <c r="A214" s="83">
        <v>41395</v>
      </c>
      <c r="B214" t="s">
        <v>81</v>
      </c>
    </row>
    <row r="215" spans="1:2" x14ac:dyDescent="0.25">
      <c r="A215" s="83">
        <v>41396</v>
      </c>
      <c r="B215" t="s">
        <v>81</v>
      </c>
    </row>
    <row r="216" spans="1:2" x14ac:dyDescent="0.25">
      <c r="A216" s="83">
        <v>41397</v>
      </c>
      <c r="B216" t="s">
        <v>81</v>
      </c>
    </row>
    <row r="217" spans="1:2" x14ac:dyDescent="0.25">
      <c r="A217" s="83">
        <v>41398</v>
      </c>
      <c r="B217" t="s">
        <v>81</v>
      </c>
    </row>
    <row r="218" spans="1:2" x14ac:dyDescent="0.25">
      <c r="A218" s="83">
        <v>41399</v>
      </c>
      <c r="B218" t="s">
        <v>81</v>
      </c>
    </row>
    <row r="219" spans="1:2" x14ac:dyDescent="0.25">
      <c r="A219" s="83">
        <v>41400</v>
      </c>
      <c r="B219" t="s">
        <v>81</v>
      </c>
    </row>
    <row r="220" spans="1:2" x14ac:dyDescent="0.25">
      <c r="A220" s="83">
        <v>41401</v>
      </c>
      <c r="B220" t="s">
        <v>81</v>
      </c>
    </row>
    <row r="221" spans="1:2" x14ac:dyDescent="0.25">
      <c r="A221" s="83">
        <v>41402</v>
      </c>
      <c r="B221" t="s">
        <v>81</v>
      </c>
    </row>
    <row r="222" spans="1:2" x14ac:dyDescent="0.25">
      <c r="A222" s="83">
        <v>41403</v>
      </c>
      <c r="B222" t="s">
        <v>81</v>
      </c>
    </row>
    <row r="223" spans="1:2" x14ac:dyDescent="0.25">
      <c r="A223" s="83">
        <v>41404</v>
      </c>
      <c r="B223" t="s">
        <v>81</v>
      </c>
    </row>
    <row r="224" spans="1:2" x14ac:dyDescent="0.25">
      <c r="A224" s="83">
        <v>41405</v>
      </c>
      <c r="B224" t="s">
        <v>81</v>
      </c>
    </row>
    <row r="225" spans="1:2" x14ac:dyDescent="0.25">
      <c r="A225" s="83">
        <v>41406</v>
      </c>
      <c r="B225" t="s">
        <v>81</v>
      </c>
    </row>
    <row r="226" spans="1:2" x14ac:dyDescent="0.25">
      <c r="A226" s="83">
        <v>41407</v>
      </c>
      <c r="B226" t="s">
        <v>81</v>
      </c>
    </row>
    <row r="227" spans="1:2" x14ac:dyDescent="0.25">
      <c r="A227" s="83">
        <v>41408</v>
      </c>
      <c r="B227" t="s">
        <v>81</v>
      </c>
    </row>
    <row r="228" spans="1:2" x14ac:dyDescent="0.25">
      <c r="A228" s="83">
        <v>41409</v>
      </c>
      <c r="B228" t="s">
        <v>81</v>
      </c>
    </row>
    <row r="229" spans="1:2" x14ac:dyDescent="0.25">
      <c r="A229" s="83">
        <v>41410</v>
      </c>
      <c r="B229" t="s">
        <v>81</v>
      </c>
    </row>
    <row r="230" spans="1:2" x14ac:dyDescent="0.25">
      <c r="A230" s="83">
        <v>41411</v>
      </c>
      <c r="B230" t="s">
        <v>81</v>
      </c>
    </row>
    <row r="231" spans="1:2" x14ac:dyDescent="0.25">
      <c r="A231" s="83">
        <v>41412</v>
      </c>
      <c r="B231" t="s">
        <v>81</v>
      </c>
    </row>
    <row r="232" spans="1:2" x14ac:dyDescent="0.25">
      <c r="A232" s="83">
        <v>41413</v>
      </c>
      <c r="B232" t="s">
        <v>81</v>
      </c>
    </row>
    <row r="233" spans="1:2" x14ac:dyDescent="0.25">
      <c r="A233" s="83">
        <v>41414</v>
      </c>
      <c r="B233" t="s">
        <v>81</v>
      </c>
    </row>
    <row r="234" spans="1:2" x14ac:dyDescent="0.25">
      <c r="A234" s="83">
        <v>41415</v>
      </c>
      <c r="B234" t="s">
        <v>81</v>
      </c>
    </row>
    <row r="235" spans="1:2" x14ac:dyDescent="0.25">
      <c r="A235" s="83">
        <v>41416</v>
      </c>
      <c r="B235" t="s">
        <v>81</v>
      </c>
    </row>
    <row r="236" spans="1:2" x14ac:dyDescent="0.25">
      <c r="A236" s="83">
        <v>41417</v>
      </c>
      <c r="B236" t="s">
        <v>81</v>
      </c>
    </row>
    <row r="237" spans="1:2" x14ac:dyDescent="0.25">
      <c r="A237" s="83">
        <v>41418</v>
      </c>
      <c r="B237" t="s">
        <v>81</v>
      </c>
    </row>
    <row r="238" spans="1:2" x14ac:dyDescent="0.25">
      <c r="A238" s="83">
        <v>41419</v>
      </c>
      <c r="B238" t="s">
        <v>81</v>
      </c>
    </row>
    <row r="239" spans="1:2" x14ac:dyDescent="0.25">
      <c r="A239" s="83">
        <v>41420</v>
      </c>
      <c r="B239" t="s">
        <v>81</v>
      </c>
    </row>
    <row r="240" spans="1:2" x14ac:dyDescent="0.25">
      <c r="A240" s="83">
        <v>41421</v>
      </c>
      <c r="B240" t="s">
        <v>81</v>
      </c>
    </row>
    <row r="241" spans="1:2" x14ac:dyDescent="0.25">
      <c r="A241" s="83">
        <v>41422</v>
      </c>
      <c r="B241" t="s">
        <v>81</v>
      </c>
    </row>
    <row r="242" spans="1:2" x14ac:dyDescent="0.25">
      <c r="A242" s="83">
        <v>41423</v>
      </c>
      <c r="B242" t="s">
        <v>81</v>
      </c>
    </row>
    <row r="243" spans="1:2" x14ac:dyDescent="0.25">
      <c r="A243" s="83">
        <v>41424</v>
      </c>
      <c r="B243" t="s">
        <v>81</v>
      </c>
    </row>
    <row r="244" spans="1:2" x14ac:dyDescent="0.25">
      <c r="A244" s="83">
        <v>41425</v>
      </c>
      <c r="B244" t="s">
        <v>81</v>
      </c>
    </row>
    <row r="245" spans="1:2" x14ac:dyDescent="0.25">
      <c r="A245" s="83">
        <v>41426</v>
      </c>
      <c r="B245" t="s">
        <v>81</v>
      </c>
    </row>
    <row r="246" spans="1:2" x14ac:dyDescent="0.25">
      <c r="A246" s="83">
        <v>41427</v>
      </c>
      <c r="B246" t="s">
        <v>81</v>
      </c>
    </row>
    <row r="247" spans="1:2" x14ac:dyDescent="0.25">
      <c r="A247" s="83">
        <v>41428</v>
      </c>
      <c r="B247" t="s">
        <v>81</v>
      </c>
    </row>
    <row r="248" spans="1:2" x14ac:dyDescent="0.25">
      <c r="A248" s="83">
        <v>41429</v>
      </c>
      <c r="B248" t="s">
        <v>81</v>
      </c>
    </row>
    <row r="249" spans="1:2" x14ac:dyDescent="0.25">
      <c r="A249" s="83">
        <v>41430</v>
      </c>
      <c r="B249" t="s">
        <v>81</v>
      </c>
    </row>
    <row r="250" spans="1:2" x14ac:dyDescent="0.25">
      <c r="A250" s="83">
        <v>41431</v>
      </c>
      <c r="B250" t="s">
        <v>81</v>
      </c>
    </row>
    <row r="251" spans="1:2" x14ac:dyDescent="0.25">
      <c r="A251" s="83">
        <v>41432</v>
      </c>
      <c r="B251" t="s">
        <v>81</v>
      </c>
    </row>
    <row r="252" spans="1:2" x14ac:dyDescent="0.25">
      <c r="A252" s="83">
        <v>41433</v>
      </c>
      <c r="B252" t="s">
        <v>81</v>
      </c>
    </row>
    <row r="253" spans="1:2" x14ac:dyDescent="0.25">
      <c r="A253" s="83">
        <v>41434</v>
      </c>
      <c r="B253" t="s">
        <v>81</v>
      </c>
    </row>
    <row r="254" spans="1:2" x14ac:dyDescent="0.25">
      <c r="A254" s="83">
        <v>41435</v>
      </c>
      <c r="B254" t="s">
        <v>81</v>
      </c>
    </row>
    <row r="255" spans="1:2" x14ac:dyDescent="0.25">
      <c r="A255" s="83">
        <v>41436</v>
      </c>
      <c r="B255" t="s">
        <v>81</v>
      </c>
    </row>
    <row r="256" spans="1:2" x14ac:dyDescent="0.25">
      <c r="A256" s="83">
        <v>41437</v>
      </c>
      <c r="B256" t="s">
        <v>81</v>
      </c>
    </row>
    <row r="257" spans="1:2" x14ac:dyDescent="0.25">
      <c r="A257" s="83">
        <v>41438</v>
      </c>
      <c r="B257" t="s">
        <v>81</v>
      </c>
    </row>
    <row r="258" spans="1:2" x14ac:dyDescent="0.25">
      <c r="A258" s="83">
        <v>41439</v>
      </c>
      <c r="B258" t="s">
        <v>81</v>
      </c>
    </row>
    <row r="259" spans="1:2" x14ac:dyDescent="0.25">
      <c r="A259" s="83">
        <v>41440</v>
      </c>
      <c r="B259" t="s">
        <v>81</v>
      </c>
    </row>
    <row r="260" spans="1:2" x14ac:dyDescent="0.25">
      <c r="A260" s="83">
        <v>41441</v>
      </c>
      <c r="B260" t="s">
        <v>81</v>
      </c>
    </row>
    <row r="261" spans="1:2" x14ac:dyDescent="0.25">
      <c r="A261" s="83">
        <v>41442</v>
      </c>
      <c r="B261" t="s">
        <v>81</v>
      </c>
    </row>
    <row r="262" spans="1:2" x14ac:dyDescent="0.25">
      <c r="A262" s="83">
        <v>41443</v>
      </c>
      <c r="B262" t="s">
        <v>81</v>
      </c>
    </row>
    <row r="263" spans="1:2" x14ac:dyDescent="0.25">
      <c r="A263" s="83">
        <v>41444</v>
      </c>
      <c r="B263" t="s">
        <v>81</v>
      </c>
    </row>
    <row r="264" spans="1:2" x14ac:dyDescent="0.25">
      <c r="A264" s="83">
        <v>41445</v>
      </c>
      <c r="B264" t="s">
        <v>81</v>
      </c>
    </row>
    <row r="265" spans="1:2" x14ac:dyDescent="0.25">
      <c r="A265" s="83">
        <v>41446</v>
      </c>
      <c r="B265" t="s">
        <v>81</v>
      </c>
    </row>
    <row r="266" spans="1:2" x14ac:dyDescent="0.25">
      <c r="A266" s="83">
        <v>41447</v>
      </c>
      <c r="B266" t="s">
        <v>81</v>
      </c>
    </row>
    <row r="267" spans="1:2" x14ac:dyDescent="0.25">
      <c r="A267" s="83">
        <v>41448</v>
      </c>
      <c r="B267" t="s">
        <v>81</v>
      </c>
    </row>
    <row r="268" spans="1:2" x14ac:dyDescent="0.25">
      <c r="A268" s="83">
        <v>41449</v>
      </c>
      <c r="B268" t="s">
        <v>81</v>
      </c>
    </row>
    <row r="269" spans="1:2" x14ac:dyDescent="0.25">
      <c r="A269" s="83">
        <v>41450</v>
      </c>
      <c r="B269" t="s">
        <v>81</v>
      </c>
    </row>
    <row r="270" spans="1:2" x14ac:dyDescent="0.25">
      <c r="A270" s="83">
        <v>41451</v>
      </c>
      <c r="B270" t="s">
        <v>81</v>
      </c>
    </row>
    <row r="271" spans="1:2" x14ac:dyDescent="0.25">
      <c r="A271" s="83">
        <v>41452</v>
      </c>
      <c r="B271" t="s">
        <v>81</v>
      </c>
    </row>
    <row r="272" spans="1:2" x14ac:dyDescent="0.25">
      <c r="A272" s="83">
        <v>41453</v>
      </c>
      <c r="B272" t="s">
        <v>81</v>
      </c>
    </row>
    <row r="273" spans="1:2" x14ac:dyDescent="0.25">
      <c r="A273" s="83">
        <v>41454</v>
      </c>
      <c r="B273" t="s">
        <v>81</v>
      </c>
    </row>
    <row r="274" spans="1:2" x14ac:dyDescent="0.25">
      <c r="A274" s="83">
        <v>41455</v>
      </c>
      <c r="B274" t="s">
        <v>81</v>
      </c>
    </row>
    <row r="275" spans="1:2" x14ac:dyDescent="0.25">
      <c r="A275" s="83">
        <v>41456</v>
      </c>
      <c r="B275" t="s">
        <v>81</v>
      </c>
    </row>
    <row r="276" spans="1:2" x14ac:dyDescent="0.25">
      <c r="A276" s="83">
        <v>41457</v>
      </c>
      <c r="B276" t="s">
        <v>81</v>
      </c>
    </row>
    <row r="277" spans="1:2" x14ac:dyDescent="0.25">
      <c r="A277" s="83">
        <v>41458</v>
      </c>
      <c r="B277" t="s">
        <v>81</v>
      </c>
    </row>
    <row r="278" spans="1:2" x14ac:dyDescent="0.25">
      <c r="A278" s="83">
        <v>41459</v>
      </c>
      <c r="B278" t="s">
        <v>81</v>
      </c>
    </row>
    <row r="279" spans="1:2" x14ac:dyDescent="0.25">
      <c r="A279" s="83">
        <v>41460</v>
      </c>
      <c r="B279" t="s">
        <v>81</v>
      </c>
    </row>
    <row r="280" spans="1:2" x14ac:dyDescent="0.25">
      <c r="A280" s="83">
        <v>41461</v>
      </c>
      <c r="B280" t="s">
        <v>81</v>
      </c>
    </row>
    <row r="281" spans="1:2" x14ac:dyDescent="0.25">
      <c r="A281" s="83">
        <v>41462</v>
      </c>
      <c r="B281" t="s">
        <v>81</v>
      </c>
    </row>
    <row r="282" spans="1:2" x14ac:dyDescent="0.25">
      <c r="A282" s="83">
        <v>41463</v>
      </c>
      <c r="B282" t="s">
        <v>81</v>
      </c>
    </row>
    <row r="283" spans="1:2" x14ac:dyDescent="0.25">
      <c r="A283" s="83">
        <v>41464</v>
      </c>
      <c r="B283" t="s">
        <v>81</v>
      </c>
    </row>
    <row r="284" spans="1:2" x14ac:dyDescent="0.25">
      <c r="A284" s="83">
        <v>41465</v>
      </c>
      <c r="B284" t="s">
        <v>81</v>
      </c>
    </row>
    <row r="285" spans="1:2" x14ac:dyDescent="0.25">
      <c r="A285" s="83">
        <v>41466</v>
      </c>
      <c r="B285" t="s">
        <v>81</v>
      </c>
    </row>
    <row r="286" spans="1:2" x14ac:dyDescent="0.25">
      <c r="A286" s="83">
        <v>41467</v>
      </c>
      <c r="B286" t="s">
        <v>81</v>
      </c>
    </row>
    <row r="287" spans="1:2" x14ac:dyDescent="0.25">
      <c r="A287" s="83">
        <v>41468</v>
      </c>
      <c r="B287" t="s">
        <v>81</v>
      </c>
    </row>
    <row r="288" spans="1:2" x14ac:dyDescent="0.25">
      <c r="A288" s="83">
        <v>41469</v>
      </c>
      <c r="B288" t="s">
        <v>81</v>
      </c>
    </row>
    <row r="289" spans="1:2" x14ac:dyDescent="0.25">
      <c r="A289" s="83">
        <v>41470</v>
      </c>
      <c r="B289" t="s">
        <v>81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0.59055000000000002</v>
      </c>
    </row>
    <row r="294" spans="1:2" x14ac:dyDescent="0.25">
      <c r="A294" s="83">
        <v>41475</v>
      </c>
      <c r="B294">
        <v>0.11811000000000001</v>
      </c>
    </row>
    <row r="295" spans="1:2" x14ac:dyDescent="0.25">
      <c r="A295" s="83">
        <v>41476</v>
      </c>
      <c r="B295">
        <v>3.9370000000000002E-2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0.15748000000000001</v>
      </c>
    </row>
    <row r="330" spans="1:2" x14ac:dyDescent="0.25">
      <c r="A330" s="83">
        <v>41511</v>
      </c>
      <c r="B330">
        <v>3.9370000000000002E-2</v>
      </c>
    </row>
    <row r="331" spans="1:2" x14ac:dyDescent="0.25">
      <c r="A331" s="83">
        <v>41512</v>
      </c>
      <c r="B331">
        <v>0.51180999999999999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7.8740000000000004E-2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0.86614000000000002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0.27559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3.9370000000000002E-2</v>
      </c>
    </row>
    <row r="345" spans="1:2" x14ac:dyDescent="0.25">
      <c r="A345" s="83">
        <v>41526</v>
      </c>
      <c r="B345">
        <v>3.9370000000000002E-2</v>
      </c>
    </row>
    <row r="346" spans="1:2" x14ac:dyDescent="0.25">
      <c r="A346" s="83">
        <v>41527</v>
      </c>
      <c r="B346">
        <v>0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3.9370000000000002E-2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2.7952699999999995</v>
      </c>
      <c r="C367" s="96">
        <f>SUM(B259:B366)</f>
        <v>2.7952699999999995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2025-11-13T17:51:55Z</dcterms:modified>
</cp:coreProperties>
</file>