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3A8E72F-DF0B-4475-A2BD-D7EBA075AED8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2" r:id="rId4"/>
    <sheet name="FREQ_Plot" sheetId="35" r:id="rId5"/>
    <sheet name="WY-DD" sheetId="6" r:id="rId6"/>
    <sheet name="2025" sheetId="42" r:id="rId7"/>
    <sheet name="2024" sheetId="41" r:id="rId8"/>
    <sheet name="2023" sheetId="40" r:id="rId9"/>
    <sheet name="2022" sheetId="39" r:id="rId10"/>
    <sheet name="2021" sheetId="38" r:id="rId11"/>
    <sheet name="2020" sheetId="37" r:id="rId12"/>
    <sheet name="2019" sheetId="36" r:id="rId13"/>
    <sheet name="2018" sheetId="34" r:id="rId14"/>
    <sheet name="2017" sheetId="33" r:id="rId15"/>
    <sheet name="2016" sheetId="31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</sheets>
  <externalReferences>
    <externalReference r:id="rId4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6" i="1"/>
  <c r="P36" i="1"/>
  <c r="D34" i="6"/>
  <c r="M37" i="32"/>
  <c r="L37" i="32"/>
  <c r="K37" i="32"/>
  <c r="J37" i="32"/>
  <c r="I37" i="32"/>
  <c r="H37" i="32"/>
  <c r="G37" i="32"/>
  <c r="F37" i="32"/>
  <c r="E37" i="32"/>
  <c r="D37" i="32"/>
  <c r="C37" i="32"/>
  <c r="B37" i="32"/>
  <c r="F25" i="21"/>
  <c r="F2" i="21"/>
  <c r="C367" i="42"/>
  <c r="B367" i="42"/>
  <c r="Q35" i="1"/>
  <c r="P35" i="1"/>
  <c r="L39" i="32"/>
  <c r="L40" i="32"/>
  <c r="J39" i="32"/>
  <c r="J40" i="32"/>
  <c r="H39" i="32"/>
  <c r="H40" i="32"/>
  <c r="F39" i="32"/>
  <c r="F40" i="32"/>
  <c r="D39" i="32"/>
  <c r="D40" i="32"/>
  <c r="B39" i="32"/>
  <c r="B40" i="32"/>
  <c r="F3" i="21"/>
  <c r="D32" i="6"/>
  <c r="D33" i="6"/>
  <c r="C367" i="41"/>
  <c r="B367" i="41"/>
  <c r="Q34" i="1"/>
  <c r="P34" i="1"/>
  <c r="F4" i="21"/>
  <c r="F5" i="21"/>
  <c r="F6" i="21"/>
  <c r="F7" i="21"/>
  <c r="F8" i="21"/>
  <c r="F9" i="21"/>
  <c r="C367" i="40"/>
  <c r="B367" i="40"/>
  <c r="Q33" i="1"/>
  <c r="P33" i="1"/>
  <c r="D31" i="6"/>
  <c r="D23" i="6"/>
  <c r="C367" i="39"/>
  <c r="B367" i="39"/>
  <c r="D30" i="6"/>
  <c r="D29" i="6"/>
  <c r="D28" i="6"/>
  <c r="D27" i="6"/>
  <c r="D26" i="6"/>
  <c r="D25" i="6"/>
  <c r="D24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2" i="1" l="1"/>
  <c r="P32" i="1"/>
  <c r="C367" i="38"/>
  <c r="B367" i="38"/>
  <c r="C4" i="35" l="1"/>
  <c r="D4" i="35" s="1"/>
  <c r="C5" i="35"/>
  <c r="D5" i="35" s="1"/>
  <c r="C6" i="35"/>
  <c r="D6" i="35" s="1"/>
  <c r="C7" i="35"/>
  <c r="D7" i="35" s="1"/>
  <c r="C8" i="35"/>
  <c r="D8" i="35" s="1"/>
  <c r="C3" i="35"/>
  <c r="D3" i="35" s="1"/>
  <c r="D9" i="35" l="1"/>
  <c r="C367" i="37"/>
  <c r="Q31" i="1" s="1"/>
  <c r="B367" i="37"/>
  <c r="P31" i="1" s="1"/>
  <c r="C367" i="36" l="1"/>
  <c r="Q30" i="1" s="1"/>
  <c r="B367" i="36"/>
  <c r="P30" i="1" s="1"/>
  <c r="E8" i="35" l="1"/>
  <c r="E7" i="35"/>
  <c r="E6" i="35"/>
  <c r="E5" i="35"/>
  <c r="E4" i="35"/>
  <c r="E3" i="35"/>
  <c r="B5" i="35" l="1"/>
  <c r="B3" i="35"/>
  <c r="B8" i="35"/>
  <c r="B7" i="35"/>
  <c r="B6" i="35"/>
  <c r="B4" i="35"/>
  <c r="C367" i="34"/>
  <c r="Q29" i="1" s="1"/>
  <c r="B367" i="34"/>
  <c r="P29" i="1" s="1"/>
  <c r="C367" i="33" l="1"/>
  <c r="Q28" i="1" s="1"/>
  <c r="B367" i="33"/>
  <c r="P2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1" l="1"/>
  <c r="Q27" i="1" s="1"/>
  <c r="B367" i="31"/>
  <c r="P27" i="1" s="1"/>
  <c r="F22" i="21" l="1"/>
  <c r="F23" i="21"/>
  <c r="F24" i="21"/>
  <c r="F21" i="21"/>
  <c r="F20" i="21"/>
  <c r="C367" i="30" l="1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4" i="1" l="1"/>
  <c r="Q13" i="1"/>
  <c r="Q12" i="1"/>
  <c r="Q10" i="1"/>
  <c r="Q9" i="1"/>
  <c r="Q8" i="1"/>
  <c r="Q6" i="1"/>
  <c r="Q5" i="1"/>
  <c r="Q4" i="1"/>
  <c r="C367" i="27" l="1"/>
  <c r="Q7" i="1" s="1"/>
  <c r="C367" i="23"/>
  <c r="Q11" i="1" s="1"/>
  <c r="C367" i="18"/>
  <c r="C367" i="14"/>
  <c r="C367" i="9"/>
  <c r="Q26" i="1" l="1"/>
  <c r="Q15" i="1"/>
  <c r="Q16" i="1"/>
  <c r="Q17" i="1"/>
  <c r="Q18" i="1"/>
  <c r="Q19" i="1"/>
  <c r="Q20" i="1"/>
  <c r="Q21" i="1"/>
  <c r="Q22" i="1"/>
  <c r="Q23" i="1"/>
  <c r="Q24" i="1"/>
  <c r="Q25" i="1"/>
  <c r="B7" i="1" l="1"/>
  <c r="E27" i="21" s="1"/>
  <c r="F27" i="21" s="1"/>
  <c r="B367" i="30" l="1"/>
  <c r="B367" i="29"/>
  <c r="P5" i="1" s="1"/>
  <c r="B367" i="28"/>
  <c r="P6" i="1" s="1"/>
  <c r="B367" i="27"/>
  <c r="P7" i="1" s="1"/>
  <c r="B367" i="26"/>
  <c r="P8" i="1" s="1"/>
  <c r="B367" i="25"/>
  <c r="P9" i="1" s="1"/>
  <c r="B367" i="24"/>
  <c r="P10" i="1" s="1"/>
  <c r="B367" i="23" l="1"/>
  <c r="P11" i="1" s="1"/>
  <c r="B367" i="22"/>
  <c r="P12" i="1" s="1"/>
  <c r="B367" i="20"/>
  <c r="P13" i="1" s="1"/>
  <c r="B367" i="19"/>
  <c r="P14" i="1" s="1"/>
  <c r="B367" i="18"/>
  <c r="P15" i="1" s="1"/>
  <c r="B367" i="17"/>
  <c r="P16" i="1" s="1"/>
  <c r="B367" i="16"/>
  <c r="P17" i="1" s="1"/>
  <c r="B367" i="15"/>
  <c r="P18" i="1" s="1"/>
  <c r="B367" i="14"/>
  <c r="P19" i="1" s="1"/>
  <c r="B367" i="12"/>
  <c r="P20" i="1" s="1"/>
  <c r="B367" i="11"/>
  <c r="P21" i="1" s="1"/>
  <c r="B367" i="10"/>
  <c r="P22" i="1" s="1"/>
  <c r="B367" i="9"/>
  <c r="P23" i="1" s="1"/>
  <c r="B367" i="8"/>
  <c r="P24" i="1" s="1"/>
  <c r="B367" i="5"/>
  <c r="P25" i="1" s="1"/>
  <c r="B367" i="4"/>
  <c r="P26" i="1" s="1"/>
  <c r="K29" i="3"/>
  <c r="E8" i="3"/>
  <c r="I25" i="3"/>
  <c r="I19" i="3"/>
  <c r="G30" i="3"/>
  <c r="G28" i="3"/>
  <c r="H14" i="3"/>
  <c r="B18" i="3"/>
  <c r="J24" i="3"/>
  <c r="L28" i="3"/>
  <c r="F9" i="3"/>
  <c r="G13" i="3"/>
  <c r="C28" i="3"/>
  <c r="H29" i="3"/>
  <c r="H4" i="3"/>
  <c r="G14" i="3"/>
  <c r="M14" i="3"/>
  <c r="H7" i="3"/>
  <c r="M33" i="3"/>
  <c r="G20" i="3"/>
  <c r="M6" i="3"/>
  <c r="E23" i="3"/>
  <c r="M21" i="3"/>
  <c r="J11" i="3"/>
  <c r="E22" i="3"/>
  <c r="I16" i="3"/>
  <c r="D12" i="3"/>
  <c r="F13" i="3"/>
  <c r="J7" i="3"/>
  <c r="H8" i="3"/>
  <c r="K28" i="3"/>
  <c r="C6" i="3"/>
  <c r="C11" i="3"/>
  <c r="E29" i="3"/>
  <c r="F4" i="3"/>
  <c r="C31" i="3"/>
  <c r="L10" i="3"/>
  <c r="H33" i="3"/>
  <c r="M22" i="3"/>
  <c r="H31" i="3"/>
  <c r="H15" i="3"/>
  <c r="K15" i="3"/>
  <c r="K18" i="3"/>
  <c r="K4" i="3"/>
  <c r="F26" i="3"/>
  <c r="L7" i="3"/>
  <c r="I13" i="3"/>
  <c r="C18" i="3"/>
  <c r="B15" i="3"/>
  <c r="E26" i="3"/>
  <c r="K17" i="3"/>
  <c r="M9" i="3"/>
  <c r="B27" i="3"/>
  <c r="E5" i="3"/>
  <c r="B22" i="3"/>
  <c r="K8" i="3"/>
  <c r="M26" i="3"/>
  <c r="E25" i="3"/>
  <c r="L15" i="3"/>
  <c r="H25" i="3"/>
  <c r="I12" i="3"/>
  <c r="L24" i="3"/>
  <c r="M27" i="3"/>
  <c r="I31" i="3"/>
  <c r="K21" i="3"/>
  <c r="F6" i="3"/>
  <c r="L31" i="3"/>
  <c r="F22" i="3"/>
  <c r="K19" i="3"/>
  <c r="D31" i="3"/>
  <c r="G33" i="3"/>
  <c r="K9" i="3"/>
  <c r="D14" i="3"/>
  <c r="G24" i="3"/>
  <c r="B9" i="3"/>
  <c r="E16" i="3"/>
  <c r="G9" i="3"/>
  <c r="G8" i="3"/>
  <c r="J8" i="3"/>
  <c r="F27" i="3"/>
  <c r="J27" i="3"/>
  <c r="C32" i="3"/>
  <c r="F17" i="3"/>
  <c r="B33" i="3"/>
  <c r="C7" i="3"/>
  <c r="E15" i="3"/>
  <c r="D9" i="3"/>
  <c r="L34" i="3"/>
  <c r="I30" i="3"/>
  <c r="K5" i="3"/>
  <c r="E20" i="3"/>
  <c r="C29" i="3"/>
  <c r="F25" i="3"/>
  <c r="K31" i="3"/>
  <c r="B24" i="3"/>
  <c r="F21" i="3"/>
  <c r="I14" i="3"/>
  <c r="E33" i="3"/>
  <c r="F31" i="3"/>
  <c r="C30" i="3"/>
  <c r="B13" i="3"/>
  <c r="F14" i="3"/>
  <c r="K27" i="3"/>
  <c r="C27" i="3"/>
  <c r="G25" i="3"/>
  <c r="B14" i="3"/>
  <c r="M17" i="3"/>
  <c r="B7" i="3"/>
  <c r="H27" i="3"/>
  <c r="B8" i="3"/>
  <c r="F20" i="3"/>
  <c r="E19" i="3"/>
  <c r="I4" i="3"/>
  <c r="K10" i="3"/>
  <c r="B16" i="3"/>
  <c r="L32" i="3"/>
  <c r="J30" i="3"/>
  <c r="C25" i="3"/>
  <c r="H9" i="3"/>
  <c r="J6" i="3"/>
  <c r="C20" i="3"/>
  <c r="I17" i="3"/>
  <c r="M12" i="3"/>
  <c r="F11" i="3"/>
  <c r="K32" i="3"/>
  <c r="M18" i="3"/>
  <c r="F12" i="3"/>
  <c r="F28" i="3"/>
  <c r="K16" i="3"/>
  <c r="L18" i="3"/>
  <c r="I26" i="3"/>
  <c r="E14" i="3"/>
  <c r="J22" i="3"/>
  <c r="G27" i="3"/>
  <c r="L22" i="3"/>
  <c r="M7" i="3"/>
  <c r="L6" i="3"/>
  <c r="C9" i="3"/>
  <c r="I5" i="3"/>
  <c r="E9" i="3"/>
  <c r="F10" i="3"/>
  <c r="D19" i="3"/>
  <c r="L13" i="3"/>
  <c r="C13" i="3"/>
  <c r="H12" i="3"/>
  <c r="E6" i="3"/>
  <c r="H18" i="3"/>
  <c r="D29" i="3"/>
  <c r="H11" i="3"/>
  <c r="B26" i="3"/>
  <c r="I34" i="3"/>
  <c r="F8" i="3"/>
  <c r="K23" i="3"/>
  <c r="H13" i="3"/>
  <c r="J23" i="3"/>
  <c r="J33" i="3"/>
  <c r="C26" i="3"/>
  <c r="G12" i="3"/>
  <c r="H10" i="3"/>
  <c r="E24" i="3"/>
  <c r="G16" i="3"/>
  <c r="B31" i="3"/>
  <c r="H20" i="3"/>
  <c r="J12" i="3"/>
  <c r="L11" i="3"/>
  <c r="D22" i="3"/>
  <c r="C15" i="3"/>
  <c r="L8" i="3"/>
  <c r="D25" i="3"/>
  <c r="L14" i="3"/>
  <c r="I23" i="3"/>
  <c r="E11" i="3"/>
  <c r="J10" i="3"/>
  <c r="E28" i="3"/>
  <c r="H22" i="3"/>
  <c r="G22" i="3"/>
  <c r="D26" i="3"/>
  <c r="B32" i="3"/>
  <c r="K14" i="3"/>
  <c r="E4" i="3"/>
  <c r="M25" i="3"/>
  <c r="D30" i="3"/>
  <c r="L25" i="3"/>
  <c r="M4" i="3"/>
  <c r="E32" i="3"/>
  <c r="B11" i="3"/>
  <c r="G26" i="3"/>
  <c r="B6" i="3"/>
  <c r="D21" i="3"/>
  <c r="E18" i="3"/>
  <c r="E12" i="3"/>
  <c r="B21" i="3"/>
  <c r="J31" i="3"/>
  <c r="L5" i="3"/>
  <c r="F19" i="3"/>
  <c r="G15" i="3"/>
  <c r="F15" i="3"/>
  <c r="M29" i="3"/>
  <c r="J17" i="3"/>
  <c r="C23" i="3"/>
  <c r="J19" i="3"/>
  <c r="L27" i="3"/>
  <c r="H5" i="3"/>
  <c r="H24" i="3"/>
  <c r="L21" i="3"/>
  <c r="G6" i="3"/>
  <c r="I24" i="3"/>
  <c r="H30" i="3"/>
  <c r="L33" i="3"/>
  <c r="E31" i="3"/>
  <c r="D33" i="3"/>
  <c r="J15" i="3"/>
  <c r="B5" i="3"/>
  <c r="M32" i="3"/>
  <c r="E13" i="3"/>
  <c r="F7" i="3"/>
  <c r="M8" i="3"/>
  <c r="I28" i="3"/>
  <c r="J32" i="3"/>
  <c r="C22" i="3"/>
  <c r="L17" i="3"/>
  <c r="G32" i="3"/>
  <c r="G23" i="3"/>
  <c r="C14" i="3"/>
  <c r="C17" i="3"/>
  <c r="L23" i="3"/>
  <c r="F24" i="3"/>
  <c r="D5" i="3"/>
  <c r="G19" i="3"/>
  <c r="F23" i="3"/>
  <c r="C12" i="3"/>
  <c r="J13" i="3"/>
  <c r="D24" i="3"/>
  <c r="L4" i="3"/>
  <c r="I6" i="3"/>
  <c r="C16" i="3"/>
  <c r="I15" i="3"/>
  <c r="D17" i="3"/>
  <c r="I22" i="3"/>
  <c r="K6" i="3"/>
  <c r="I33" i="3"/>
  <c r="H19" i="3"/>
  <c r="E7" i="3"/>
  <c r="J29" i="3"/>
  <c r="B23" i="3"/>
  <c r="C8" i="3"/>
  <c r="G34" i="3"/>
  <c r="C24" i="3"/>
  <c r="D23" i="3"/>
  <c r="J28" i="3"/>
  <c r="K20" i="3"/>
  <c r="M5" i="3"/>
  <c r="F32" i="3"/>
  <c r="L9" i="3"/>
  <c r="B4" i="3"/>
  <c r="E34" i="3"/>
  <c r="I11" i="3"/>
  <c r="E21" i="3"/>
  <c r="C19" i="3"/>
  <c r="G5" i="3"/>
  <c r="K7" i="3"/>
  <c r="J4" i="3"/>
  <c r="G29" i="3"/>
  <c r="D7" i="3"/>
  <c r="C5" i="3"/>
  <c r="H21" i="3"/>
  <c r="D6" i="3"/>
  <c r="E30" i="3"/>
  <c r="D20" i="3"/>
  <c r="G4" i="3"/>
  <c r="G17" i="3"/>
  <c r="K11" i="3"/>
  <c r="K12" i="3"/>
  <c r="L12" i="3"/>
  <c r="J26" i="3"/>
  <c r="J20" i="3"/>
  <c r="M16" i="3"/>
  <c r="D13" i="3"/>
  <c r="K26" i="3"/>
  <c r="L16" i="3"/>
  <c r="I10" i="3"/>
  <c r="M11" i="3"/>
  <c r="I7" i="3"/>
  <c r="B10" i="3"/>
  <c r="M24" i="3"/>
  <c r="G21" i="3"/>
  <c r="L29" i="3"/>
  <c r="I27" i="3"/>
  <c r="F5" i="3"/>
  <c r="G18" i="3"/>
  <c r="I9" i="3"/>
  <c r="G31" i="3"/>
  <c r="M20" i="3"/>
  <c r="D4" i="3"/>
  <c r="C10" i="3"/>
  <c r="I21" i="3"/>
  <c r="F29" i="3"/>
  <c r="J25" i="3"/>
  <c r="M19" i="3"/>
  <c r="D15" i="3"/>
  <c r="L20" i="3"/>
  <c r="L26" i="3"/>
  <c r="H28" i="3"/>
  <c r="M10" i="3"/>
  <c r="C4" i="3"/>
  <c r="M13" i="3"/>
  <c r="C33" i="3"/>
  <c r="J5" i="3"/>
  <c r="H23" i="3"/>
  <c r="B25" i="3"/>
  <c r="D10" i="3"/>
  <c r="G7" i="3"/>
  <c r="B20" i="3"/>
  <c r="D27" i="3"/>
  <c r="B28" i="3"/>
  <c r="J18" i="3"/>
  <c r="I32" i="3"/>
  <c r="B30" i="3"/>
  <c r="I29" i="3"/>
  <c r="H26" i="3"/>
  <c r="D34" i="3"/>
  <c r="D18" i="3"/>
  <c r="M23" i="3"/>
  <c r="K25" i="3"/>
  <c r="J16" i="3"/>
  <c r="J14" i="3"/>
  <c r="L19" i="3"/>
  <c r="M31" i="3"/>
  <c r="H32" i="3"/>
  <c r="B17" i="3"/>
  <c r="C21" i="3"/>
  <c r="K30" i="3"/>
  <c r="D16" i="3"/>
  <c r="K22" i="3"/>
  <c r="K13" i="3"/>
  <c r="F30" i="3"/>
  <c r="K34" i="3"/>
  <c r="D11" i="3"/>
  <c r="J9" i="3"/>
  <c r="J21" i="3"/>
  <c r="B34" i="3"/>
  <c r="B19" i="3"/>
  <c r="M30" i="3"/>
  <c r="I18" i="3"/>
  <c r="E17" i="3"/>
  <c r="H6" i="3"/>
  <c r="B29" i="3"/>
  <c r="L30" i="3"/>
  <c r="D8" i="3"/>
  <c r="K24" i="3"/>
  <c r="E27" i="3"/>
  <c r="K33" i="3"/>
  <c r="F16" i="3"/>
  <c r="M15" i="3"/>
  <c r="D32" i="3"/>
  <c r="F18" i="3"/>
  <c r="H17" i="3"/>
  <c r="M28" i="3"/>
  <c r="D28" i="3"/>
  <c r="I8" i="3"/>
  <c r="I20" i="3"/>
  <c r="E10" i="3"/>
  <c r="G10" i="3"/>
  <c r="B12" i="3"/>
  <c r="H16" i="3"/>
  <c r="G11" i="3"/>
  <c r="D42" i="3" l="1"/>
  <c r="F35" i="3"/>
  <c r="F37" i="3"/>
  <c r="F38" i="3"/>
  <c r="D40" i="3"/>
  <c r="B35" i="3"/>
  <c r="B38" i="3"/>
  <c r="B37" i="3"/>
  <c r="D37" i="3"/>
  <c r="D38" i="3"/>
  <c r="D35" i="3"/>
  <c r="L37" i="3"/>
  <c r="L35" i="3"/>
  <c r="L38" i="3"/>
  <c r="M35" i="3"/>
  <c r="M37" i="3"/>
  <c r="M38" i="3"/>
  <c r="K38" i="3"/>
  <c r="K35" i="3"/>
  <c r="K37" i="3"/>
  <c r="E38" i="3"/>
  <c r="E35" i="3"/>
  <c r="E37" i="3"/>
  <c r="C37" i="3"/>
  <c r="C38" i="3"/>
  <c r="C35" i="3"/>
  <c r="H38" i="3"/>
  <c r="H37" i="3"/>
  <c r="H35" i="3"/>
  <c r="G37" i="3"/>
  <c r="G35" i="3"/>
  <c r="G38" i="3"/>
  <c r="J37" i="3"/>
  <c r="J38" i="3"/>
  <c r="J35" i="3"/>
  <c r="I37" i="3"/>
  <c r="I35" i="3"/>
  <c r="I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<sst xmlns="http://schemas.openxmlformats.org/spreadsheetml/2006/main" count="499" uniqueCount="126">
  <si>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</si>
  <si>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</si>
  <si>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</si>
  <si>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</si>
  <si>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</si>
  <si>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</si>
  <si>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</si>
  <si>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</si>
  <si>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</si>
  <si>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</si>
  <si>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</si>
  <si>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</si>
  <si>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</si>
  <si>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</si>
  <si>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</si>
  <si>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</si>
  <si>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</si>
  <si>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</si>
  <si>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</si>
  <si>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</si>
  <si>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</si>
  <si>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</si>
  <si>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</si>
  <si>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</si>
  <si>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</si>
  <si>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</si>
  <si>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</si>
  <si>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</si>
  <si>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</si>
  <si>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</si>
  <si>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</si>
  <si>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</si>
  <si>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</si>
  <si>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</si>
  <si>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</si>
  <si>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</si>
  <si>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</si>
  <si>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</si>
  <si>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</si>
  <si>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</si>
  <si>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</si>
  <si>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</si>
  <si>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</si>
  <si>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</si>
  <si>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</si>
  <si>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</si>
  <si>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</si>
  <si>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</si>
  <si>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</si>
  <si>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</si>
  <si>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</si>
  <si>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</si>
  <si>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</si>
  <si>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</si>
  <si>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</si>
  <si>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</si>
  <si>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</si>
  <si>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</si>
  <si>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</si>
  <si>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</si>
  <si>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</si>
  <si>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</si>
  <si>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</si>
  <si>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</si>
  <si>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</si>
  <si>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</si>
  <si>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</si>
  <si>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</si>
  <si>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</si>
  <si>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</si>
  <si>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</si>
  <si>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</si>
  <si>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</si>
  <si>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</si>
  <si>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</si>
  <si>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</si>
  <si>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South Mountain Fan</t>
  </si>
  <si>
    <t>Weather / Stream</t>
  </si>
  <si>
    <t>Phoenix</t>
  </si>
  <si>
    <r>
      <t>33</t>
    </r>
    <r>
      <rPr>
        <sz val="11"/>
        <color theme="1"/>
        <rFont val="Calibri"/>
        <family val="2"/>
      </rPr>
      <t>° 18’ 54.7”</t>
    </r>
  </si>
  <si>
    <r>
      <t>112</t>
    </r>
    <r>
      <rPr>
        <sz val="11"/>
        <color theme="1"/>
        <rFont val="Calibri"/>
        <family val="2"/>
      </rPr>
      <t>° 08’ 01.3”</t>
    </r>
  </si>
  <si>
    <t>Alignments of Ray Rd. &amp; 35th Ave.</t>
  </si>
  <si>
    <t>Unknown</t>
  </si>
  <si>
    <t>No rain fell</t>
  </si>
  <si>
    <t>Data collision</t>
  </si>
  <si>
    <t>Repeater</t>
  </si>
  <si>
    <t>Radio path</t>
  </si>
  <si>
    <t>Programming error</t>
  </si>
  <si>
    <t>Not documented</t>
  </si>
  <si>
    <t>Battery</t>
  </si>
  <si>
    <t>Transmitter</t>
  </si>
  <si>
    <t>Station installed on 6/9/1993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</si>
  <si>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</si>
  <si>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</si>
  <si>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</si>
  <si>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</si>
  <si>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</si>
  <si>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</si>
  <si>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</si>
  <si>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</si>
  <si>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</si>
  <si>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</si>
  <si>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</si>
  <si>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8/52/05</t>
  </si>
  <si>
    <t>South Mountain Fan # 70500</t>
  </si>
  <si>
    <t>Gage ID # History:</t>
  </si>
  <si>
    <r>
      <rPr>
        <b/>
        <sz val="11"/>
        <color theme="1"/>
        <rFont val="Calibri"/>
        <family val="2"/>
        <scheme val="minor"/>
      </rPr>
      <t>70500</t>
    </r>
    <r>
      <rPr>
        <sz val="11"/>
        <color theme="1"/>
        <rFont val="Calibri"/>
        <family val="2"/>
        <scheme val="minor"/>
      </rPr>
      <t>; 6560 prior to 1/4/2018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</si>
  <si>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</si>
  <si>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</si>
  <si>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</si>
  <si>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</si>
  <si>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</si>
  <si>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</si>
  <si>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</si>
  <si>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</si>
  <si>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</si>
  <si>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</si>
  <si>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</si>
  <si>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</si>
  <si>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</si>
  <si>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1,285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</si>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</sst>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D0D7E5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8" fillId="0" borderId="0" xfId="0" applyFont="1" applyAlignment="1">
      <alignment horizontal="left"/>
    </xf>
    <xf numFmtId="0" fontId="38" fillId="0" borderId="0" xfId="0" applyFont="1"/>
    <xf numFmtId="167" fontId="38" fillId="0" borderId="0" xfId="2" applyNumberFormat="1" applyFont="1" applyAlignment="1">
      <alignment horizontal="center"/>
    </xf>
    <xf numFmtId="43" fontId="38" fillId="0" borderId="0" xfId="2" applyFont="1"/>
    <xf numFmtId="0" fontId="39" fillId="0" borderId="27" xfId="0" applyFont="1" applyBorder="1" applyAlignment="1">
      <alignment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8.5826599999999988</c:v>
                </c:pt>
                <c:pt idx="2">
                  <c:v>8.0314799999999984</c:v>
                </c:pt>
                <c:pt idx="3">
                  <c:v>3.8582599999999987</c:v>
                </c:pt>
                <c:pt idx="4">
                  <c:v>3.7401499999999999</c:v>
                </c:pt>
                <c:pt idx="5">
                  <c:v>8.2676999999999978</c:v>
                </c:pt>
                <c:pt idx="6">
                  <c:v>9.4094299999999986</c:v>
                </c:pt>
                <c:pt idx="7">
                  <c:v>4.2913299999999985</c:v>
                </c:pt>
                <c:pt idx="8">
                  <c:v>9.0944699999999976</c:v>
                </c:pt>
                <c:pt idx="9">
                  <c:v>3.8976300000000004</c:v>
                </c:pt>
                <c:pt idx="10">
                  <c:v>5.5905399999999981</c:v>
                </c:pt>
                <c:pt idx="11">
                  <c:v>4.8425099999999981</c:v>
                </c:pt>
                <c:pt idx="12">
                  <c:v>11.023599999999997</c:v>
                </c:pt>
                <c:pt idx="13">
                  <c:v>3.6220400000000001</c:v>
                </c:pt>
                <c:pt idx="14">
                  <c:v>3.5039299999999991</c:v>
                </c:pt>
                <c:pt idx="15">
                  <c:v>10.787379999999999</c:v>
                </c:pt>
                <c:pt idx="16">
                  <c:v>4.2519599999999995</c:v>
                </c:pt>
                <c:pt idx="17">
                  <c:v>5.944869999999999</c:v>
                </c:pt>
                <c:pt idx="18">
                  <c:v>4.5669199999999996</c:v>
                </c:pt>
                <c:pt idx="19">
                  <c:v>4.8818799999999989</c:v>
                </c:pt>
                <c:pt idx="20">
                  <c:v>3.6614100000000001</c:v>
                </c:pt>
                <c:pt idx="21">
                  <c:v>12.51966</c:v>
                </c:pt>
                <c:pt idx="22">
                  <c:v>6.0236099999999988</c:v>
                </c:pt>
                <c:pt idx="23">
                  <c:v>5.3149499999999996</c:v>
                </c:pt>
                <c:pt idx="24">
                  <c:v>8.9763599999999997</c:v>
                </c:pt>
                <c:pt idx="25">
                  <c:v>2.8740099999999997</c:v>
                </c:pt>
                <c:pt idx="26">
                  <c:v>8.4645499999999974</c:v>
                </c:pt>
                <c:pt idx="27">
                  <c:v>5.9842399999999998</c:v>
                </c:pt>
                <c:pt idx="28">
                  <c:v>7.7558899999999991</c:v>
                </c:pt>
                <c:pt idx="29">
                  <c:v>8.503919999999999</c:v>
                </c:pt>
                <c:pt idx="30">
                  <c:v>5.6692799999999997</c:v>
                </c:pt>
                <c:pt idx="31">
                  <c:v>4.3306999999999993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54-4FB9-8508-D8A1912B8EF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1.5354300000000001</c:v>
                </c:pt>
                <c:pt idx="1">
                  <c:v>1.5748000000000002</c:v>
                </c:pt>
                <c:pt idx="2">
                  <c:v>1.5747999999999998</c:v>
                </c:pt>
                <c:pt idx="3">
                  <c:v>0.86614000000000013</c:v>
                </c:pt>
                <c:pt idx="4">
                  <c:v>1.73228</c:v>
                </c:pt>
                <c:pt idx="5">
                  <c:v>1.7322799999999998</c:v>
                </c:pt>
                <c:pt idx="6">
                  <c:v>6.1810900000000002</c:v>
                </c:pt>
                <c:pt idx="7">
                  <c:v>1.4960599999999997</c:v>
                </c:pt>
                <c:pt idx="8">
                  <c:v>0.86614000000000002</c:v>
                </c:pt>
                <c:pt idx="9">
                  <c:v>2.4803100000000002</c:v>
                </c:pt>
                <c:pt idx="10">
                  <c:v>1.1023599999999998</c:v>
                </c:pt>
                <c:pt idx="11">
                  <c:v>1.10236</c:v>
                </c:pt>
                <c:pt idx="12">
                  <c:v>2.2440899999999995</c:v>
                </c:pt>
                <c:pt idx="13">
                  <c:v>1.7716500000000002</c:v>
                </c:pt>
                <c:pt idx="14">
                  <c:v>1.73228</c:v>
                </c:pt>
                <c:pt idx="15">
                  <c:v>6.6535299999999999</c:v>
                </c:pt>
                <c:pt idx="16">
                  <c:v>1.5748</c:v>
                </c:pt>
                <c:pt idx="17">
                  <c:v>1.3385799999999999</c:v>
                </c:pt>
                <c:pt idx="18">
                  <c:v>1.5354299999999999</c:v>
                </c:pt>
                <c:pt idx="19">
                  <c:v>3.0314900000000002</c:v>
                </c:pt>
                <c:pt idx="20">
                  <c:v>1.1811</c:v>
                </c:pt>
                <c:pt idx="21">
                  <c:v>8.9763599999999997</c:v>
                </c:pt>
                <c:pt idx="22">
                  <c:v>3.1889699999999999</c:v>
                </c:pt>
                <c:pt idx="23">
                  <c:v>1.9685000000000001</c:v>
                </c:pt>
                <c:pt idx="24">
                  <c:v>4.9212499999999997</c:v>
                </c:pt>
                <c:pt idx="25">
                  <c:v>2.2440899999999999</c:v>
                </c:pt>
                <c:pt idx="26">
                  <c:v>1.1417299999999999</c:v>
                </c:pt>
                <c:pt idx="27">
                  <c:v>0</c:v>
                </c:pt>
                <c:pt idx="28">
                  <c:v>5.8661299999999992</c:v>
                </c:pt>
                <c:pt idx="29">
                  <c:v>6.6535299999999991</c:v>
                </c:pt>
                <c:pt idx="30">
                  <c:v>0.39369999999999999</c:v>
                </c:pt>
                <c:pt idx="31">
                  <c:v>0.5118100000000001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54-4FB9-8508-D8A1912B8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0080064"/>
        <c:axId val="520078496"/>
      </c:barChart>
      <c:catAx>
        <c:axId val="52008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20078496"/>
        <c:crosses val="autoZero"/>
        <c:auto val="1"/>
        <c:lblAlgn val="ctr"/>
        <c:lblOffset val="100"/>
        <c:noMultiLvlLbl val="0"/>
      </c:catAx>
      <c:valAx>
        <c:axId val="52007849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200800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South Mountain Fan - 1,270 ft.</a:t>
            </a:r>
            <a:r>
              <a:rPr lang="en-US" sz="1400" b="0" i="0" u="none" strike="noStrike" baseline="0"/>
              <a:t>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007EBCF-9286-4DF0-BDFC-45DCDD053C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FE5-4FC6-96F3-9898F3200FEF}"/>
                </c:ext>
              </c:extLst>
            </c:dLbl>
            <c:dLbl>
              <c:idx val="1"/>
              <c:layout>
                <c:manualLayout>
                  <c:x val="-1.9367354688604815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59299412-6AB3-4D4D-B418-92296C308F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CFE5-4FC6-96F3-9898F3200FEF}"/>
                </c:ext>
              </c:extLst>
            </c:dLbl>
            <c:dLbl>
              <c:idx val="2"/>
              <c:layout>
                <c:manualLayout>
                  <c:x val="-2.4990860695749018E-2"/>
                  <c:y val="-3.6002419271035119E-2"/>
                </c:manualLayout>
              </c:layout>
              <c:tx>
                <c:rich>
                  <a:bodyPr/>
                  <a:lstStyle/>
                  <a:p>
                    <a:fld id="{EB890685-6AC1-4FA4-8F8E-46565B3563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CFE5-4FC6-96F3-9898F3200FEF}"/>
                </c:ext>
              </c:extLst>
            </c:dLbl>
            <c:dLbl>
              <c:idx val="3"/>
              <c:layout>
                <c:manualLayout>
                  <c:x val="-1.5993251084318313E-2"/>
                  <c:y val="-3.1059571435632684E-2"/>
                </c:manualLayout>
              </c:layout>
              <c:tx>
                <c:rich>
                  <a:bodyPr/>
                  <a:lstStyle/>
                  <a:p>
                    <a:fld id="{F3A5A13A-77A7-4256-8DE3-C4457191DE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CFE5-4FC6-96F3-9898F3200FEF}"/>
                </c:ext>
              </c:extLst>
            </c:dLbl>
            <c:dLbl>
              <c:idx val="4"/>
              <c:layout>
                <c:manualLayout>
                  <c:x val="-1.5993251084318229E-2"/>
                  <c:y val="-3.3530995353333877E-2"/>
                </c:manualLayout>
              </c:layout>
              <c:tx>
                <c:rich>
                  <a:bodyPr/>
                  <a:lstStyle/>
                  <a:p>
                    <a:fld id="{B3835540-41CF-4AD0-B450-9843B327B4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CFE5-4FC6-96F3-9898F3200FE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4FA7CEC-3480-467A-9322-D99F96204A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FE5-4FC6-96F3-9898F3200FEF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1.06</c:v>
                </c:pt>
                <c:pt idx="1">
                  <c:v>2.2799999999999998</c:v>
                </c:pt>
                <c:pt idx="2">
                  <c:v>2.4</c:v>
                </c:pt>
                <c:pt idx="3">
                  <c:v>3.46</c:v>
                </c:pt>
                <c:pt idx="4">
                  <c:v>3.58</c:v>
                </c:pt>
                <c:pt idx="5">
                  <c:v>3.58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45</c:v>
                  </c:pt>
                  <c:pt idx="1">
                    <c:v>206</c:v>
                  </c:pt>
                  <c:pt idx="2">
                    <c:v>102</c:v>
                  </c:pt>
                  <c:pt idx="3">
                    <c:v>748</c:v>
                  </c:pt>
                  <c:pt idx="4">
                    <c:v>105</c:v>
                  </c:pt>
                  <c:pt idx="5">
                    <c:v>43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CFE5-4FC6-96F3-9898F3200FEF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1.22</c:v>
                </c:pt>
                <c:pt idx="1">
                  <c:v>2.04</c:v>
                </c:pt>
                <c:pt idx="2">
                  <c:v>2.39</c:v>
                </c:pt>
                <c:pt idx="3">
                  <c:v>2.6</c:v>
                </c:pt>
                <c:pt idx="4">
                  <c:v>3.55</c:v>
                </c:pt>
                <c:pt idx="5">
                  <c:v>4.21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E5-4FC6-96F3-9898F3200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656808"/>
        <c:axId val="522654456"/>
      </c:scatterChart>
      <c:valAx>
        <c:axId val="52265680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54456"/>
        <c:crosses val="autoZero"/>
        <c:crossBetween val="midCat"/>
      </c:valAx>
      <c:valAx>
        <c:axId val="52265445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65680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South Mtn. Fan: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3661470142658687E-2"/>
                  <c:y val="-0.1091251527880093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'WY-DD'!$C$3:$C$34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'WY-DD'!$D$3:$D$34</c:f>
              <c:numCache>
                <c:formatCode>General</c:formatCode>
                <c:ptCount val="32"/>
                <c:pt idx="0">
                  <c:v>22</c:v>
                </c:pt>
                <c:pt idx="1">
                  <c:v>28</c:v>
                </c:pt>
                <c:pt idx="2">
                  <c:v>19</c:v>
                </c:pt>
                <c:pt idx="3">
                  <c:v>22</c:v>
                </c:pt>
                <c:pt idx="4">
                  <c:v>36</c:v>
                </c:pt>
                <c:pt idx="5">
                  <c:v>27</c:v>
                </c:pt>
                <c:pt idx="6">
                  <c:v>13</c:v>
                </c:pt>
                <c:pt idx="7">
                  <c:v>28</c:v>
                </c:pt>
                <c:pt idx="8">
                  <c:v>12</c:v>
                </c:pt>
                <c:pt idx="9">
                  <c:v>21</c:v>
                </c:pt>
                <c:pt idx="10">
                  <c:v>28</c:v>
                </c:pt>
                <c:pt idx="11">
                  <c:v>41</c:v>
                </c:pt>
                <c:pt idx="12">
                  <c:v>17</c:v>
                </c:pt>
                <c:pt idx="13">
                  <c:v>15</c:v>
                </c:pt>
                <c:pt idx="14">
                  <c:v>27</c:v>
                </c:pt>
                <c:pt idx="15">
                  <c:v>21</c:v>
                </c:pt>
                <c:pt idx="16">
                  <c:v>29</c:v>
                </c:pt>
                <c:pt idx="17">
                  <c:v>19</c:v>
                </c:pt>
                <c:pt idx="18">
                  <c:v>25</c:v>
                </c:pt>
                <c:pt idx="19">
                  <c:v>13</c:v>
                </c:pt>
                <c:pt idx="20">
                  <c:v>20</c:v>
                </c:pt>
                <c:pt idx="21">
                  <c:v>24</c:v>
                </c:pt>
                <c:pt idx="22">
                  <c:v>23</c:v>
                </c:pt>
                <c:pt idx="23">
                  <c:v>28</c:v>
                </c:pt>
                <c:pt idx="24">
                  <c:v>15</c:v>
                </c:pt>
                <c:pt idx="25">
                  <c:v>27</c:v>
                </c:pt>
                <c:pt idx="26">
                  <c:v>18</c:v>
                </c:pt>
                <c:pt idx="27">
                  <c:v>25</c:v>
                </c:pt>
                <c:pt idx="28">
                  <c:v>27</c:v>
                </c:pt>
                <c:pt idx="29">
                  <c:v>26</c:v>
                </c:pt>
                <c:pt idx="30">
                  <c:v>27</c:v>
                </c:pt>
                <c:pt idx="3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A5-44CA-90F2-28DC4CD2B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0987759"/>
        <c:axId val="724732159"/>
      </c:barChart>
      <c:catAx>
        <c:axId val="810987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4732159"/>
        <c:crosses val="autoZero"/>
        <c:auto val="1"/>
        <c:lblAlgn val="ctr"/>
        <c:lblOffset val="100"/>
        <c:noMultiLvlLbl val="0"/>
      </c:catAx>
      <c:valAx>
        <c:axId val="72473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09877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0'57.4%22N+112%C2%B047'56.8%22W/@33.84927,-112.7991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21166</xdr:rowOff>
    </xdr:from>
    <xdr:to>
      <xdr:col>13</xdr:col>
      <xdr:colOff>201082</xdr:colOff>
      <xdr:row>15</xdr:row>
      <xdr:rowOff>10584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18583"/>
          <a:ext cx="6572249" cy="274108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127000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189441</xdr:rowOff>
    </xdr:from>
    <xdr:to>
      <xdr:col>19</xdr:col>
      <xdr:colOff>613833</xdr:colOff>
      <xdr:row>29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6C9434-AFA5-47AF-8D01-B78FD574D9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1518&amp;lon=-112.1336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6" t="s">
        <v>0</v>
      </c>
      <c r="B1" s="157"/>
      <c r="C1" s="157"/>
      <c r="D1" s="15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105</v>
      </c>
      <c r="B4" s="153" t="s">
        <v>106</v>
      </c>
      <c r="C4" s="154"/>
      <c r="D4" s="155"/>
      <c r="O4" s="2">
        <v>1993</v>
      </c>
      <c r="P4" s="141"/>
      <c r="Q4" s="91">
        <f>'1993'!C367</f>
        <v>1.5354300000000001</v>
      </c>
    </row>
    <row r="5" spans="1:17" ht="15" customHeight="1" thickBot="1" x14ac:dyDescent="0.3">
      <c r="A5" s="17"/>
      <c r="B5" s="154"/>
      <c r="C5" s="154"/>
      <c r="D5" s="155"/>
      <c r="O5" s="2">
        <v>1994</v>
      </c>
      <c r="P5" s="90">
        <f>'1994'!B367</f>
        <v>8.5826599999999988</v>
      </c>
      <c r="Q5" s="91">
        <f>'1994'!C367</f>
        <v>1.5748000000000002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1995</v>
      </c>
      <c r="P6" s="90">
        <f>'1995'!B367</f>
        <v>8.0314799999999984</v>
      </c>
      <c r="Q6" s="91">
        <f>'1995'!C367</f>
        <v>1.5747999999999998</v>
      </c>
    </row>
    <row r="7" spans="1:17" ht="15.75" thickBot="1" x14ac:dyDescent="0.3">
      <c r="A7" s="17" t="s">
        <v>3</v>
      </c>
      <c r="B7" s="82">
        <f>(D7-B8)/365.25</f>
        <v>32.312114989733061</v>
      </c>
      <c r="C7" s="81" t="s">
        <v>73</v>
      </c>
      <c r="D7" s="80">
        <v>45931</v>
      </c>
      <c r="O7" s="2">
        <v>1996</v>
      </c>
      <c r="P7" s="90">
        <f>'1996'!B367</f>
        <v>3.8582599999999987</v>
      </c>
      <c r="Q7" s="91">
        <f>'1996'!C367</f>
        <v>0.86614000000000013</v>
      </c>
    </row>
    <row r="8" spans="1:17" ht="15.75" thickBot="1" x14ac:dyDescent="0.3">
      <c r="A8" s="18" t="s">
        <v>4</v>
      </c>
      <c r="B8" s="19">
        <v>34129</v>
      </c>
      <c r="C8" s="6"/>
      <c r="D8" s="16"/>
      <c r="O8" s="2">
        <v>1997</v>
      </c>
      <c r="P8" s="90">
        <f>'1997'!B367</f>
        <v>3.7401499999999999</v>
      </c>
      <c r="Q8" s="91">
        <f>'1997'!C367</f>
        <v>1.73228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1998</v>
      </c>
      <c r="P9" s="90">
        <f>'1998'!B367</f>
        <v>8.2676999999999978</v>
      </c>
      <c r="Q9" s="91">
        <f>'1998'!C367</f>
        <v>1.7322799999999998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1999</v>
      </c>
      <c r="P10" s="90">
        <f>'1999'!B367</f>
        <v>9.4094299999999986</v>
      </c>
      <c r="Q10" s="91">
        <f>'1999'!C367</f>
        <v>6.1810900000000002</v>
      </c>
    </row>
    <row r="11" spans="1:17" ht="15.75" thickBot="1" x14ac:dyDescent="0.3">
      <c r="A11" s="17" t="s">
        <v>7</v>
      </c>
      <c r="B11" s="12" t="s">
        <v>79</v>
      </c>
      <c r="C11" s="20">
        <v>33.315179999999998</v>
      </c>
      <c r="D11" s="15"/>
      <c r="O11" s="2">
        <v>2000</v>
      </c>
      <c r="P11" s="90">
        <f>'2000'!B367</f>
        <v>4.2913299999999985</v>
      </c>
      <c r="Q11" s="91">
        <f>'2000'!C367</f>
        <v>1.4960599999999997</v>
      </c>
    </row>
    <row r="12" spans="1:17" ht="15.75" thickBot="1" x14ac:dyDescent="0.3">
      <c r="A12" s="17" t="s">
        <v>8</v>
      </c>
      <c r="B12" s="12" t="s">
        <v>80</v>
      </c>
      <c r="C12" s="20">
        <v>-112.13369</v>
      </c>
      <c r="D12" s="15"/>
      <c r="O12" s="2">
        <v>2001</v>
      </c>
      <c r="P12" s="90">
        <f>'2001'!B367</f>
        <v>9.0944699999999976</v>
      </c>
      <c r="Q12" s="91">
        <f>'2001'!C367</f>
        <v>0.86614000000000002</v>
      </c>
    </row>
    <row r="13" spans="1:17" ht="15.75" thickBot="1" x14ac:dyDescent="0.3">
      <c r="A13" s="17" t="s">
        <v>9</v>
      </c>
      <c r="B13" s="12" t="s">
        <v>120</v>
      </c>
      <c r="C13" s="12"/>
      <c r="D13" s="15"/>
      <c r="O13" s="2">
        <v>2002</v>
      </c>
      <c r="P13" s="90">
        <f>'2002'!B367</f>
        <v>3.8976300000000004</v>
      </c>
      <c r="Q13" s="91">
        <f>'2002'!C367</f>
        <v>2.4803100000000002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2003</v>
      </c>
      <c r="P14" s="90">
        <f>'2003'!B367</f>
        <v>5.5905399999999981</v>
      </c>
      <c r="Q14" s="91">
        <f>'2003'!C367</f>
        <v>1.1023599999999998</v>
      </c>
    </row>
    <row r="15" spans="1:17" ht="15.75" thickBot="1" x14ac:dyDescent="0.3">
      <c r="A15" s="83" t="s">
        <v>123</v>
      </c>
      <c r="B15" s="12"/>
      <c r="C15" s="12"/>
      <c r="D15" s="62">
        <f>AVERAGE(P4:P36)</f>
        <v>6.3201153124999987</v>
      </c>
      <c r="O15" s="2">
        <v>2004</v>
      </c>
      <c r="P15" s="90">
        <f>'2004'!B367</f>
        <v>4.8425099999999981</v>
      </c>
      <c r="Q15" s="91">
        <f>'2004'!C367</f>
        <v>1.10236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2005</v>
      </c>
      <c r="P16" s="90">
        <f>'2005'!B367</f>
        <v>11.023599999999997</v>
      </c>
      <c r="Q16" s="91">
        <f>'2005'!C367</f>
        <v>2.2440899999999995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2006</v>
      </c>
      <c r="P17" s="90">
        <f>'2006'!B367</f>
        <v>3.6220400000000001</v>
      </c>
      <c r="Q17" s="91">
        <f>'2006'!C367</f>
        <v>1.7716500000000002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2007</v>
      </c>
      <c r="P18" s="90">
        <f>'2007'!B367</f>
        <v>3.5039299999999991</v>
      </c>
      <c r="Q18" s="91">
        <f>'2007'!C367</f>
        <v>1.73228</v>
      </c>
    </row>
    <row r="19" spans="1:17" ht="15.75" thickBot="1" x14ac:dyDescent="0.3">
      <c r="O19" s="2">
        <v>2008</v>
      </c>
      <c r="P19" s="90">
        <f>'2008'!B367</f>
        <v>10.787379999999999</v>
      </c>
      <c r="Q19" s="91">
        <f>'2008'!C367</f>
        <v>6.6535299999999999</v>
      </c>
    </row>
    <row r="20" spans="1:17" ht="15.75" thickBot="1" x14ac:dyDescent="0.3">
      <c r="A20" s="84" t="s">
        <v>16</v>
      </c>
      <c r="B20" s="30"/>
      <c r="C20" s="30"/>
      <c r="D20" s="31"/>
      <c r="O20" s="2">
        <v>2009</v>
      </c>
      <c r="P20" s="90">
        <f>'2009'!B367</f>
        <v>4.2519599999999995</v>
      </c>
      <c r="Q20" s="91">
        <f>'2009'!C367</f>
        <v>1.5748</v>
      </c>
    </row>
    <row r="21" spans="1:17" ht="15.75" thickBot="1" x14ac:dyDescent="0.3">
      <c r="A21" s="32" t="s">
        <v>55</v>
      </c>
      <c r="B21" s="33"/>
      <c r="C21" s="33"/>
      <c r="D21" s="34"/>
      <c r="O21" s="2">
        <v>2010</v>
      </c>
      <c r="P21" s="90">
        <f>'2010'!B367</f>
        <v>5.944869999999999</v>
      </c>
      <c r="Q21" s="91">
        <f>'2010'!C367</f>
        <v>1.3385799999999999</v>
      </c>
    </row>
    <row r="22" spans="1:17" ht="15.75" thickBot="1" x14ac:dyDescent="0.3">
      <c r="A22" s="35" t="s">
        <v>56</v>
      </c>
      <c r="B22" s="36"/>
      <c r="C22" s="36"/>
      <c r="D22" s="37"/>
      <c r="O22" s="2">
        <v>2011</v>
      </c>
      <c r="P22" s="90">
        <f>'2011'!B367</f>
        <v>4.5669199999999996</v>
      </c>
      <c r="Q22" s="91">
        <f>'2011'!C367</f>
        <v>1.5354299999999999</v>
      </c>
    </row>
    <row r="23" spans="1:17" ht="15.75" thickBot="1" x14ac:dyDescent="0.3">
      <c r="O23" s="2">
        <v>2012</v>
      </c>
      <c r="P23" s="90">
        <f>'2012'!B367</f>
        <v>4.8818799999999989</v>
      </c>
      <c r="Q23" s="91">
        <f>'2012'!C367</f>
        <v>3.0314900000000002</v>
      </c>
    </row>
    <row r="24" spans="1:17" ht="15.75" thickBot="1" x14ac:dyDescent="0.3">
      <c r="A24" s="38" t="s">
        <v>54</v>
      </c>
      <c r="B24" s="54"/>
      <c r="C24" s="54"/>
      <c r="D24" s="39"/>
      <c r="O24" s="2">
        <v>2013</v>
      </c>
      <c r="P24" s="90">
        <f>'2013'!B367</f>
        <v>3.6614100000000001</v>
      </c>
      <c r="Q24" s="91">
        <f>'2013'!C367</f>
        <v>1.1811</v>
      </c>
    </row>
    <row r="25" spans="1:17" ht="15.75" thickBot="1" x14ac:dyDescent="0.3">
      <c r="A25" s="40"/>
      <c r="B25" s="40" t="s">
        <v>51</v>
      </c>
      <c r="C25" s="55">
        <v>38</v>
      </c>
      <c r="D25" s="57"/>
      <c r="O25" s="2">
        <v>2014</v>
      </c>
      <c r="P25" s="90">
        <f>'2014'!B367</f>
        <v>12.51966</v>
      </c>
      <c r="Q25" s="91">
        <f>'2014'!C367</f>
        <v>8.9763599999999997</v>
      </c>
    </row>
    <row r="26" spans="1:17" ht="15.75" thickBot="1" x14ac:dyDescent="0.3">
      <c r="A26" s="40"/>
      <c r="B26" s="40" t="s">
        <v>52</v>
      </c>
      <c r="C26" s="55">
        <v>5</v>
      </c>
      <c r="D26" s="57"/>
      <c r="O26" s="2">
        <v>2015</v>
      </c>
      <c r="P26" s="90">
        <f>'2015'!B367</f>
        <v>6.0236099999999988</v>
      </c>
      <c r="Q26" s="91">
        <f>'2015'!C367</f>
        <v>3.1889699999999999</v>
      </c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2016</v>
      </c>
      <c r="P27" s="90">
        <f>'2016'!B367</f>
        <v>5.3149499999999996</v>
      </c>
      <c r="Q27" s="91">
        <f>'2016'!C367</f>
        <v>1.9685000000000001</v>
      </c>
    </row>
    <row r="28" spans="1:17" ht="15.75" thickBot="1" x14ac:dyDescent="0.3">
      <c r="O28" s="2">
        <v>2017</v>
      </c>
      <c r="P28" s="90">
        <f>'2017'!B367</f>
        <v>8.9763599999999997</v>
      </c>
      <c r="Q28" s="91">
        <f>'2017'!C367</f>
        <v>4.9212499999999997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2018</v>
      </c>
      <c r="P29" s="90">
        <f>'2018'!B367</f>
        <v>2.8740099999999997</v>
      </c>
      <c r="Q29" s="91">
        <f>'2018'!C367</f>
        <v>2.2440899999999999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2019</v>
      </c>
      <c r="P30" s="90">
        <f>'2019'!B367</f>
        <v>8.4645499999999974</v>
      </c>
      <c r="Q30" s="91">
        <f>'2019'!C367</f>
        <v>1.1417299999999999</v>
      </c>
    </row>
    <row r="31" spans="1:17" ht="15.75" thickBot="1" x14ac:dyDescent="0.3">
      <c r="A31" s="44" t="s">
        <v>18</v>
      </c>
      <c r="B31" s="45">
        <f>FREQ!$B$37</f>
        <v>1.06</v>
      </c>
      <c r="C31" s="139">
        <f>FREQ!$C$37</f>
        <v>41863</v>
      </c>
      <c r="D31" s="46">
        <v>45</v>
      </c>
      <c r="O31" s="2">
        <v>2020</v>
      </c>
      <c r="P31" s="90">
        <f>'2020'!B367</f>
        <v>5.9842399999999998</v>
      </c>
      <c r="Q31" s="91">
        <f>'2020'!C367</f>
        <v>0</v>
      </c>
    </row>
    <row r="32" spans="1:17" ht="15.75" thickBot="1" x14ac:dyDescent="0.3">
      <c r="A32" s="44" t="s">
        <v>19</v>
      </c>
      <c r="B32" s="45">
        <f>FREQ!$D$37</f>
        <v>2.2799999999999998</v>
      </c>
      <c r="C32" s="139">
        <f>FREQ!$E$37</f>
        <v>41863</v>
      </c>
      <c r="D32" s="46">
        <v>206</v>
      </c>
      <c r="O32" s="2">
        <v>2021</v>
      </c>
      <c r="P32" s="90">
        <f>'2021'!B367</f>
        <v>7.7558899999999991</v>
      </c>
      <c r="Q32" s="91">
        <f>'2021'!C367</f>
        <v>5.8661299999999992</v>
      </c>
    </row>
    <row r="33" spans="1:17" ht="15.75" thickBot="1" x14ac:dyDescent="0.3">
      <c r="A33" s="44" t="s">
        <v>20</v>
      </c>
      <c r="B33" s="45">
        <f>FREQ!$F$37</f>
        <v>2.4</v>
      </c>
      <c r="C33" s="139">
        <f>FREQ!$G$37</f>
        <v>42940</v>
      </c>
      <c r="D33" s="46">
        <v>102</v>
      </c>
      <c r="O33" s="2">
        <v>2022</v>
      </c>
      <c r="P33" s="90">
        <f>'2022'!B367</f>
        <v>8.503919999999999</v>
      </c>
      <c r="Q33" s="91">
        <f>'2022'!C367</f>
        <v>6.6535299999999991</v>
      </c>
    </row>
    <row r="34" spans="1:17" ht="15.75" customHeight="1" thickBot="1" x14ac:dyDescent="0.3">
      <c r="A34" s="44" t="s">
        <v>21</v>
      </c>
      <c r="B34" s="45">
        <f>FREQ!$H$37</f>
        <v>3.46</v>
      </c>
      <c r="C34" s="139">
        <f>FREQ!$I$37</f>
        <v>41890</v>
      </c>
      <c r="D34" s="46">
        <v>748</v>
      </c>
      <c r="O34" s="2">
        <v>2023</v>
      </c>
      <c r="P34" s="90">
        <f>'2023'!B367</f>
        <v>5.6692799999999997</v>
      </c>
      <c r="Q34" s="91">
        <f>'2023'!C367</f>
        <v>0.39369999999999999</v>
      </c>
    </row>
    <row r="35" spans="1:17" ht="15.75" thickBot="1" x14ac:dyDescent="0.3">
      <c r="A35" s="44" t="s">
        <v>22</v>
      </c>
      <c r="B35" s="45">
        <f>FREQ!$J$37</f>
        <v>3.58</v>
      </c>
      <c r="C35" s="139">
        <f>FREQ!$K$37</f>
        <v>41890</v>
      </c>
      <c r="D35" s="46">
        <v>105</v>
      </c>
      <c r="O35" s="2">
        <v>2024</v>
      </c>
      <c r="P35" s="90">
        <f>'2024'!B367</f>
        <v>4.3306999999999993</v>
      </c>
      <c r="Q35" s="91">
        <f>'2024'!C367</f>
        <v>0.5118100000000001</v>
      </c>
    </row>
    <row r="36" spans="1:17" ht="15.75" thickBot="1" x14ac:dyDescent="0.3">
      <c r="A36" s="47" t="s">
        <v>23</v>
      </c>
      <c r="B36" s="48">
        <f>FREQ!$L$37</f>
        <v>3.58</v>
      </c>
      <c r="C36" s="140">
        <f>FREQ!$M$37</f>
        <v>41890</v>
      </c>
      <c r="D36" s="49">
        <v>43</v>
      </c>
      <c r="O36" s="2">
        <v>2025</v>
      </c>
      <c r="P36" s="90">
        <f>'2025'!B367</f>
        <v>3.9763699999999993</v>
      </c>
      <c r="Q36" s="91">
        <f>'2025'!C367</f>
        <v>3.0314899999999998</v>
      </c>
    </row>
    <row r="37" spans="1:17" x14ac:dyDescent="0.25">
      <c r="O37" s="158" t="s">
        <v>119</v>
      </c>
      <c r="P37" s="159"/>
      <c r="Q37" s="159"/>
    </row>
    <row r="38" spans="1:17" ht="15.75" x14ac:dyDescent="0.25">
      <c r="A38" s="161" t="s">
        <v>72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0"/>
      <c r="P38" s="160"/>
      <c r="Q38" s="160"/>
    </row>
  </sheetData>
  <sheetProtection algorithmName="SHA-512" hashValue="qbBmv/Vzd3PmPG7xwzp8PjN3UEuySPECiG3NkxaILTp/mIwDZLzR0xBpk0thUUOTmURuSE19+aAoqXy2+s+h5g==" saltValue="90Z+As50z1RVYlZDpY282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O37:Q38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0.11811000000000001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0.15748000000000001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0.19685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0.15748000000000001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0.23622000000000001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 t="str">
        <f ca="1">INDIRECT("'"&amp;$M$1&amp;"'!"&amp;"$B$229")</f>
        <v>_____</v>
      </c>
      <c r="J19" s="4">
        <f ca="1">INDIRECT("'"&amp;$M$1&amp;"'!"&amp;"$B$260")</f>
        <v>0</v>
      </c>
      <c r="K19" s="4">
        <f ca="1">INDIRECT("'"&amp;$M$1&amp;"'!"&amp;"$B$290")</f>
        <v>7.8740000000000004E-2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7.8740000000000004E-2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7.8740000000000004E-2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0.39369999999999999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1.29921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0.43307000000000001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7.8740000000000004E-2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0.47243999999999997</v>
      </c>
      <c r="H35" s="71">
        <f t="shared" ca="1" si="0"/>
        <v>7.8740000000000004E-2</v>
      </c>
      <c r="I35" s="71">
        <f t="shared" ca="1" si="0"/>
        <v>0.11811000000000001</v>
      </c>
      <c r="J35" s="71">
        <f t="shared" ref="J35" ca="1" si="1">SUM(J4:J34)</f>
        <v>0.19685000000000002</v>
      </c>
      <c r="K35" s="71">
        <f t="shared" ref="K35" ca="1" si="2">SUM(K4:K34)</f>
        <v>7.8740000000000004E-2</v>
      </c>
      <c r="L35" s="71">
        <f t="shared" ref="L35" ca="1" si="3">SUM(L4:L34)</f>
        <v>0.7874000000000001</v>
      </c>
      <c r="M35" s="71">
        <f t="shared" ref="M35" ca="1" si="4">SUM(M4:M34)</f>
        <v>2.1653500000000001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7.8740000000000004E-2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0.55118</v>
      </c>
      <c r="H36" s="73">
        <f t="shared" ca="1" si="5"/>
        <v>0.62992000000000004</v>
      </c>
      <c r="I36" s="73">
        <f t="shared" ca="1" si="5"/>
        <v>0.74803000000000008</v>
      </c>
      <c r="J36" s="73">
        <f t="shared" ca="1" si="5"/>
        <v>0.94488000000000016</v>
      </c>
      <c r="K36" s="73">
        <f t="shared" ca="1" si="5"/>
        <v>1.0236200000000002</v>
      </c>
      <c r="L36" s="73">
        <f t="shared" ca="1" si="5"/>
        <v>1.8110200000000003</v>
      </c>
      <c r="M36" s="73">
        <f t="shared" ca="1" si="5"/>
        <v>3.9763700000000002</v>
      </c>
    </row>
    <row r="37" spans="1:22" ht="14.45" customHeight="1" x14ac:dyDescent="0.25">
      <c r="A37" s="72" t="s">
        <v>43</v>
      </c>
      <c r="B37" s="73">
        <f t="shared" ref="B37:M37" ca="1" si="6">MAX(B4:B34)</f>
        <v>7.8740000000000004E-2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0.19685</v>
      </c>
      <c r="H37" s="73">
        <f t="shared" ca="1" si="6"/>
        <v>7.8740000000000004E-2</v>
      </c>
      <c r="I37" s="73">
        <f t="shared" ca="1" si="6"/>
        <v>0.11811000000000001</v>
      </c>
      <c r="J37" s="73">
        <f t="shared" ca="1" si="6"/>
        <v>0.15748000000000001</v>
      </c>
      <c r="K37" s="73">
        <f t="shared" ca="1" si="6"/>
        <v>7.8740000000000004E-2</v>
      </c>
      <c r="L37" s="73">
        <f ca="1">MAX(L4:L34)</f>
        <v>0.39369999999999999</v>
      </c>
      <c r="M37" s="73">
        <f t="shared" ca="1" si="6"/>
        <v>1.29921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1</v>
      </c>
      <c r="J38" s="74">
        <f t="shared" ca="1" si="7"/>
        <v>2</v>
      </c>
      <c r="K38" s="74">
        <f t="shared" ca="1" si="7"/>
        <v>1</v>
      </c>
      <c r="L38" s="74">
        <f t="shared" ca="1" si="7"/>
        <v>3</v>
      </c>
      <c r="M38" s="74">
        <f t="shared" ca="1" si="7"/>
        <v>6</v>
      </c>
    </row>
    <row r="40" spans="1:22" ht="15.75" x14ac:dyDescent="0.25">
      <c r="A40" s="75" t="s">
        <v>46</v>
      </c>
      <c r="B40" s="76"/>
      <c r="C40" s="76"/>
      <c r="D40" s="77">
        <f ca="1">MAX(B4:M34)</f>
        <v>1.29921</v>
      </c>
    </row>
    <row r="41" spans="1:22" ht="15.75" x14ac:dyDescent="0.25">
      <c r="A41" s="75" t="s">
        <v>47</v>
      </c>
      <c r="B41" s="76"/>
      <c r="C41" s="76"/>
      <c r="D41" s="77">
        <f ca="1">MAX(B35:M35)</f>
        <v>2.1653500000000001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3.0314899999999998</v>
      </c>
    </row>
    <row r="43" spans="1:22" ht="15.75" x14ac:dyDescent="0.25">
      <c r="A43" s="75" t="s">
        <v>70</v>
      </c>
      <c r="B43" s="76"/>
      <c r="C43" s="76"/>
      <c r="D43" s="77">
        <f ca="1">M36</f>
        <v>3.9763700000000002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0.62916098890402972</v>
      </c>
    </row>
    <row r="45" spans="1:22" ht="15.75" x14ac:dyDescent="0.25">
      <c r="A45" s="75" t="s">
        <v>48</v>
      </c>
      <c r="B45" s="76"/>
      <c r="C45" s="76"/>
      <c r="D45" s="79">
        <f ca="1">SUM(B38:M38)</f>
        <v>18</v>
      </c>
    </row>
    <row r="47" spans="1:22" ht="15.75" x14ac:dyDescent="0.25">
      <c r="A47" s="161" t="s">
        <v>72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7"/>
  <sheetViews>
    <sheetView workbookViewId="0">
      <selection activeCell="N19" sqref="N19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9.5703125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42">
        <v>70500</v>
      </c>
      <c r="B2" s="143">
        <v>45668.5</v>
      </c>
      <c r="C2" s="142" t="s">
        <v>124</v>
      </c>
      <c r="D2" s="143">
        <v>45670.5</v>
      </c>
      <c r="E2" s="142" t="s">
        <v>124</v>
      </c>
      <c r="F2" s="144">
        <f>D2-B2</f>
        <v>2</v>
      </c>
      <c r="G2" s="145" t="s">
        <v>125</v>
      </c>
      <c r="H2" s="145" t="s">
        <v>83</v>
      </c>
      <c r="I2" s="142">
        <v>1</v>
      </c>
    </row>
    <row r="3" spans="1:9" x14ac:dyDescent="0.25">
      <c r="A3" s="142">
        <v>70500</v>
      </c>
      <c r="B3" s="143">
        <v>45239.75</v>
      </c>
      <c r="C3" s="142">
        <v>0</v>
      </c>
      <c r="D3" s="143">
        <v>45243.5</v>
      </c>
      <c r="E3" s="142">
        <v>0</v>
      </c>
      <c r="F3" s="144">
        <f>D3-B3</f>
        <v>3.75</v>
      </c>
      <c r="G3" s="145" t="s">
        <v>90</v>
      </c>
      <c r="H3" s="145" t="s">
        <v>83</v>
      </c>
      <c r="I3" s="142">
        <v>1</v>
      </c>
    </row>
    <row r="4" spans="1:9" x14ac:dyDescent="0.25">
      <c r="A4" s="21">
        <v>70500</v>
      </c>
      <c r="B4" s="143">
        <v>45088.5</v>
      </c>
      <c r="C4" s="142">
        <v>134</v>
      </c>
      <c r="D4" s="143">
        <v>45091.51666666667</v>
      </c>
      <c r="E4" s="142">
        <v>134</v>
      </c>
      <c r="F4" s="144">
        <f t="shared" ref="F4:F9" si="0">D4-B4</f>
        <v>3.0166666666700621</v>
      </c>
      <c r="G4" s="145" t="s">
        <v>90</v>
      </c>
      <c r="H4" s="145" t="s">
        <v>83</v>
      </c>
      <c r="I4" s="142">
        <v>1</v>
      </c>
    </row>
    <row r="5" spans="1:9" x14ac:dyDescent="0.25">
      <c r="A5" s="21">
        <v>70500</v>
      </c>
      <c r="B5" s="143">
        <v>45058.25</v>
      </c>
      <c r="C5" s="142">
        <v>134</v>
      </c>
      <c r="D5" s="143">
        <v>45062.594444444447</v>
      </c>
      <c r="E5" s="142">
        <v>134</v>
      </c>
      <c r="F5" s="144">
        <f t="shared" si="0"/>
        <v>4.3444444444467081</v>
      </c>
      <c r="G5" s="145" t="s">
        <v>90</v>
      </c>
      <c r="H5" s="145" t="s">
        <v>83</v>
      </c>
      <c r="I5" s="142">
        <v>1</v>
      </c>
    </row>
    <row r="6" spans="1:9" x14ac:dyDescent="0.25">
      <c r="A6" s="21">
        <v>70500</v>
      </c>
      <c r="B6" s="143">
        <v>45050.25</v>
      </c>
      <c r="C6" s="142">
        <v>134</v>
      </c>
      <c r="D6" s="143">
        <v>45053.25</v>
      </c>
      <c r="E6" s="142">
        <v>134</v>
      </c>
      <c r="F6" s="144">
        <f t="shared" si="0"/>
        <v>3</v>
      </c>
      <c r="G6" s="145" t="s">
        <v>87</v>
      </c>
      <c r="H6" s="145" t="s">
        <v>83</v>
      </c>
      <c r="I6" s="142">
        <v>1</v>
      </c>
    </row>
    <row r="7" spans="1:9" x14ac:dyDescent="0.25">
      <c r="A7" s="21">
        <v>70500</v>
      </c>
      <c r="B7" s="143">
        <v>45044.25</v>
      </c>
      <c r="C7" s="142">
        <v>134</v>
      </c>
      <c r="D7" s="143">
        <v>45047.352083333331</v>
      </c>
      <c r="E7" s="142">
        <v>134</v>
      </c>
      <c r="F7" s="144">
        <f t="shared" si="0"/>
        <v>3.1020833333313931</v>
      </c>
      <c r="G7" s="145" t="s">
        <v>90</v>
      </c>
      <c r="H7" s="145" t="s">
        <v>83</v>
      </c>
      <c r="I7" s="142">
        <v>1</v>
      </c>
    </row>
    <row r="8" spans="1:9" x14ac:dyDescent="0.25">
      <c r="A8" s="21">
        <v>70500</v>
      </c>
      <c r="B8" s="143">
        <v>45037.25</v>
      </c>
      <c r="C8" s="142">
        <v>134</v>
      </c>
      <c r="D8" s="143">
        <v>45040.352777777778</v>
      </c>
      <c r="E8" s="142">
        <v>134</v>
      </c>
      <c r="F8" s="144">
        <f t="shared" si="0"/>
        <v>3.1027777777781012</v>
      </c>
      <c r="G8" s="145" t="s">
        <v>90</v>
      </c>
      <c r="H8" s="145" t="s">
        <v>83</v>
      </c>
      <c r="I8" s="142">
        <v>1</v>
      </c>
    </row>
    <row r="9" spans="1:9" x14ac:dyDescent="0.25">
      <c r="A9" s="21">
        <v>70500</v>
      </c>
      <c r="B9" s="143">
        <v>45030</v>
      </c>
      <c r="C9" s="142">
        <v>134</v>
      </c>
      <c r="D9" s="143">
        <v>45034.401388888888</v>
      </c>
      <c r="E9" s="142">
        <v>134</v>
      </c>
      <c r="F9" s="144">
        <f t="shared" si="0"/>
        <v>4.4013888888875954</v>
      </c>
      <c r="G9" s="145" t="s">
        <v>82</v>
      </c>
      <c r="H9" s="145" t="s">
        <v>83</v>
      </c>
      <c r="I9" s="142">
        <v>1</v>
      </c>
    </row>
    <row r="10" spans="1:9" x14ac:dyDescent="0.25">
      <c r="A10" s="21">
        <v>70500</v>
      </c>
      <c r="B10" s="22">
        <v>42232</v>
      </c>
      <c r="C10" s="21">
        <v>100</v>
      </c>
      <c r="D10" s="22">
        <v>42236.5</v>
      </c>
      <c r="E10" s="21">
        <v>100</v>
      </c>
      <c r="F10" s="23">
        <v>4.5</v>
      </c>
      <c r="G10" s="24" t="s">
        <v>82</v>
      </c>
      <c r="H10" s="24" t="s">
        <v>83</v>
      </c>
      <c r="I10" s="21">
        <v>1</v>
      </c>
    </row>
    <row r="11" spans="1:9" x14ac:dyDescent="0.25">
      <c r="A11" s="21">
        <v>70500</v>
      </c>
      <c r="B11" s="22">
        <v>40913.332638888904</v>
      </c>
      <c r="C11" s="21">
        <v>39</v>
      </c>
      <c r="D11" s="22">
        <v>40916.457638888904</v>
      </c>
      <c r="E11" s="21">
        <v>39</v>
      </c>
      <c r="F11" s="23">
        <v>3.13</v>
      </c>
      <c r="G11" s="24" t="s">
        <v>84</v>
      </c>
      <c r="H11" s="24" t="s">
        <v>83</v>
      </c>
      <c r="I11" s="21">
        <v>1</v>
      </c>
    </row>
    <row r="12" spans="1:9" x14ac:dyDescent="0.25">
      <c r="A12" s="21">
        <v>70500</v>
      </c>
      <c r="B12" s="22">
        <v>40864.582638888904</v>
      </c>
      <c r="C12" s="21">
        <v>21</v>
      </c>
      <c r="D12" s="22">
        <v>40868.332638888904</v>
      </c>
      <c r="E12" s="21">
        <v>21</v>
      </c>
      <c r="F12" s="23">
        <v>3.75</v>
      </c>
      <c r="G12" s="24" t="s">
        <v>85</v>
      </c>
      <c r="H12" s="24" t="s">
        <v>83</v>
      </c>
      <c r="I12" s="21">
        <v>1</v>
      </c>
    </row>
    <row r="13" spans="1:9" x14ac:dyDescent="0.25">
      <c r="A13" s="21">
        <v>70500</v>
      </c>
      <c r="B13" s="22">
        <v>40673.945138888899</v>
      </c>
      <c r="C13" s="21">
        <v>77</v>
      </c>
      <c r="D13" s="22">
        <v>40681.096527777801</v>
      </c>
      <c r="E13" s="21">
        <v>77</v>
      </c>
      <c r="F13" s="23">
        <v>7.15</v>
      </c>
      <c r="G13" s="24" t="s">
        <v>86</v>
      </c>
      <c r="H13" s="24" t="s">
        <v>83</v>
      </c>
      <c r="I13" s="21">
        <v>1</v>
      </c>
    </row>
    <row r="14" spans="1:9" x14ac:dyDescent="0.25">
      <c r="A14" s="21">
        <v>70500</v>
      </c>
      <c r="B14" s="22">
        <v>40253.3527777778</v>
      </c>
      <c r="C14" s="21">
        <v>108</v>
      </c>
      <c r="D14" s="22">
        <v>40255.8527777778</v>
      </c>
      <c r="E14" s="21">
        <v>108</v>
      </c>
      <c r="F14" s="23">
        <v>2.5</v>
      </c>
      <c r="G14" s="24" t="s">
        <v>87</v>
      </c>
      <c r="H14" s="24" t="s">
        <v>83</v>
      </c>
      <c r="I14" s="21">
        <v>1</v>
      </c>
    </row>
    <row r="15" spans="1:9" x14ac:dyDescent="0.25">
      <c r="A15" s="21">
        <v>70500</v>
      </c>
      <c r="B15" s="22">
        <v>40220.603472222203</v>
      </c>
      <c r="C15" s="21">
        <v>79</v>
      </c>
      <c r="D15" s="22">
        <v>40225.6027777778</v>
      </c>
      <c r="E15" s="21">
        <v>79</v>
      </c>
      <c r="F15" s="23">
        <v>5</v>
      </c>
      <c r="G15" s="24" t="s">
        <v>86</v>
      </c>
      <c r="H15" s="24" t="s">
        <v>83</v>
      </c>
      <c r="I15" s="21">
        <v>1</v>
      </c>
    </row>
    <row r="16" spans="1:9" x14ac:dyDescent="0.25">
      <c r="A16" s="21">
        <v>70500</v>
      </c>
      <c r="B16" s="22">
        <v>40127.100694444402</v>
      </c>
      <c r="C16" s="21">
        <v>0</v>
      </c>
      <c r="D16" s="22">
        <v>40129.336805555598</v>
      </c>
      <c r="E16" s="21">
        <v>0</v>
      </c>
      <c r="F16" s="23">
        <v>2.2400000000000002</v>
      </c>
      <c r="G16" s="24" t="s">
        <v>88</v>
      </c>
      <c r="H16" s="24" t="s">
        <v>83</v>
      </c>
      <c r="I16" s="21">
        <v>1</v>
      </c>
    </row>
    <row r="17" spans="1:9" x14ac:dyDescent="0.25">
      <c r="A17" s="21">
        <v>70500</v>
      </c>
      <c r="B17" s="22">
        <v>38963.779166666704</v>
      </c>
      <c r="C17" s="21">
        <v>88</v>
      </c>
      <c r="D17" s="22">
        <v>38967.145833333299</v>
      </c>
      <c r="E17" s="21">
        <v>88</v>
      </c>
      <c r="F17" s="23">
        <v>3.37</v>
      </c>
      <c r="G17" s="24" t="s">
        <v>89</v>
      </c>
      <c r="H17" s="24" t="s">
        <v>83</v>
      </c>
      <c r="I17" s="21">
        <v>1</v>
      </c>
    </row>
    <row r="18" spans="1:9" x14ac:dyDescent="0.25">
      <c r="A18" s="21">
        <v>70500</v>
      </c>
      <c r="B18" s="22">
        <v>37134.454166666699</v>
      </c>
      <c r="C18" s="21">
        <v>226</v>
      </c>
      <c r="D18" s="22">
        <v>37138.454166666699</v>
      </c>
      <c r="E18" s="21">
        <v>226</v>
      </c>
      <c r="F18" s="23">
        <v>4</v>
      </c>
      <c r="G18" s="24" t="s">
        <v>87</v>
      </c>
      <c r="H18" s="24" t="s">
        <v>83</v>
      </c>
      <c r="I18" s="21">
        <v>1</v>
      </c>
    </row>
    <row r="19" spans="1:9" x14ac:dyDescent="0.25">
      <c r="A19" s="21">
        <v>70500</v>
      </c>
      <c r="B19" s="22">
        <v>36510.372916666704</v>
      </c>
      <c r="C19" s="21">
        <v>0</v>
      </c>
      <c r="D19" s="22">
        <v>36514.479166666701</v>
      </c>
      <c r="E19" s="21">
        <v>0</v>
      </c>
      <c r="F19" s="23">
        <v>4.1100000000000003</v>
      </c>
      <c r="G19" s="24" t="s">
        <v>90</v>
      </c>
      <c r="H19" s="24" t="s">
        <v>83</v>
      </c>
      <c r="I19" s="21">
        <v>1</v>
      </c>
    </row>
    <row r="20" spans="1:9" x14ac:dyDescent="0.25">
      <c r="A20" s="21">
        <v>70500</v>
      </c>
      <c r="B20" s="22">
        <v>35232.612500000003</v>
      </c>
      <c r="C20" s="21">
        <v>76</v>
      </c>
      <c r="D20" s="22">
        <v>35242.493055555555</v>
      </c>
      <c r="E20" s="21">
        <v>76</v>
      </c>
      <c r="F20" s="23">
        <f>(D20-B20)</f>
        <v>9.8805555555518367</v>
      </c>
      <c r="G20" s="24" t="s">
        <v>87</v>
      </c>
      <c r="H20" s="24" t="s">
        <v>83</v>
      </c>
      <c r="I20" s="21">
        <v>1</v>
      </c>
    </row>
    <row r="21" spans="1:9" x14ac:dyDescent="0.25">
      <c r="A21" s="21">
        <v>70500</v>
      </c>
      <c r="B21" s="22">
        <v>35215.426388888889</v>
      </c>
      <c r="C21" s="21">
        <v>76</v>
      </c>
      <c r="D21" s="22">
        <v>35221.368055555555</v>
      </c>
      <c r="E21" s="21">
        <v>76</v>
      </c>
      <c r="F21" s="23">
        <f>(D21-B21)</f>
        <v>5.9416666666656965</v>
      </c>
      <c r="G21" s="24" t="s">
        <v>86</v>
      </c>
      <c r="H21" s="24" t="s">
        <v>83</v>
      </c>
      <c r="I21" s="21">
        <v>1</v>
      </c>
    </row>
    <row r="22" spans="1:9" x14ac:dyDescent="0.25">
      <c r="A22" s="21">
        <v>70500</v>
      </c>
      <c r="B22" s="22">
        <v>35184.926388888889</v>
      </c>
      <c r="C22" s="21">
        <v>76</v>
      </c>
      <c r="D22" s="22">
        <v>35189.926388888889</v>
      </c>
      <c r="E22" s="21">
        <v>76</v>
      </c>
      <c r="F22" s="23">
        <f t="shared" ref="F22:F24" si="1">(D22-B22)</f>
        <v>5</v>
      </c>
      <c r="G22" s="24" t="s">
        <v>87</v>
      </c>
      <c r="H22" s="24" t="s">
        <v>83</v>
      </c>
      <c r="I22" s="21">
        <v>1</v>
      </c>
    </row>
    <row r="23" spans="1:9" x14ac:dyDescent="0.25">
      <c r="A23" s="21">
        <v>70500</v>
      </c>
      <c r="B23" s="22">
        <v>35150.422222222223</v>
      </c>
      <c r="C23" s="21">
        <v>76</v>
      </c>
      <c r="D23" s="22">
        <v>35155.922222222223</v>
      </c>
      <c r="E23" s="21">
        <v>76</v>
      </c>
      <c r="F23" s="23">
        <f t="shared" si="1"/>
        <v>5.5</v>
      </c>
      <c r="G23" s="24" t="s">
        <v>87</v>
      </c>
      <c r="H23" s="24" t="s">
        <v>83</v>
      </c>
      <c r="I23" s="21">
        <v>1</v>
      </c>
    </row>
    <row r="24" spans="1:9" x14ac:dyDescent="0.25">
      <c r="A24" s="21">
        <v>70500</v>
      </c>
      <c r="B24" s="22">
        <v>35082.921527777777</v>
      </c>
      <c r="C24" s="21">
        <v>49</v>
      </c>
      <c r="D24" s="22">
        <v>35087.421527777777</v>
      </c>
      <c r="E24" s="21">
        <v>49</v>
      </c>
      <c r="F24" s="102">
        <f t="shared" si="1"/>
        <v>4.5</v>
      </c>
      <c r="G24" s="24" t="s">
        <v>86</v>
      </c>
      <c r="H24" s="24" t="s">
        <v>83</v>
      </c>
      <c r="I24" s="21">
        <v>1</v>
      </c>
    </row>
    <row r="25" spans="1:9" x14ac:dyDescent="0.25">
      <c r="A25" s="21"/>
      <c r="B25" s="22"/>
      <c r="C25" s="21"/>
      <c r="D25" s="22"/>
      <c r="E25" s="21"/>
      <c r="F25" s="101">
        <f>SUM($F2:$F24)</f>
        <v>97.289583333331393</v>
      </c>
      <c r="G25" s="24"/>
      <c r="I25" s="21"/>
    </row>
    <row r="27" spans="1:9" x14ac:dyDescent="0.25">
      <c r="C27" s="146" t="s">
        <v>121</v>
      </c>
      <c r="D27" s="147"/>
      <c r="E27" s="148">
        <f>Meta_Stats!B7*365.25</f>
        <v>11802</v>
      </c>
      <c r="F27" s="149">
        <f>100-(F25/E27)*100</f>
        <v>99.175651725696227</v>
      </c>
      <c r="G27" s="150" t="s">
        <v>122</v>
      </c>
      <c r="H27" s="24" t="s">
        <v>91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1"/>
  <sheetViews>
    <sheetView zoomScale="90" zoomScaleNormal="90" workbookViewId="0">
      <pane ySplit="2" topLeftCell="A3" activePane="bottomLeft" state="frozen"/>
      <selection pane="bottomLeft" activeCell="P35" sqref="P35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 x14ac:dyDescent="0.4">
      <c r="A1" s="103"/>
      <c r="B1" s="104"/>
      <c r="C1" s="105"/>
      <c r="D1" s="106" t="s">
        <v>93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 x14ac:dyDescent="0.3">
      <c r="A2" s="108" t="s">
        <v>94</v>
      </c>
      <c r="B2" s="109" t="s">
        <v>95</v>
      </c>
      <c r="C2" s="110" t="s">
        <v>96</v>
      </c>
      <c r="D2" s="109" t="s">
        <v>97</v>
      </c>
      <c r="E2" s="110" t="s">
        <v>96</v>
      </c>
      <c r="F2" s="109" t="s">
        <v>98</v>
      </c>
      <c r="G2" s="110" t="s">
        <v>96</v>
      </c>
      <c r="H2" s="109" t="s">
        <v>99</v>
      </c>
      <c r="I2" s="110" t="s">
        <v>96</v>
      </c>
      <c r="J2" s="109" t="s">
        <v>100</v>
      </c>
      <c r="K2" s="110" t="s">
        <v>96</v>
      </c>
      <c r="L2" s="109" t="s">
        <v>101</v>
      </c>
      <c r="M2" s="110" t="s">
        <v>96</v>
      </c>
      <c r="N2" s="111"/>
      <c r="O2" s="111"/>
      <c r="P2" s="111"/>
    </row>
    <row r="3" spans="1:16" x14ac:dyDescent="0.25">
      <c r="A3" s="108">
        <v>1993</v>
      </c>
      <c r="B3" s="112">
        <v>0.31</v>
      </c>
      <c r="C3" s="151">
        <v>34190</v>
      </c>
      <c r="D3" s="112">
        <v>0.31</v>
      </c>
      <c r="E3" s="151">
        <v>34211</v>
      </c>
      <c r="F3" s="112">
        <v>0.39</v>
      </c>
      <c r="G3" s="151">
        <v>34224</v>
      </c>
      <c r="H3" s="112">
        <v>0.47</v>
      </c>
      <c r="I3" s="151">
        <v>34211</v>
      </c>
      <c r="J3" s="112">
        <v>0.47</v>
      </c>
      <c r="K3" s="151">
        <v>34211</v>
      </c>
      <c r="L3" s="112">
        <v>0.67</v>
      </c>
      <c r="M3" s="151">
        <v>34211</v>
      </c>
      <c r="N3" s="111"/>
      <c r="O3" s="111"/>
      <c r="P3" s="111"/>
    </row>
    <row r="4" spans="1:16" x14ac:dyDescent="0.25">
      <c r="A4" s="108">
        <v>1994</v>
      </c>
      <c r="B4" s="113">
        <v>0.39</v>
      </c>
      <c r="C4" s="151">
        <v>34400</v>
      </c>
      <c r="D4" s="113">
        <v>0.59</v>
      </c>
      <c r="E4" s="151">
        <v>34288</v>
      </c>
      <c r="F4" s="113">
        <v>0.91</v>
      </c>
      <c r="G4" s="151">
        <v>34288</v>
      </c>
      <c r="H4" s="113">
        <v>1.02</v>
      </c>
      <c r="I4" s="151">
        <v>34288</v>
      </c>
      <c r="J4" s="113">
        <v>2.68</v>
      </c>
      <c r="K4" s="151">
        <v>34288</v>
      </c>
      <c r="L4" s="113">
        <v>0.311</v>
      </c>
      <c r="M4" s="151">
        <v>34288</v>
      </c>
      <c r="N4" s="111"/>
      <c r="O4" s="111"/>
      <c r="P4" s="111"/>
    </row>
    <row r="5" spans="1:16" x14ac:dyDescent="0.25">
      <c r="A5" s="108">
        <v>1995</v>
      </c>
      <c r="B5" s="113">
        <v>0.51</v>
      </c>
      <c r="C5" s="151">
        <v>34970</v>
      </c>
      <c r="D5" s="113">
        <v>0.55000000000000004</v>
      </c>
      <c r="E5" s="151">
        <v>34693</v>
      </c>
      <c r="F5" s="113">
        <v>0.63</v>
      </c>
      <c r="G5" s="151">
        <v>34693</v>
      </c>
      <c r="H5" s="113">
        <v>0.75</v>
      </c>
      <c r="I5" s="151">
        <v>34693</v>
      </c>
      <c r="J5" s="113">
        <v>1.02</v>
      </c>
      <c r="K5" s="151">
        <v>34693</v>
      </c>
      <c r="L5" s="113">
        <v>1.81</v>
      </c>
      <c r="M5" s="151">
        <v>34694</v>
      </c>
      <c r="N5" s="111"/>
      <c r="O5" s="111"/>
      <c r="P5" s="111"/>
    </row>
    <row r="6" spans="1:16" x14ac:dyDescent="0.25">
      <c r="A6" s="108">
        <v>1996</v>
      </c>
      <c r="B6" s="113">
        <v>0.35</v>
      </c>
      <c r="C6" s="151">
        <v>35004</v>
      </c>
      <c r="D6" s="113">
        <v>0.51</v>
      </c>
      <c r="E6" s="151">
        <v>35004</v>
      </c>
      <c r="F6" s="113">
        <v>0.94</v>
      </c>
      <c r="G6" s="151">
        <v>35004</v>
      </c>
      <c r="H6" s="113">
        <v>1.34</v>
      </c>
      <c r="I6" s="151">
        <v>35004</v>
      </c>
      <c r="J6" s="113">
        <v>1.38</v>
      </c>
      <c r="K6" s="151">
        <v>35005</v>
      </c>
      <c r="L6" s="113">
        <v>1.42</v>
      </c>
      <c r="M6" s="151">
        <v>35006</v>
      </c>
      <c r="N6" s="111"/>
      <c r="O6" s="111"/>
      <c r="P6" s="111"/>
    </row>
    <row r="7" spans="1:16" x14ac:dyDescent="0.25">
      <c r="A7" s="108">
        <v>1997</v>
      </c>
      <c r="B7" s="113">
        <v>0.28000000000000003</v>
      </c>
      <c r="C7" s="151">
        <v>35684</v>
      </c>
      <c r="D7" s="113">
        <v>0.39</v>
      </c>
      <c r="E7" s="151">
        <v>35443</v>
      </c>
      <c r="F7" s="113">
        <v>0.51</v>
      </c>
      <c r="G7" s="151">
        <v>35443</v>
      </c>
      <c r="H7" s="113">
        <v>0.51</v>
      </c>
      <c r="I7" s="151">
        <v>35443</v>
      </c>
      <c r="J7" s="113">
        <v>0.71</v>
      </c>
      <c r="K7" s="151">
        <v>35444</v>
      </c>
      <c r="L7" s="113">
        <v>0.71</v>
      </c>
      <c r="M7" s="151">
        <v>35445</v>
      </c>
      <c r="N7" s="111"/>
      <c r="O7" s="111"/>
      <c r="P7" s="111"/>
    </row>
    <row r="8" spans="1:16" x14ac:dyDescent="0.25">
      <c r="A8" s="108">
        <v>1998</v>
      </c>
      <c r="B8" s="113">
        <v>0.2</v>
      </c>
      <c r="C8" s="151">
        <v>35805</v>
      </c>
      <c r="D8" s="113">
        <v>0.47</v>
      </c>
      <c r="E8" s="151">
        <v>35805</v>
      </c>
      <c r="F8" s="113">
        <v>0.55000000000000004</v>
      </c>
      <c r="G8" s="151">
        <v>35830</v>
      </c>
      <c r="H8" s="113">
        <v>0.63</v>
      </c>
      <c r="I8" s="151">
        <v>35830</v>
      </c>
      <c r="J8" s="113">
        <v>0.87</v>
      </c>
      <c r="K8" s="151">
        <v>35844</v>
      </c>
      <c r="L8" s="113">
        <v>1.26</v>
      </c>
      <c r="M8" s="151">
        <v>35843</v>
      </c>
      <c r="N8" s="111"/>
      <c r="O8" s="111"/>
      <c r="P8" s="111"/>
    </row>
    <row r="9" spans="1:16" x14ac:dyDescent="0.25">
      <c r="A9" s="108">
        <v>1999</v>
      </c>
      <c r="B9" s="113">
        <v>0.98</v>
      </c>
      <c r="C9" s="151">
        <v>36348</v>
      </c>
      <c r="D9" s="113">
        <v>1.89</v>
      </c>
      <c r="E9" s="151">
        <v>36348</v>
      </c>
      <c r="F9" s="113">
        <v>1.93</v>
      </c>
      <c r="G9" s="151">
        <v>36348</v>
      </c>
      <c r="H9" s="113">
        <v>1.93</v>
      </c>
      <c r="I9" s="151">
        <v>36348</v>
      </c>
      <c r="J9" s="113">
        <v>1.97</v>
      </c>
      <c r="K9" s="151">
        <v>36349</v>
      </c>
      <c r="L9" s="113">
        <v>1.97</v>
      </c>
      <c r="M9" s="151">
        <v>36351</v>
      </c>
      <c r="N9" s="111"/>
      <c r="O9" s="111"/>
      <c r="P9" s="111"/>
    </row>
    <row r="10" spans="1:16" x14ac:dyDescent="0.25">
      <c r="A10" s="108">
        <v>2000</v>
      </c>
      <c r="B10" s="113">
        <v>0.43</v>
      </c>
      <c r="C10" s="151">
        <v>36705</v>
      </c>
      <c r="D10" s="113">
        <v>0.94</v>
      </c>
      <c r="E10" s="151">
        <v>36705</v>
      </c>
      <c r="F10" s="113">
        <v>0.98</v>
      </c>
      <c r="G10" s="151">
        <v>36705</v>
      </c>
      <c r="H10" s="113">
        <v>0.98</v>
      </c>
      <c r="I10" s="151">
        <v>36705</v>
      </c>
      <c r="J10" s="113">
        <v>2.17</v>
      </c>
      <c r="K10" s="151">
        <v>36591</v>
      </c>
      <c r="L10" s="113">
        <v>2.68</v>
      </c>
      <c r="M10" s="151">
        <v>36593</v>
      </c>
    </row>
    <row r="11" spans="1:16" x14ac:dyDescent="0.25">
      <c r="A11" s="108">
        <v>2001</v>
      </c>
      <c r="B11" s="113">
        <v>0.43</v>
      </c>
      <c r="C11" s="151">
        <v>36809</v>
      </c>
      <c r="D11" s="113">
        <v>0.43</v>
      </c>
      <c r="E11" s="151">
        <v>36809</v>
      </c>
      <c r="F11" s="113">
        <v>0.67</v>
      </c>
      <c r="G11" s="151">
        <v>36809</v>
      </c>
      <c r="H11" s="113">
        <v>0.75</v>
      </c>
      <c r="I11" s="151">
        <v>36918</v>
      </c>
      <c r="J11" s="113">
        <v>1.34</v>
      </c>
      <c r="K11" s="151">
        <v>36919</v>
      </c>
      <c r="L11" s="113">
        <v>1.34</v>
      </c>
      <c r="M11" s="151">
        <v>36921</v>
      </c>
    </row>
    <row r="12" spans="1:16" x14ac:dyDescent="0.25">
      <c r="A12" s="108">
        <v>2002</v>
      </c>
      <c r="B12" s="113">
        <v>0.75</v>
      </c>
      <c r="C12" s="151">
        <v>37451</v>
      </c>
      <c r="D12" s="113">
        <v>1.1399999999999999</v>
      </c>
      <c r="E12" s="151">
        <v>37451</v>
      </c>
      <c r="F12" s="113">
        <v>1.22</v>
      </c>
      <c r="G12" s="151">
        <v>37451</v>
      </c>
      <c r="H12" s="113">
        <v>1.22</v>
      </c>
      <c r="I12" s="151">
        <v>37451</v>
      </c>
      <c r="J12" s="113">
        <v>1.22</v>
      </c>
      <c r="K12" s="151">
        <v>37452</v>
      </c>
      <c r="L12" s="113">
        <v>1.22</v>
      </c>
      <c r="M12" s="151">
        <v>37454</v>
      </c>
    </row>
    <row r="13" spans="1:16" x14ac:dyDescent="0.25">
      <c r="A13" s="108">
        <v>2003</v>
      </c>
      <c r="B13" s="113">
        <v>0.24</v>
      </c>
      <c r="C13" s="151">
        <v>37831</v>
      </c>
      <c r="D13" s="113">
        <v>0.47</v>
      </c>
      <c r="E13" s="151">
        <v>37666</v>
      </c>
      <c r="F13" s="113">
        <v>0.67</v>
      </c>
      <c r="G13" s="151">
        <v>37666</v>
      </c>
      <c r="H13" s="113">
        <v>0.94</v>
      </c>
      <c r="I13" s="151">
        <v>37666</v>
      </c>
      <c r="J13" s="113">
        <v>1.38</v>
      </c>
      <c r="K13" s="151">
        <v>37666</v>
      </c>
      <c r="L13" s="113">
        <v>1.57</v>
      </c>
      <c r="M13" s="151">
        <v>37667</v>
      </c>
    </row>
    <row r="14" spans="1:16" x14ac:dyDescent="0.25">
      <c r="A14" s="108">
        <v>2004</v>
      </c>
      <c r="B14" s="113">
        <v>0.43</v>
      </c>
      <c r="C14" s="151">
        <v>38194</v>
      </c>
      <c r="D14" s="113">
        <v>0.55000000000000004</v>
      </c>
      <c r="E14" s="151">
        <v>38194</v>
      </c>
      <c r="F14" s="113">
        <v>0.63</v>
      </c>
      <c r="G14" s="151">
        <v>38194</v>
      </c>
      <c r="H14" s="113">
        <v>0.67</v>
      </c>
      <c r="I14" s="151">
        <v>38040</v>
      </c>
      <c r="J14" s="113">
        <v>1.02</v>
      </c>
      <c r="K14" s="151">
        <v>37938</v>
      </c>
      <c r="L14" s="113">
        <v>1.02</v>
      </c>
      <c r="M14" s="151">
        <v>37939</v>
      </c>
    </row>
    <row r="15" spans="1:16" x14ac:dyDescent="0.25">
      <c r="A15" s="108">
        <v>2005</v>
      </c>
      <c r="B15" s="113">
        <v>0.55000000000000004</v>
      </c>
      <c r="C15" s="151">
        <v>18477</v>
      </c>
      <c r="D15" s="113">
        <v>0.83</v>
      </c>
      <c r="E15" s="151" t="s">
        <v>103</v>
      </c>
      <c r="F15" s="113">
        <v>1.1399999999999999</v>
      </c>
      <c r="G15" s="151">
        <v>38567</v>
      </c>
      <c r="H15" s="113">
        <v>1.18</v>
      </c>
      <c r="I15" s="151">
        <v>38567</v>
      </c>
      <c r="J15" s="113">
        <v>1.18</v>
      </c>
      <c r="K15" s="151">
        <v>38567</v>
      </c>
      <c r="L15" s="113">
        <v>1.54</v>
      </c>
      <c r="M15" s="151">
        <v>38403</v>
      </c>
    </row>
    <row r="16" spans="1:16" x14ac:dyDescent="0.25">
      <c r="A16" s="108">
        <v>2006</v>
      </c>
      <c r="B16" s="113">
        <v>0.35</v>
      </c>
      <c r="C16" s="151">
        <v>38875</v>
      </c>
      <c r="D16" s="113">
        <v>0.43</v>
      </c>
      <c r="E16" s="151">
        <v>38940</v>
      </c>
      <c r="F16" s="113">
        <v>0.59</v>
      </c>
      <c r="G16" s="151">
        <v>38941</v>
      </c>
      <c r="H16" s="113">
        <v>0.67</v>
      </c>
      <c r="I16" s="151">
        <v>38941</v>
      </c>
      <c r="J16" s="113">
        <v>1.3</v>
      </c>
      <c r="K16" s="151">
        <v>38788</v>
      </c>
      <c r="L16" s="113">
        <v>1.3</v>
      </c>
      <c r="M16" s="151">
        <v>38790</v>
      </c>
    </row>
    <row r="17" spans="1:13" x14ac:dyDescent="0.25">
      <c r="A17" s="108">
        <v>2007</v>
      </c>
      <c r="B17" s="113">
        <v>0.39</v>
      </c>
      <c r="C17" s="151">
        <v>39295</v>
      </c>
      <c r="D17" s="113">
        <v>0.71</v>
      </c>
      <c r="E17" s="151">
        <v>39295</v>
      </c>
      <c r="F17" s="113">
        <v>0.71</v>
      </c>
      <c r="G17" s="151">
        <v>39295</v>
      </c>
      <c r="H17" s="113">
        <v>0.75</v>
      </c>
      <c r="I17" s="151">
        <v>39295</v>
      </c>
      <c r="J17" s="113">
        <v>0.79</v>
      </c>
      <c r="K17" s="151">
        <v>39296</v>
      </c>
      <c r="L17" s="113">
        <v>0.87</v>
      </c>
      <c r="M17" s="151">
        <v>39296</v>
      </c>
    </row>
    <row r="18" spans="1:13" x14ac:dyDescent="0.25">
      <c r="A18" s="108">
        <v>2008</v>
      </c>
      <c r="B18" s="113">
        <v>0.67</v>
      </c>
      <c r="C18" s="151">
        <v>39688</v>
      </c>
      <c r="D18" s="113">
        <v>1.06</v>
      </c>
      <c r="E18" s="151">
        <v>39667</v>
      </c>
      <c r="F18" s="113">
        <v>1.22</v>
      </c>
      <c r="G18" s="151">
        <v>39667</v>
      </c>
      <c r="H18" s="113">
        <v>1.26</v>
      </c>
      <c r="I18" s="151">
        <v>39668</v>
      </c>
      <c r="J18" s="113">
        <v>1.38</v>
      </c>
      <c r="K18" s="151">
        <v>39417</v>
      </c>
      <c r="L18" s="113">
        <v>1.5</v>
      </c>
      <c r="M18" s="151">
        <v>39642</v>
      </c>
    </row>
    <row r="19" spans="1:13" x14ac:dyDescent="0.25">
      <c r="A19" s="108">
        <v>2009</v>
      </c>
      <c r="B19" s="113">
        <v>0.47</v>
      </c>
      <c r="C19" s="151">
        <v>40038</v>
      </c>
      <c r="D19" s="113">
        <v>0.71</v>
      </c>
      <c r="E19" s="151">
        <v>40038</v>
      </c>
      <c r="F19" s="113">
        <v>0.94</v>
      </c>
      <c r="G19" s="151">
        <v>40038</v>
      </c>
      <c r="H19" s="113">
        <v>0.94</v>
      </c>
      <c r="I19" s="151">
        <v>40038</v>
      </c>
      <c r="J19" s="113">
        <v>0.98</v>
      </c>
      <c r="K19" s="151">
        <v>40038</v>
      </c>
      <c r="L19" s="113">
        <v>0.98</v>
      </c>
      <c r="M19" s="151">
        <v>40038</v>
      </c>
    </row>
    <row r="20" spans="1:13" x14ac:dyDescent="0.25">
      <c r="A20" s="108">
        <v>2010</v>
      </c>
      <c r="B20" s="113">
        <v>0.31</v>
      </c>
      <c r="C20" s="151">
        <v>40199</v>
      </c>
      <c r="D20" s="113">
        <v>0.55000000000000004</v>
      </c>
      <c r="E20" s="151">
        <v>40199</v>
      </c>
      <c r="F20" s="113">
        <v>0.87</v>
      </c>
      <c r="G20" s="151">
        <v>40199</v>
      </c>
      <c r="H20" s="113">
        <v>0.87</v>
      </c>
      <c r="I20" s="151">
        <v>40199</v>
      </c>
      <c r="J20" s="113">
        <v>1.69</v>
      </c>
      <c r="K20" s="151">
        <v>40199</v>
      </c>
      <c r="L20" s="113">
        <v>2.68</v>
      </c>
      <c r="M20" s="151">
        <v>40199</v>
      </c>
    </row>
    <row r="21" spans="1:13" x14ac:dyDescent="0.25">
      <c r="A21" s="108">
        <v>2011</v>
      </c>
      <c r="B21" s="113">
        <v>0.71</v>
      </c>
      <c r="C21" s="151">
        <v>40456</v>
      </c>
      <c r="D21" s="113">
        <v>0.91</v>
      </c>
      <c r="E21" s="151">
        <v>40456</v>
      </c>
      <c r="F21" s="113">
        <v>0.91</v>
      </c>
      <c r="G21" s="151">
        <v>40456</v>
      </c>
      <c r="H21" s="113">
        <v>0.91</v>
      </c>
      <c r="I21" s="151">
        <v>40456</v>
      </c>
      <c r="J21" s="113">
        <v>0.94</v>
      </c>
      <c r="K21" s="151">
        <v>40456</v>
      </c>
      <c r="L21" s="113">
        <v>0.94</v>
      </c>
      <c r="M21" s="151">
        <v>40456</v>
      </c>
    </row>
    <row r="22" spans="1:13" x14ac:dyDescent="0.25">
      <c r="A22" s="108">
        <v>2012</v>
      </c>
      <c r="B22" s="113">
        <v>0.28000000000000003</v>
      </c>
      <c r="C22" s="151">
        <v>41142</v>
      </c>
      <c r="D22" s="113">
        <v>0.83</v>
      </c>
      <c r="E22" s="151">
        <v>41142</v>
      </c>
      <c r="F22" s="113">
        <v>1.18</v>
      </c>
      <c r="G22" s="151">
        <v>41143</v>
      </c>
      <c r="H22" s="113">
        <v>1.22</v>
      </c>
      <c r="I22" s="151">
        <v>41143</v>
      </c>
      <c r="J22" s="113">
        <v>1.22</v>
      </c>
      <c r="K22" s="151">
        <v>41143</v>
      </c>
      <c r="L22" s="113">
        <v>1.57</v>
      </c>
      <c r="M22" s="151">
        <v>41143</v>
      </c>
    </row>
    <row r="23" spans="1:13" x14ac:dyDescent="0.25">
      <c r="A23" s="108">
        <v>2013</v>
      </c>
      <c r="B23" s="113">
        <v>0.2</v>
      </c>
      <c r="C23" s="151">
        <v>41476</v>
      </c>
      <c r="D23" s="113">
        <v>0.31</v>
      </c>
      <c r="E23" s="151">
        <v>41525</v>
      </c>
      <c r="F23" s="113">
        <v>0.51</v>
      </c>
      <c r="G23" s="151">
        <v>41300</v>
      </c>
      <c r="H23" s="113">
        <v>0.79</v>
      </c>
      <c r="I23" s="151">
        <v>41300</v>
      </c>
      <c r="J23" s="113">
        <v>0.91</v>
      </c>
      <c r="K23" s="151">
        <v>41300</v>
      </c>
      <c r="L23" s="113">
        <v>1.06</v>
      </c>
      <c r="M23" s="151">
        <v>41300</v>
      </c>
    </row>
    <row r="24" spans="1:13" x14ac:dyDescent="0.25">
      <c r="A24" s="108">
        <v>2014</v>
      </c>
      <c r="B24" s="113">
        <v>1.06</v>
      </c>
      <c r="C24" s="151">
        <v>41863</v>
      </c>
      <c r="D24" s="113">
        <v>2.2799999999999998</v>
      </c>
      <c r="E24" s="151">
        <v>41863</v>
      </c>
      <c r="F24" s="113">
        <v>2.3199999999999998</v>
      </c>
      <c r="G24" s="151">
        <v>41863</v>
      </c>
      <c r="H24" s="113">
        <v>3.46</v>
      </c>
      <c r="I24" s="151">
        <v>41890</v>
      </c>
      <c r="J24" s="113">
        <v>3.58</v>
      </c>
      <c r="K24" s="151">
        <v>41890</v>
      </c>
      <c r="L24" s="113">
        <v>3.58</v>
      </c>
      <c r="M24" s="151">
        <v>41890</v>
      </c>
    </row>
    <row r="25" spans="1:13" x14ac:dyDescent="0.25">
      <c r="A25" s="108">
        <v>2015</v>
      </c>
      <c r="B25" s="113">
        <v>0.35</v>
      </c>
      <c r="C25" s="151">
        <v>42261</v>
      </c>
      <c r="D25" s="113">
        <v>0.79</v>
      </c>
      <c r="E25" s="151">
        <v>42246</v>
      </c>
      <c r="F25" s="113">
        <v>0.79</v>
      </c>
      <c r="G25" s="151">
        <v>42246</v>
      </c>
      <c r="H25" s="113">
        <v>0.79</v>
      </c>
      <c r="I25" s="151">
        <v>42246</v>
      </c>
      <c r="J25" s="113">
        <v>0.91</v>
      </c>
      <c r="K25" s="151">
        <v>42261</v>
      </c>
      <c r="L25" s="113">
        <v>0.91</v>
      </c>
      <c r="M25" s="151">
        <v>42263</v>
      </c>
    </row>
    <row r="26" spans="1:13" x14ac:dyDescent="0.25">
      <c r="A26" s="108">
        <v>2016</v>
      </c>
      <c r="B26" s="113">
        <v>0.51</v>
      </c>
      <c r="C26" s="151">
        <v>42580</v>
      </c>
      <c r="D26" s="113">
        <v>0.67</v>
      </c>
      <c r="E26" s="151">
        <v>42591</v>
      </c>
      <c r="F26" s="113">
        <v>0.67</v>
      </c>
      <c r="G26" s="151">
        <v>42580</v>
      </c>
      <c r="H26" s="113">
        <v>0.67</v>
      </c>
      <c r="I26" s="151">
        <v>42580</v>
      </c>
      <c r="J26" s="113">
        <v>0.67</v>
      </c>
      <c r="K26" s="151">
        <v>42581</v>
      </c>
      <c r="L26" s="113">
        <v>0.98</v>
      </c>
      <c r="M26" s="151">
        <v>42376</v>
      </c>
    </row>
    <row r="27" spans="1:13" x14ac:dyDescent="0.25">
      <c r="A27" s="108">
        <v>2017</v>
      </c>
      <c r="B27" s="113">
        <v>0.83</v>
      </c>
      <c r="C27" s="151">
        <v>42940</v>
      </c>
      <c r="D27" s="113">
        <v>2.2000000000000002</v>
      </c>
      <c r="E27" s="151">
        <v>42940</v>
      </c>
      <c r="F27" s="113">
        <v>2.4</v>
      </c>
      <c r="G27" s="151">
        <v>42940</v>
      </c>
      <c r="H27" s="113">
        <v>2.4</v>
      </c>
      <c r="I27" s="151">
        <v>42940</v>
      </c>
      <c r="J27" s="113">
        <v>2.48</v>
      </c>
      <c r="K27" s="151">
        <v>42940</v>
      </c>
      <c r="L27" s="113">
        <v>2.56</v>
      </c>
      <c r="M27" s="151">
        <v>42940</v>
      </c>
    </row>
    <row r="28" spans="1:13" x14ac:dyDescent="0.25">
      <c r="A28" s="108">
        <v>2018</v>
      </c>
      <c r="B28" s="113">
        <v>0.67</v>
      </c>
      <c r="C28" s="151">
        <v>43290</v>
      </c>
      <c r="D28" s="113">
        <v>1.06</v>
      </c>
      <c r="E28" s="151">
        <v>43290</v>
      </c>
      <c r="F28" s="113">
        <v>1.18</v>
      </c>
      <c r="G28" s="151">
        <v>43290</v>
      </c>
      <c r="H28" s="113">
        <v>1.18</v>
      </c>
      <c r="I28" s="151">
        <v>43290</v>
      </c>
      <c r="J28" s="113">
        <v>1.18</v>
      </c>
      <c r="K28" s="151">
        <v>43290</v>
      </c>
      <c r="L28" s="113">
        <v>1.18</v>
      </c>
      <c r="M28" s="151">
        <v>43290</v>
      </c>
    </row>
    <row r="29" spans="1:13" x14ac:dyDescent="0.25">
      <c r="A29" s="108">
        <v>2019</v>
      </c>
      <c r="B29" s="113">
        <v>0.47</v>
      </c>
      <c r="C29" s="151">
        <v>43375</v>
      </c>
      <c r="D29" s="113">
        <v>0.63</v>
      </c>
      <c r="E29" s="151">
        <v>43375</v>
      </c>
      <c r="F29" s="113">
        <v>1.26</v>
      </c>
      <c r="G29" s="151">
        <v>43386</v>
      </c>
      <c r="H29" s="113">
        <v>1.81</v>
      </c>
      <c r="I29" s="151">
        <v>43386</v>
      </c>
      <c r="J29" s="113">
        <v>1.81</v>
      </c>
      <c r="K29" s="151">
        <v>43386</v>
      </c>
      <c r="L29" s="113">
        <v>2.0499999999999998</v>
      </c>
      <c r="M29" s="151">
        <v>43386</v>
      </c>
    </row>
    <row r="30" spans="1:13" x14ac:dyDescent="0.25">
      <c r="A30" s="108">
        <v>2020</v>
      </c>
      <c r="B30" s="113">
        <v>0.47</v>
      </c>
      <c r="C30" s="151">
        <v>43902</v>
      </c>
      <c r="D30" s="113">
        <v>0.55000000000000004</v>
      </c>
      <c r="E30" s="151">
        <v>43902</v>
      </c>
      <c r="F30" s="113">
        <v>0.79</v>
      </c>
      <c r="G30" s="151">
        <v>43883</v>
      </c>
      <c r="H30" s="113">
        <v>1.3</v>
      </c>
      <c r="I30" s="151">
        <v>43883</v>
      </c>
      <c r="J30" s="113">
        <v>1.42</v>
      </c>
      <c r="K30" s="151">
        <v>43883</v>
      </c>
      <c r="L30" s="113">
        <v>2.09</v>
      </c>
      <c r="M30" s="151">
        <v>43902</v>
      </c>
    </row>
    <row r="31" spans="1:13" x14ac:dyDescent="0.25">
      <c r="A31" s="108">
        <v>2021</v>
      </c>
      <c r="B31" s="113">
        <v>0.35</v>
      </c>
      <c r="C31" s="151">
        <v>44440</v>
      </c>
      <c r="D31" s="113">
        <v>0.75</v>
      </c>
      <c r="E31" s="151">
        <v>44391</v>
      </c>
      <c r="F31" s="113">
        <v>1.02</v>
      </c>
      <c r="G31" s="151">
        <v>44440</v>
      </c>
      <c r="H31" s="113">
        <v>1.06</v>
      </c>
      <c r="I31" s="151">
        <v>44440</v>
      </c>
      <c r="J31" s="113">
        <v>1.3</v>
      </c>
      <c r="K31" s="151">
        <v>44440</v>
      </c>
      <c r="L31" s="113">
        <v>1.42</v>
      </c>
      <c r="M31" s="151">
        <v>44440</v>
      </c>
    </row>
    <row r="32" spans="1:13" x14ac:dyDescent="0.25">
      <c r="A32" s="108">
        <v>2022</v>
      </c>
      <c r="B32" s="113">
        <v>0.91</v>
      </c>
      <c r="C32" s="151">
        <v>44738</v>
      </c>
      <c r="D32" s="113">
        <v>1.5</v>
      </c>
      <c r="E32" s="151">
        <v>44738</v>
      </c>
      <c r="F32" s="113">
        <v>1.5</v>
      </c>
      <c r="G32" s="151">
        <v>44738</v>
      </c>
      <c r="H32" s="113">
        <v>1.5</v>
      </c>
      <c r="I32" s="151">
        <v>44738</v>
      </c>
      <c r="J32" s="113">
        <v>1.54</v>
      </c>
      <c r="K32" s="151">
        <v>44738</v>
      </c>
      <c r="L32" s="113">
        <v>1.54</v>
      </c>
      <c r="M32" s="151">
        <v>44738</v>
      </c>
    </row>
    <row r="33" spans="1:13" x14ac:dyDescent="0.25">
      <c r="A33" s="108">
        <v>2023</v>
      </c>
      <c r="B33" s="113">
        <v>0.55000000000000004</v>
      </c>
      <c r="C33" s="151">
        <v>44849</v>
      </c>
      <c r="D33" s="113">
        <v>0.55000000000000004</v>
      </c>
      <c r="E33" s="151">
        <v>44849</v>
      </c>
      <c r="F33" s="113">
        <v>0.59</v>
      </c>
      <c r="G33" s="151">
        <v>44849</v>
      </c>
      <c r="H33" s="113">
        <v>1.1399999999999999</v>
      </c>
      <c r="I33" s="151">
        <v>44849</v>
      </c>
      <c r="J33" s="113">
        <v>1.46</v>
      </c>
      <c r="K33" s="151">
        <v>44849</v>
      </c>
      <c r="L33" s="113">
        <v>1.46</v>
      </c>
      <c r="M33" s="151">
        <v>44849</v>
      </c>
    </row>
    <row r="34" spans="1:13" x14ac:dyDescent="0.25">
      <c r="A34" s="108">
        <v>2024</v>
      </c>
      <c r="B34" s="113">
        <v>0.2</v>
      </c>
      <c r="C34" s="151">
        <v>45359</v>
      </c>
      <c r="D34" s="113">
        <v>0.24</v>
      </c>
      <c r="E34" s="151">
        <v>45359</v>
      </c>
      <c r="F34" s="113">
        <v>0.31</v>
      </c>
      <c r="G34" s="151">
        <v>45383</v>
      </c>
      <c r="H34" s="113">
        <v>0.47</v>
      </c>
      <c r="I34" s="151">
        <v>45383</v>
      </c>
      <c r="J34" s="113">
        <v>0.94</v>
      </c>
      <c r="K34" s="151">
        <v>45383</v>
      </c>
      <c r="L34" s="113">
        <v>0.98</v>
      </c>
      <c r="M34" s="151">
        <v>45383</v>
      </c>
    </row>
    <row r="35" spans="1:13" ht="15.75" thickBot="1" x14ac:dyDescent="0.3">
      <c r="A35" s="108">
        <v>2025</v>
      </c>
      <c r="B35" s="114">
        <v>0.47</v>
      </c>
      <c r="C35" s="151">
        <v>45926</v>
      </c>
      <c r="D35" s="114">
        <v>0.59</v>
      </c>
      <c r="E35" s="151">
        <v>45926</v>
      </c>
      <c r="F35" s="114">
        <v>1.26</v>
      </c>
      <c r="G35" s="151">
        <v>45926</v>
      </c>
      <c r="H35" s="114">
        <v>1.3</v>
      </c>
      <c r="I35" s="151">
        <v>45926</v>
      </c>
      <c r="J35" s="114">
        <v>1.65</v>
      </c>
      <c r="K35" s="151">
        <v>45927</v>
      </c>
      <c r="L35" s="114">
        <v>1.73</v>
      </c>
      <c r="M35" s="151">
        <v>45929</v>
      </c>
    </row>
    <row r="36" spans="1:13" x14ac:dyDescent="0.25">
      <c r="A36" s="115"/>
      <c r="B36" s="116"/>
      <c r="C36" s="151"/>
      <c r="D36" s="116"/>
      <c r="E36" s="151"/>
      <c r="F36" s="116"/>
      <c r="G36" s="151"/>
      <c r="H36" s="116"/>
      <c r="I36" s="151"/>
      <c r="J36" s="116"/>
      <c r="K36" s="151"/>
      <c r="L36" s="116"/>
      <c r="M36" s="151"/>
    </row>
    <row r="37" spans="1:13" x14ac:dyDescent="0.25">
      <c r="A37" s="108" t="s">
        <v>102</v>
      </c>
      <c r="B37" s="109">
        <f>MAX(B3:B35)</f>
        <v>1.06</v>
      </c>
      <c r="C37" s="152">
        <f>VLOOKUP(MAX($B$3:$B$35), $B$3:$C$35, 2, FALSE)</f>
        <v>41863</v>
      </c>
      <c r="D37" s="109">
        <f>MAX(D3:D35)</f>
        <v>2.2799999999999998</v>
      </c>
      <c r="E37" s="152">
        <f>VLOOKUP(MAX($D$3:$D$35), $D$3:$E$35, 2, FALSE)</f>
        <v>41863</v>
      </c>
      <c r="F37" s="109">
        <f>MAX(F3:F35)</f>
        <v>2.4</v>
      </c>
      <c r="G37" s="152">
        <f>VLOOKUP(MAX($F$3:$F$35), $F$3:$G$35, 2, FALSE)</f>
        <v>42940</v>
      </c>
      <c r="H37" s="109">
        <f>MAX(H3:H35)</f>
        <v>3.46</v>
      </c>
      <c r="I37" s="152">
        <f>VLOOKUP(MAX($H$3:$H$35), $H$3:$I$35, 2, FALSE)</f>
        <v>41890</v>
      </c>
      <c r="J37" s="109">
        <f>MAX(J3:J35)</f>
        <v>3.58</v>
      </c>
      <c r="K37" s="152">
        <f>VLOOKUP(MAX($J$3:$J$35), $J$3:$K$35, 2, FALSE)</f>
        <v>41890</v>
      </c>
      <c r="L37" s="109">
        <f>MAX(L3:L35)</f>
        <v>3.58</v>
      </c>
      <c r="M37" s="152">
        <f>VLOOKUP(MAX($L$3:$L$35), $L$3:$M$35, 2, FALSE)</f>
        <v>41890</v>
      </c>
    </row>
    <row r="39" spans="1:13" x14ac:dyDescent="0.25">
      <c r="A39" s="117" t="s">
        <v>107</v>
      </c>
      <c r="B39" s="118">
        <f>AVERAGE(B3:B34)</f>
        <v>0.48749999999999999</v>
      </c>
      <c r="C39" s="119"/>
      <c r="D39" s="118">
        <f>AVERAGE(D3:D34)</f>
        <v>0.80625000000000002</v>
      </c>
      <c r="E39" s="119"/>
      <c r="F39" s="118">
        <f>AVERAGE(F3:F34)</f>
        <v>0.96656249999999999</v>
      </c>
      <c r="G39" s="119"/>
      <c r="H39" s="118">
        <f>AVERAGE(H3:H34)</f>
        <v>1.1118749999999999</v>
      </c>
      <c r="I39" s="119"/>
      <c r="J39" s="118">
        <f>AVERAGE(J3:J34)</f>
        <v>1.3721875000000001</v>
      </c>
      <c r="K39" s="119"/>
      <c r="L39" s="118">
        <f>AVERAGE(L3:L34)</f>
        <v>1.47409375</v>
      </c>
      <c r="M39" s="120" t="s">
        <v>108</v>
      </c>
    </row>
    <row r="40" spans="1:13" x14ac:dyDescent="0.25">
      <c r="A40" s="121" t="s">
        <v>109</v>
      </c>
      <c r="B40" s="122">
        <f>STDEV(B3:B34)</f>
        <v>0.2288681829378876</v>
      </c>
      <c r="C40" s="123"/>
      <c r="D40" s="122">
        <f>STDEV(D3:D34)</f>
        <v>0.51022923374473717</v>
      </c>
      <c r="E40" s="123"/>
      <c r="F40" s="122">
        <f>STDEV(F3:F34)</f>
        <v>0.49875075794266915</v>
      </c>
      <c r="G40" s="123"/>
      <c r="H40" s="122">
        <f>STDEV(H3:H34)</f>
        <v>0.60679718405793992</v>
      </c>
      <c r="I40" s="123"/>
      <c r="J40" s="122">
        <f>STDEV(J3:J34)</f>
        <v>0.6427749035338135</v>
      </c>
      <c r="K40" s="123"/>
      <c r="L40" s="122">
        <f>STDEV(L3:L34)</f>
        <v>0.68469076417045638</v>
      </c>
      <c r="M40" s="124"/>
    </row>
    <row r="41" spans="1:13" ht="18" x14ac:dyDescent="0.35">
      <c r="A41" s="125" t="s">
        <v>110</v>
      </c>
      <c r="B41" s="126">
        <v>1.22</v>
      </c>
      <c r="C41" s="127"/>
      <c r="D41" s="126">
        <v>2.04</v>
      </c>
      <c r="E41" s="127"/>
      <c r="F41" s="126">
        <v>2.39</v>
      </c>
      <c r="G41" s="127"/>
      <c r="H41" s="126">
        <v>2.6</v>
      </c>
      <c r="I41" s="127"/>
      <c r="J41" s="126">
        <v>3.55</v>
      </c>
      <c r="K41" s="127"/>
      <c r="L41" s="126">
        <v>4.21</v>
      </c>
      <c r="M41" s="128" t="s">
        <v>111</v>
      </c>
    </row>
  </sheetData>
  <conditionalFormatting sqref="B3:B35">
    <cfRule type="top10" dxfId="5" priority="6" rank="1"/>
  </conditionalFormatting>
  <conditionalFormatting sqref="D3:D35">
    <cfRule type="top10" dxfId="4" priority="5" rank="1"/>
  </conditionalFormatting>
  <conditionalFormatting sqref="F3:F35">
    <cfRule type="top10" dxfId="3" priority="4" rank="1"/>
  </conditionalFormatting>
  <conditionalFormatting sqref="H3:H35">
    <cfRule type="top10" dxfId="2" priority="3" rank="1"/>
  </conditionalFormatting>
  <conditionalFormatting sqref="J3:J35">
    <cfRule type="top10" dxfId="1" priority="2" rank="1"/>
  </conditionalFormatting>
  <conditionalFormatting sqref="L3:L3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2" t="s">
        <v>112</v>
      </c>
      <c r="B1" s="162"/>
      <c r="C1" s="162"/>
      <c r="D1" s="162"/>
      <c r="E1" s="162"/>
    </row>
    <row r="2" spans="1:12" ht="18.75" thickBot="1" x14ac:dyDescent="0.4">
      <c r="A2" s="129" t="s">
        <v>113</v>
      </c>
      <c r="B2" s="130" t="s">
        <v>114</v>
      </c>
      <c r="C2" s="130" t="s">
        <v>116</v>
      </c>
      <c r="D2" s="131" t="s">
        <v>117</v>
      </c>
      <c r="E2" s="132" t="s">
        <v>115</v>
      </c>
      <c r="G2" s="115"/>
      <c r="H2" s="115"/>
      <c r="I2" s="115"/>
      <c r="J2" s="115"/>
      <c r="K2" s="115"/>
      <c r="L2" s="115"/>
    </row>
    <row r="3" spans="1:12" x14ac:dyDescent="0.25">
      <c r="A3" s="133">
        <v>0.25</v>
      </c>
      <c r="B3" s="134">
        <f>FREQ!B37</f>
        <v>1.06</v>
      </c>
      <c r="C3" s="137">
        <f>Meta_Stats!D31</f>
        <v>45</v>
      </c>
      <c r="D3" s="135">
        <f>LOG(C3)</f>
        <v>1.6532125137753437</v>
      </c>
      <c r="E3" s="136">
        <f>FREQ!B41</f>
        <v>1.22</v>
      </c>
    </row>
    <row r="4" spans="1:12" x14ac:dyDescent="0.25">
      <c r="A4" s="133">
        <v>1</v>
      </c>
      <c r="B4" s="134">
        <f>FREQ!D37</f>
        <v>2.2799999999999998</v>
      </c>
      <c r="C4" s="137">
        <f>Meta_Stats!D32</f>
        <v>206</v>
      </c>
      <c r="D4" s="135">
        <f t="shared" ref="D4:D8" si="0">LOG(C4)</f>
        <v>2.3138672203691533</v>
      </c>
      <c r="E4" s="136">
        <f>FREQ!D41</f>
        <v>2.04</v>
      </c>
    </row>
    <row r="5" spans="1:12" x14ac:dyDescent="0.25">
      <c r="A5" s="133">
        <v>3</v>
      </c>
      <c r="B5" s="134">
        <f>FREQ!F37</f>
        <v>2.4</v>
      </c>
      <c r="C5" s="137">
        <f>Meta_Stats!D33</f>
        <v>102</v>
      </c>
      <c r="D5" s="135">
        <f t="shared" si="0"/>
        <v>2.0086001717619175</v>
      </c>
      <c r="E5" s="136">
        <f>FREQ!F41</f>
        <v>2.39</v>
      </c>
    </row>
    <row r="6" spans="1:12" x14ac:dyDescent="0.25">
      <c r="A6" s="133">
        <v>6</v>
      </c>
      <c r="B6" s="134">
        <f>FREQ!H37</f>
        <v>3.46</v>
      </c>
      <c r="C6" s="137">
        <f>Meta_Stats!D34</f>
        <v>748</v>
      </c>
      <c r="D6" s="135">
        <f t="shared" si="0"/>
        <v>2.8739015978644615</v>
      </c>
      <c r="E6" s="136">
        <f>FREQ!H41</f>
        <v>2.6</v>
      </c>
    </row>
    <row r="7" spans="1:12" x14ac:dyDescent="0.25">
      <c r="A7" s="133">
        <v>24</v>
      </c>
      <c r="B7" s="134">
        <f>FREQ!J37</f>
        <v>3.58</v>
      </c>
      <c r="C7" s="137">
        <f>Meta_Stats!D35</f>
        <v>105</v>
      </c>
      <c r="D7" s="135">
        <f t="shared" si="0"/>
        <v>2.0211892990699383</v>
      </c>
      <c r="E7" s="136">
        <f>FREQ!J41</f>
        <v>3.55</v>
      </c>
    </row>
    <row r="8" spans="1:12" x14ac:dyDescent="0.25">
      <c r="A8" s="133">
        <v>72</v>
      </c>
      <c r="B8" s="134">
        <f>FREQ!L37</f>
        <v>3.58</v>
      </c>
      <c r="C8" s="137">
        <f>Meta_Stats!D36</f>
        <v>43</v>
      </c>
      <c r="D8" s="138">
        <f t="shared" si="0"/>
        <v>1.6334684555795864</v>
      </c>
      <c r="E8" s="136">
        <f>FREQ!L41</f>
        <v>4.21</v>
      </c>
    </row>
    <row r="9" spans="1:12" x14ac:dyDescent="0.25">
      <c r="D9" s="134">
        <f>10^(AVERAGE(D3:D8))</f>
        <v>121.35002675027721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5">
    <tabColor theme="2" tint="-0.249977111117893"/>
  </sheetPr>
  <dimension ref="A1:D34"/>
  <sheetViews>
    <sheetView zoomScale="90" zoomScaleNormal="90" workbookViewId="0">
      <selection activeCell="H35" sqref="H3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3" t="s">
        <v>118</v>
      </c>
      <c r="D2" s="163"/>
    </row>
    <row r="3" spans="1:4" x14ac:dyDescent="0.25">
      <c r="A3">
        <v>2023</v>
      </c>
      <c r="C3">
        <v>1994</v>
      </c>
      <c r="D3">
        <f>COUNTIF('1994'!$B1:$B366,"&gt;.01")</f>
        <v>22</v>
      </c>
    </row>
    <row r="4" spans="1:4" x14ac:dyDescent="0.25">
      <c r="A4">
        <v>2022</v>
      </c>
      <c r="C4">
        <v>1995</v>
      </c>
      <c r="D4">
        <f>COUNTIF('1995'!$B1:$B366,"&gt;.01")</f>
        <v>28</v>
      </c>
    </row>
    <row r="5" spans="1:4" x14ac:dyDescent="0.25">
      <c r="A5">
        <v>2021</v>
      </c>
      <c r="C5">
        <v>1996</v>
      </c>
      <c r="D5">
        <f>COUNTIF('1996'!$B1:$B366,"&gt;.01")</f>
        <v>19</v>
      </c>
    </row>
    <row r="6" spans="1:4" x14ac:dyDescent="0.25">
      <c r="A6">
        <v>2020</v>
      </c>
      <c r="C6">
        <v>1997</v>
      </c>
      <c r="D6">
        <f>COUNTIF('1997'!$B1:$B366,"&gt;.01")</f>
        <v>22</v>
      </c>
    </row>
    <row r="7" spans="1:4" x14ac:dyDescent="0.25">
      <c r="A7">
        <v>2019</v>
      </c>
      <c r="C7">
        <v>1998</v>
      </c>
      <c r="D7">
        <f>COUNTIF('1998'!$B1:$B366,"&gt;.01")</f>
        <v>36</v>
      </c>
    </row>
    <row r="8" spans="1:4" x14ac:dyDescent="0.25">
      <c r="A8">
        <v>2018</v>
      </c>
      <c r="C8">
        <v>1999</v>
      </c>
      <c r="D8">
        <f>COUNTIF('1999'!$B1:$B366,"&gt;.01")</f>
        <v>27</v>
      </c>
    </row>
    <row r="9" spans="1:4" x14ac:dyDescent="0.25">
      <c r="A9">
        <v>2017</v>
      </c>
      <c r="C9">
        <v>2000</v>
      </c>
      <c r="D9">
        <f>COUNTIF('2000'!$B1:$B366,"&gt;.01")</f>
        <v>13</v>
      </c>
    </row>
    <row r="10" spans="1:4" x14ac:dyDescent="0.25">
      <c r="A10">
        <v>2016</v>
      </c>
      <c r="C10">
        <v>2001</v>
      </c>
      <c r="D10">
        <f>COUNTIF('2001'!$B1:$B366,"&gt;.01")</f>
        <v>28</v>
      </c>
    </row>
    <row r="11" spans="1:4" x14ac:dyDescent="0.25">
      <c r="A11">
        <v>2015</v>
      </c>
      <c r="C11">
        <v>2002</v>
      </c>
      <c r="D11">
        <f>COUNTIF('2002'!$B1:$B366,"&gt;.01")</f>
        <v>12</v>
      </c>
    </row>
    <row r="12" spans="1:4" x14ac:dyDescent="0.25">
      <c r="A12">
        <v>2014</v>
      </c>
      <c r="C12">
        <v>2003</v>
      </c>
      <c r="D12">
        <f>COUNTIF('2003'!$B1:$B366,"&gt;.01")</f>
        <v>21</v>
      </c>
    </row>
    <row r="13" spans="1:4" x14ac:dyDescent="0.25">
      <c r="A13">
        <v>2013</v>
      </c>
      <c r="C13">
        <v>2004</v>
      </c>
      <c r="D13">
        <f>COUNTIF('2004'!$B1:$B366,"&gt;.01")</f>
        <v>28</v>
      </c>
    </row>
    <row r="14" spans="1:4" x14ac:dyDescent="0.25">
      <c r="A14">
        <v>2012</v>
      </c>
      <c r="C14">
        <v>2005</v>
      </c>
      <c r="D14">
        <f>COUNTIF('2005'!$B1:$B366,"&gt;.01")</f>
        <v>41</v>
      </c>
    </row>
    <row r="15" spans="1:4" x14ac:dyDescent="0.25">
      <c r="A15">
        <v>2011</v>
      </c>
      <c r="C15">
        <v>2006</v>
      </c>
      <c r="D15">
        <f>COUNTIF('2006'!$B1:$B366,"&gt;.01")</f>
        <v>17</v>
      </c>
    </row>
    <row r="16" spans="1:4" x14ac:dyDescent="0.25">
      <c r="A16">
        <v>2010</v>
      </c>
      <c r="C16">
        <v>2007</v>
      </c>
      <c r="D16">
        <f>COUNTIF('2007'!$B1:$B366,"&gt;.01")</f>
        <v>15</v>
      </c>
    </row>
    <row r="17" spans="1:4" x14ac:dyDescent="0.25">
      <c r="A17">
        <v>2009</v>
      </c>
      <c r="C17">
        <v>2008</v>
      </c>
      <c r="D17">
        <f>COUNTIF('2008'!$B1:$B366,"&gt;.01")</f>
        <v>27</v>
      </c>
    </row>
    <row r="18" spans="1:4" x14ac:dyDescent="0.25">
      <c r="A18">
        <v>2008</v>
      </c>
      <c r="C18">
        <v>2009</v>
      </c>
      <c r="D18">
        <f>COUNTIF('2009'!$B1:$B366,"&gt;.01")</f>
        <v>21</v>
      </c>
    </row>
    <row r="19" spans="1:4" x14ac:dyDescent="0.25">
      <c r="A19">
        <v>2007</v>
      </c>
      <c r="C19">
        <v>2010</v>
      </c>
      <c r="D19">
        <f>COUNTIF('2010'!$B1:$B366,"&gt;.01")</f>
        <v>29</v>
      </c>
    </row>
    <row r="20" spans="1:4" x14ac:dyDescent="0.25">
      <c r="A20">
        <v>2006</v>
      </c>
      <c r="C20">
        <v>2011</v>
      </c>
      <c r="D20">
        <f>COUNTIF('2011'!$B1:$B366,"&gt;.01")</f>
        <v>19</v>
      </c>
    </row>
    <row r="21" spans="1:4" x14ac:dyDescent="0.25">
      <c r="A21">
        <v>2005</v>
      </c>
      <c r="C21">
        <v>2012</v>
      </c>
      <c r="D21">
        <f>COUNTIF('2012'!$B1:$B366,"&gt;.01")</f>
        <v>25</v>
      </c>
    </row>
    <row r="22" spans="1:4" x14ac:dyDescent="0.25">
      <c r="A22">
        <v>2004</v>
      </c>
      <c r="C22">
        <v>2013</v>
      </c>
      <c r="D22">
        <f>COUNTIF('2013'!$B1:$B366,"&gt;.01")</f>
        <v>13</v>
      </c>
    </row>
    <row r="23" spans="1:4" x14ac:dyDescent="0.25">
      <c r="A23">
        <v>2003</v>
      </c>
      <c r="C23">
        <v>2014</v>
      </c>
      <c r="D23">
        <f>COUNTIF('2014'!$B1:$B366,"&gt;.01")</f>
        <v>20</v>
      </c>
    </row>
    <row r="24" spans="1:4" x14ac:dyDescent="0.25">
      <c r="A24">
        <v>2002</v>
      </c>
      <c r="C24">
        <v>2015</v>
      </c>
      <c r="D24">
        <f>COUNTIF('2015'!$B1:$B366,"&gt;.01")</f>
        <v>24</v>
      </c>
    </row>
    <row r="25" spans="1:4" x14ac:dyDescent="0.25">
      <c r="A25">
        <v>2001</v>
      </c>
      <c r="C25">
        <v>2016</v>
      </c>
      <c r="D25">
        <f>COUNTIF('2016'!$B1:$B366,"&gt;.01")</f>
        <v>23</v>
      </c>
    </row>
    <row r="26" spans="1:4" x14ac:dyDescent="0.25">
      <c r="A26">
        <v>2000</v>
      </c>
      <c r="C26">
        <v>2017</v>
      </c>
      <c r="D26">
        <f>COUNTIF('2017'!$B1:$B366,"&gt;.01")</f>
        <v>28</v>
      </c>
    </row>
    <row r="27" spans="1:4" x14ac:dyDescent="0.25">
      <c r="A27">
        <v>1999</v>
      </c>
      <c r="C27">
        <v>2018</v>
      </c>
      <c r="D27">
        <f>COUNTIF('2018'!$B1:$B366,"&gt;.01")</f>
        <v>15</v>
      </c>
    </row>
    <row r="28" spans="1:4" x14ac:dyDescent="0.25">
      <c r="A28">
        <v>1998</v>
      </c>
      <c r="C28">
        <v>2019</v>
      </c>
      <c r="D28">
        <f>COUNTIF('2019'!$B1:$B366,"&gt;.01")</f>
        <v>27</v>
      </c>
    </row>
    <row r="29" spans="1:4" x14ac:dyDescent="0.25">
      <c r="A29">
        <v>1997</v>
      </c>
      <c r="C29">
        <v>2020</v>
      </c>
      <c r="D29">
        <f>COUNTIF('2020'!$B1:$B366,"&gt;.01")</f>
        <v>18</v>
      </c>
    </row>
    <row r="30" spans="1:4" x14ac:dyDescent="0.25">
      <c r="A30">
        <v>1996</v>
      </c>
      <c r="C30">
        <v>2021</v>
      </c>
      <c r="D30">
        <f>COUNTIF('2021'!$B1:$B366,"&gt;.01")</f>
        <v>25</v>
      </c>
    </row>
    <row r="31" spans="1:4" x14ac:dyDescent="0.25">
      <c r="A31">
        <v>1995</v>
      </c>
      <c r="C31">
        <v>2022</v>
      </c>
      <c r="D31">
        <f>COUNTIF('2022'!$B1:$B366,"&gt;.01")</f>
        <v>27</v>
      </c>
    </row>
    <row r="32" spans="1:4" x14ac:dyDescent="0.25">
      <c r="A32">
        <v>1994</v>
      </c>
      <c r="C32">
        <v>2023</v>
      </c>
      <c r="D32">
        <f>COUNTIF('2023'!$B1:$B366,"&gt;.01")</f>
        <v>26</v>
      </c>
    </row>
    <row r="33" spans="1:4" x14ac:dyDescent="0.25">
      <c r="A33">
        <v>1993</v>
      </c>
      <c r="C33">
        <v>2024</v>
      </c>
      <c r="D33">
        <f>COUNTIF('2024'!$B1:$B366,"&gt;.01")</f>
        <v>27</v>
      </c>
    </row>
    <row r="34" spans="1:4" x14ac:dyDescent="0.25">
      <c r="C34">
        <v>2025</v>
      </c>
      <c r="D34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444F5-263F-4392-BE69-EC26890EDE6D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7.8740000000000004E-2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>
        <v>0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0.19685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0.19685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7.8740000000000004E-2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0.11811000000000001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 t="s">
        <v>92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0.15748000000000001</v>
      </c>
      <c r="C245" s="99"/>
    </row>
    <row r="246" spans="1:3" ht="15" customHeight="1" x14ac:dyDescent="0.25">
      <c r="A246" s="97">
        <v>45079</v>
      </c>
      <c r="B246" s="3">
        <v>3.9370000000000002E-2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7.8740000000000004E-2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0.15748000000000001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0.23622000000000001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0.39369999999999999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0.11811000000000001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0.15748000000000001</v>
      </c>
      <c r="C339" s="99"/>
    </row>
    <row r="340" spans="1:3" ht="15" customHeight="1" x14ac:dyDescent="0.25">
      <c r="A340" s="97">
        <v>45173</v>
      </c>
      <c r="B340" s="3">
        <v>7.8740000000000004E-2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7.8740000000000004E-2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1.29921</v>
      </c>
      <c r="C362" s="99"/>
    </row>
    <row r="363" spans="1:3" ht="15" customHeight="1" x14ac:dyDescent="0.25">
      <c r="A363" s="97">
        <v>45196</v>
      </c>
      <c r="B363" s="3">
        <v>0.43307000000000001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3.9763699999999993</v>
      </c>
      <c r="C367" s="93">
        <f>SUM(B260:B366)</f>
        <v>3.0314899999999998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3CABA-C461-4824-BDBB-D1F86C797C3C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 t="s">
        <v>92</v>
      </c>
      <c r="C41" s="99"/>
    </row>
    <row r="42" spans="1:3" ht="15" customHeight="1" x14ac:dyDescent="0.25">
      <c r="A42" s="97">
        <v>45241</v>
      </c>
      <c r="B42" s="98" t="s">
        <v>92</v>
      </c>
      <c r="C42" s="99"/>
    </row>
    <row r="43" spans="1:3" ht="15" customHeight="1" x14ac:dyDescent="0.25">
      <c r="A43" s="97">
        <v>45242</v>
      </c>
      <c r="B43" s="98" t="s">
        <v>92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0.11811000000000001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0.15748000000000001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0.59055000000000002</v>
      </c>
      <c r="C83" s="99"/>
    </row>
    <row r="84" spans="1:3" ht="15" customHeight="1" x14ac:dyDescent="0.25">
      <c r="A84" s="97">
        <v>45283</v>
      </c>
      <c r="B84" s="98">
        <v>3.9370000000000002E-2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0.15748000000000001</v>
      </c>
      <c r="C114" s="99"/>
    </row>
    <row r="115" spans="1:3" ht="15" customHeight="1" x14ac:dyDescent="0.25">
      <c r="A115" s="97">
        <v>45314</v>
      </c>
      <c r="B115" s="98">
        <v>0.27559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3.9370000000000002E-2</v>
      </c>
      <c r="C124" s="99"/>
    </row>
    <row r="125" spans="1:3" ht="15" customHeight="1" x14ac:dyDescent="0.25">
      <c r="A125" s="97">
        <v>45324</v>
      </c>
      <c r="B125" s="98">
        <v>0.15748000000000001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</v>
      </c>
      <c r="C129" s="99"/>
    </row>
    <row r="130" spans="1:3" ht="15" customHeight="1" x14ac:dyDescent="0.25">
      <c r="A130" s="97">
        <v>45329</v>
      </c>
      <c r="B130" s="98">
        <v>0.19685</v>
      </c>
      <c r="C130" s="99"/>
    </row>
    <row r="131" spans="1:3" ht="15" customHeight="1" x14ac:dyDescent="0.25">
      <c r="A131" s="97">
        <v>45330</v>
      </c>
      <c r="B131" s="98">
        <v>3.9370000000000002E-2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0.27559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7.8740000000000004E-2</v>
      </c>
      <c r="C159" s="99"/>
    </row>
    <row r="160" spans="1:3" ht="15" customHeight="1" x14ac:dyDescent="0.25">
      <c r="A160" s="97">
        <v>45359</v>
      </c>
      <c r="B160" s="98">
        <v>0.27559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0.11811000000000001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3.9370000000000002E-2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0.11811000000000001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0.62992000000000004</v>
      </c>
      <c r="C183" s="99"/>
    </row>
    <row r="184" spans="1:3" ht="15" customHeight="1" x14ac:dyDescent="0.25">
      <c r="A184" s="97">
        <v>45383</v>
      </c>
      <c r="B184" s="98">
        <v>0.35432999999999998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3.9370000000000002E-2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7.8740000000000004E-2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0.15748000000000001</v>
      </c>
      <c r="C312" s="99"/>
    </row>
    <row r="313" spans="1:3" ht="15" customHeight="1" x14ac:dyDescent="0.25">
      <c r="A313" s="97">
        <v>45512</v>
      </c>
      <c r="B313" s="98">
        <v>7.8740000000000004E-2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3.9370000000000002E-2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0.15748000000000001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4.3306999999999993</v>
      </c>
      <c r="C367" s="93">
        <f>SUM(B260:B366)</f>
        <v>0.5118100000000001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703F0-F486-4565-8AF7-53BE33EA659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0.19685</v>
      </c>
      <c r="C5" s="99"/>
    </row>
    <row r="6" spans="1:3" ht="15" customHeight="1" x14ac:dyDescent="0.25">
      <c r="A6" s="97">
        <v>44840</v>
      </c>
      <c r="B6" s="98">
        <v>3.9370000000000002E-2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1.2598400000000001</v>
      </c>
      <c r="C15" s="99"/>
    </row>
    <row r="16" spans="1:3" ht="15" customHeight="1" x14ac:dyDescent="0.25">
      <c r="A16" s="97">
        <v>44850</v>
      </c>
      <c r="B16" s="98">
        <v>0.19685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3.9370000000000002E-2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0.55118</v>
      </c>
      <c r="C64" s="99"/>
    </row>
    <row r="65" spans="1:3" ht="15" customHeight="1" x14ac:dyDescent="0.25">
      <c r="A65" s="97">
        <v>44899</v>
      </c>
      <c r="B65" s="98">
        <v>0.19685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7.8740000000000004E-2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0.47244000000000003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7.8740000000000004E-2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0.27559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3.9370000000000002E-2</v>
      </c>
      <c r="C107" s="99"/>
    </row>
    <row r="108" spans="1:3" ht="15" customHeight="1" x14ac:dyDescent="0.25">
      <c r="A108" s="97">
        <v>44942</v>
      </c>
      <c r="B108" s="98">
        <v>0.31496000000000002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3.9370000000000002E-2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3.9370000000000002E-2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0.47244000000000003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0.55118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 t="s">
        <v>92</v>
      </c>
      <c r="C198" s="99"/>
    </row>
    <row r="199" spans="1:3" ht="15" customHeight="1" x14ac:dyDescent="0.25">
      <c r="A199" s="97">
        <v>45032</v>
      </c>
      <c r="B199" s="98" t="s">
        <v>92</v>
      </c>
      <c r="C199" s="99"/>
    </row>
    <row r="200" spans="1:3" ht="15" customHeight="1" x14ac:dyDescent="0.25">
      <c r="A200" s="97">
        <v>45033</v>
      </c>
      <c r="B200" s="98" t="s">
        <v>92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 t="s">
        <v>92</v>
      </c>
      <c r="C205" s="99"/>
    </row>
    <row r="206" spans="1:3" ht="15" customHeight="1" x14ac:dyDescent="0.25">
      <c r="A206" s="97">
        <v>45039</v>
      </c>
      <c r="B206" s="98" t="s">
        <v>92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 t="s">
        <v>92</v>
      </c>
      <c r="C212" s="99"/>
    </row>
    <row r="213" spans="1:3" ht="15" customHeight="1" x14ac:dyDescent="0.25">
      <c r="A213" s="97">
        <v>45046</v>
      </c>
      <c r="B213" s="98" t="s">
        <v>92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 t="s">
        <v>92</v>
      </c>
      <c r="C218" s="99"/>
    </row>
    <row r="219" spans="1:3" ht="15" customHeight="1" x14ac:dyDescent="0.25">
      <c r="A219" s="97">
        <v>45052</v>
      </c>
      <c r="B219" s="98" t="s">
        <v>92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 t="s">
        <v>92</v>
      </c>
      <c r="C226" s="99"/>
    </row>
    <row r="227" spans="1:3" ht="15" customHeight="1" x14ac:dyDescent="0.25">
      <c r="A227" s="97">
        <v>45060</v>
      </c>
      <c r="B227" s="98" t="s">
        <v>92</v>
      </c>
      <c r="C227" s="99"/>
    </row>
    <row r="228" spans="1:3" ht="15" customHeight="1" x14ac:dyDescent="0.25">
      <c r="A228" s="97">
        <v>45061</v>
      </c>
      <c r="B228" s="98" t="s">
        <v>92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 t="s">
        <v>92</v>
      </c>
      <c r="C256" s="99"/>
    </row>
    <row r="257" spans="1:3" ht="15" customHeight="1" x14ac:dyDescent="0.25">
      <c r="A257" s="97">
        <v>45090</v>
      </c>
      <c r="B257" s="98" t="s">
        <v>92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3.9370000000000002E-2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3.9370000000000002E-2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3.9370000000000002E-2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0.27559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5.6692799999999997</v>
      </c>
      <c r="C367" s="93">
        <f>SUM(B260:B366)</f>
        <v>0.39369999999999999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312D5-2D8D-4FA3-A5B9-A510027EF2D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0.15748000000000001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0.35432999999999998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3.9370000000000002E-2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1.02362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7.8740000000000004E-2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0.19685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0.15748000000000001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1.5354300000000001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0.23622000000000001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3.9370000000000002E-2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0.27559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3.9370000000000002E-2</v>
      </c>
      <c r="C303" s="99"/>
    </row>
    <row r="304" spans="1:3" ht="15" customHeight="1" x14ac:dyDescent="0.25">
      <c r="A304" s="97">
        <v>44772</v>
      </c>
      <c r="B304" s="98">
        <v>0.62992000000000004</v>
      </c>
      <c r="C304" s="99"/>
    </row>
    <row r="305" spans="1:3" ht="15" customHeight="1" x14ac:dyDescent="0.25">
      <c r="A305" s="97">
        <v>44773</v>
      </c>
      <c r="B305" s="98">
        <v>3.9370000000000002E-2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0.74802999999999997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0.59055000000000002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0.39369999999999999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0.51180999999999999</v>
      </c>
      <c r="C323" s="99"/>
    </row>
    <row r="324" spans="1:3" ht="15" customHeight="1" x14ac:dyDescent="0.25">
      <c r="A324" s="97">
        <v>44792</v>
      </c>
      <c r="B324" s="98">
        <v>0.23622000000000001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0.11811000000000001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0.11811000000000001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3.9370000000000002E-2</v>
      </c>
      <c r="C345" s="99"/>
    </row>
    <row r="346" spans="1:3" ht="15" customHeight="1" x14ac:dyDescent="0.25">
      <c r="A346" s="97">
        <v>44814</v>
      </c>
      <c r="B346" s="98">
        <v>3.9370000000000002E-2</v>
      </c>
      <c r="C346" s="99"/>
    </row>
    <row r="347" spans="1:3" ht="15" customHeight="1" x14ac:dyDescent="0.25">
      <c r="A347" s="97">
        <v>44815</v>
      </c>
      <c r="B347" s="98">
        <v>0.62992000000000004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0.15748000000000001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7.8740000000000004E-2</v>
      </c>
      <c r="C357" s="99"/>
    </row>
    <row r="358" spans="1:3" ht="15" customHeight="1" x14ac:dyDescent="0.25">
      <c r="A358" s="97">
        <v>44826</v>
      </c>
      <c r="B358" s="98">
        <v>3.9370000000000002E-2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8.503919999999999</v>
      </c>
      <c r="C367" s="93">
        <f>SUM(B259:B366)</f>
        <v>6.6535299999999991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F1555-A39E-4A29-891D-71A21CE9FD6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0.94488000000000005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7.8740000000000004E-2</v>
      </c>
      <c r="C115" s="99"/>
    </row>
    <row r="116" spans="1:3" ht="15" customHeight="1" x14ac:dyDescent="0.25">
      <c r="A116" s="97">
        <v>44220</v>
      </c>
      <c r="B116" s="98">
        <v>0.11811000000000001</v>
      </c>
      <c r="C116" s="99"/>
    </row>
    <row r="117" spans="1:3" ht="15" customHeight="1" x14ac:dyDescent="0.25">
      <c r="A117" s="97">
        <v>44221</v>
      </c>
      <c r="B117" s="98">
        <v>0.27559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7.8740000000000004E-2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0.39369999999999999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7.8740000000000004E-2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0.47244000000000003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0.90551000000000004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7.8740000000000004E-2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0.66929000000000005</v>
      </c>
      <c r="C297" s="99"/>
    </row>
    <row r="298" spans="1:3" ht="15" customHeight="1" x14ac:dyDescent="0.25">
      <c r="A298" s="97">
        <v>44401</v>
      </c>
      <c r="B298" s="98">
        <v>0.15748000000000001</v>
      </c>
      <c r="C298" s="99"/>
    </row>
    <row r="299" spans="1:3" ht="15" customHeight="1" x14ac:dyDescent="0.25">
      <c r="A299" s="97">
        <v>44402</v>
      </c>
      <c r="B299" s="98">
        <v>0.23622000000000001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7.8740000000000004E-2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0.35432999999999998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</v>
      </c>
      <c r="C318" s="99"/>
    </row>
    <row r="319" spans="1:3" ht="15" customHeight="1" x14ac:dyDescent="0.25">
      <c r="A319" s="97">
        <v>44422</v>
      </c>
      <c r="B319" s="98">
        <v>0.51180999999999999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3.9370000000000002E-2</v>
      </c>
      <c r="C321" s="99"/>
    </row>
    <row r="322" spans="1:3" ht="15" customHeight="1" x14ac:dyDescent="0.25">
      <c r="A322" s="97">
        <v>44425</v>
      </c>
      <c r="B322" s="98">
        <v>7.8740000000000004E-2</v>
      </c>
      <c r="C322" s="99"/>
    </row>
    <row r="323" spans="1:3" ht="15" customHeight="1" x14ac:dyDescent="0.25">
      <c r="A323" s="97">
        <v>44426</v>
      </c>
      <c r="B323" s="98">
        <v>0.27559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0.11811000000000001</v>
      </c>
      <c r="C336" s="99"/>
    </row>
    <row r="337" spans="1:3" ht="15" customHeight="1" x14ac:dyDescent="0.25">
      <c r="A337" s="97">
        <v>44440</v>
      </c>
      <c r="B337" s="98">
        <v>1.0629900000000001</v>
      </c>
      <c r="C337" s="99"/>
    </row>
    <row r="338" spans="1:3" ht="15" customHeight="1" x14ac:dyDescent="0.25">
      <c r="A338" s="97">
        <v>44441</v>
      </c>
      <c r="B338" s="98">
        <v>0.23622000000000001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0.43307000000000001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3.9370000000000002E-2</v>
      </c>
      <c r="C362" s="99"/>
    </row>
    <row r="363" spans="1:3" ht="15" customHeight="1" x14ac:dyDescent="0.25">
      <c r="A363" s="97">
        <v>44466</v>
      </c>
      <c r="B363" s="98">
        <v>3.9370000000000002E-2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7.7558899999999991</v>
      </c>
      <c r="C367" s="93">
        <f>SUM(B261:B366)</f>
        <v>5.8661299999999992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0.15748000000000001</v>
      </c>
      <c r="C50" s="99"/>
    </row>
    <row r="51" spans="1:3" ht="15" customHeight="1" x14ac:dyDescent="0.25">
      <c r="A51" s="97">
        <v>43789</v>
      </c>
      <c r="B51" s="98">
        <v>0.35432999999999998</v>
      </c>
      <c r="C51" s="99"/>
    </row>
    <row r="52" spans="1:3" ht="15" customHeight="1" x14ac:dyDescent="0.25">
      <c r="A52" s="97">
        <v>43790</v>
      </c>
      <c r="B52" s="98">
        <v>0.11811000000000001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0.47244000000000003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0.11811000000000001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0.11811000000000001</v>
      </c>
      <c r="C85" s="99"/>
    </row>
    <row r="86" spans="1:3" ht="15" customHeight="1" x14ac:dyDescent="0.25">
      <c r="A86" s="97">
        <v>43824</v>
      </c>
      <c r="B86" s="98">
        <v>0.23622000000000001</v>
      </c>
      <c r="C86" s="99"/>
    </row>
    <row r="87" spans="1:3" ht="15" customHeight="1" x14ac:dyDescent="0.25">
      <c r="A87" s="97">
        <v>43825</v>
      </c>
      <c r="B87" s="98">
        <v>3.9370000000000002E-2</v>
      </c>
      <c r="C87" s="99"/>
    </row>
    <row r="88" spans="1:3" ht="15" customHeight="1" x14ac:dyDescent="0.25">
      <c r="A88" s="97">
        <v>43826</v>
      </c>
      <c r="B88" s="98">
        <v>0.15748000000000001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0.19685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0.27559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1.4173199999999999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0.31496000000000002</v>
      </c>
      <c r="C162" s="99"/>
    </row>
    <row r="163" spans="1:3" ht="15" customHeight="1" x14ac:dyDescent="0.25">
      <c r="A163" s="97">
        <v>43901</v>
      </c>
      <c r="B163" s="98">
        <v>0.51180999999999999</v>
      </c>
      <c r="C163" s="99"/>
    </row>
    <row r="164" spans="1:3" ht="15" customHeight="1" x14ac:dyDescent="0.25">
      <c r="A164" s="97">
        <v>43902</v>
      </c>
      <c r="B164" s="98">
        <v>0.90551000000000004</v>
      </c>
      <c r="C164" s="99"/>
    </row>
    <row r="165" spans="1:3" ht="15" customHeight="1" x14ac:dyDescent="0.25">
      <c r="A165" s="97">
        <v>43903</v>
      </c>
      <c r="B165" s="98">
        <v>0.35432999999999998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0.19685</v>
      </c>
      <c r="C170" s="99"/>
    </row>
    <row r="171" spans="1:3" ht="15" customHeight="1" x14ac:dyDescent="0.25">
      <c r="A171" s="97">
        <v>43909</v>
      </c>
      <c r="B171" s="98">
        <v>3.9370000000000002E-2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5.9842399999999998</v>
      </c>
      <c r="C367" s="93">
        <f>SUM(B260:B366)</f>
        <v>0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0.43307000000000001</v>
      </c>
      <c r="C1" s="99"/>
    </row>
    <row r="2" spans="1:3" ht="15" customHeight="1" x14ac:dyDescent="0.25">
      <c r="A2" s="97">
        <v>43375</v>
      </c>
      <c r="B2" s="98">
        <v>1.6141700000000001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0.51180999999999999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1.8110200000000001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7.8740000000000004E-2</v>
      </c>
      <c r="C60" s="99"/>
    </row>
    <row r="61" spans="1:3" ht="15" customHeight="1" x14ac:dyDescent="0.25">
      <c r="A61" s="97">
        <v>43434</v>
      </c>
      <c r="B61" s="98">
        <v>7.8740000000000004E-2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0.27559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</v>
      </c>
      <c r="C97" s="99"/>
    </row>
    <row r="98" spans="1:3" ht="15" customHeight="1" x14ac:dyDescent="0.25">
      <c r="A98" s="97">
        <v>43471</v>
      </c>
      <c r="B98" s="98">
        <v>0.39369999999999999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3.9370000000000002E-2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0.11811000000000001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0.15748000000000001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3.9370000000000002E-2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0.11811000000000001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0.94488000000000005</v>
      </c>
      <c r="C144" s="99"/>
    </row>
    <row r="145" spans="1:3" ht="15" customHeight="1" x14ac:dyDescent="0.25">
      <c r="A145" s="97">
        <v>43518</v>
      </c>
      <c r="B145" s="98">
        <v>0.15748000000000001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0.35432999999999998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3.9370000000000002E-2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0.31496000000000002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3.9370000000000002E-2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3.9370000000000002E-2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0.39369999999999999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0.31496000000000002</v>
      </c>
      <c r="C361" s="99"/>
    </row>
    <row r="362" spans="1:3" ht="15" customHeight="1" x14ac:dyDescent="0.25">
      <c r="A362" s="97">
        <v>43734</v>
      </c>
      <c r="B362" s="98">
        <v>3.9370000000000002E-2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8.4645499999999974</v>
      </c>
      <c r="C367" s="93">
        <f>SUM(B260:B366)</f>
        <v>1.1417299999999999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7.8740000000000004E-2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0.11811000000000001</v>
      </c>
      <c r="C101" s="99"/>
    </row>
    <row r="102" spans="1:3" ht="15" customHeight="1" x14ac:dyDescent="0.25">
      <c r="A102" s="97">
        <v>43110</v>
      </c>
      <c r="B102" s="98">
        <v>3.9370000000000002E-2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0.27559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7.8740000000000004E-2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1.1811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7.8740000000000004E-2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3.9370000000000002E-2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0.35432999999999998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3.9370000000000002E-2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7.8740000000000004E-2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0.27559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0.15748000000000001</v>
      </c>
      <c r="C366" s="99"/>
    </row>
    <row r="367" spans="1:3" x14ac:dyDescent="0.25">
      <c r="A367" s="92"/>
      <c r="B367" s="93">
        <f>SUM(B1:B366)</f>
        <v>2.8740099999999997</v>
      </c>
      <c r="C367" s="93">
        <f>SUM(B259:B366)</f>
        <v>2.2440899999999999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0.59055000000000002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0.27559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3.9370000000000002E-2</v>
      </c>
      <c r="C51" s="99"/>
    </row>
    <row r="52" spans="1:3" ht="15" customHeight="1" x14ac:dyDescent="0.25">
      <c r="A52" s="97">
        <v>42695</v>
      </c>
      <c r="B52" s="98">
        <v>3.9370000000000002E-2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0.19685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3.9370000000000002E-2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0.11811000000000001</v>
      </c>
      <c r="C82" s="99"/>
    </row>
    <row r="83" spans="1:3" ht="15" customHeight="1" x14ac:dyDescent="0.25">
      <c r="A83" s="97">
        <v>42726</v>
      </c>
      <c r="B83" s="98">
        <v>0.70865999999999996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7.8740000000000004E-2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0.19685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0.23622000000000001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0.66929000000000005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0.39369999999999999</v>
      </c>
      <c r="C141" s="99"/>
    </row>
    <row r="142" spans="1:3" ht="15" customHeight="1" x14ac:dyDescent="0.25">
      <c r="A142" s="97">
        <v>42785</v>
      </c>
      <c r="B142" s="98">
        <v>0.23622000000000001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7.8740000000000004E-2</v>
      </c>
      <c r="C150" s="99"/>
    </row>
    <row r="151" spans="1:3" ht="15" customHeight="1" x14ac:dyDescent="0.25">
      <c r="A151" s="97">
        <v>42794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7.8740000000000004E-2</v>
      </c>
      <c r="C221" s="99"/>
    </row>
    <row r="222" spans="1:3" ht="15" customHeight="1" x14ac:dyDescent="0.25">
      <c r="A222" s="97">
        <v>42864</v>
      </c>
      <c r="B222" s="98">
        <v>3.9370000000000002E-2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0.43307000000000001</v>
      </c>
      <c r="C290" s="99"/>
    </row>
    <row r="291" spans="1:3" ht="15" customHeight="1" x14ac:dyDescent="0.25">
      <c r="A291" s="97">
        <v>42933</v>
      </c>
      <c r="B291" s="98">
        <v>7.8740000000000004E-2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3.9370000000000002E-2</v>
      </c>
      <c r="C297" s="99"/>
    </row>
    <row r="298" spans="1:3" ht="15" customHeight="1" x14ac:dyDescent="0.25">
      <c r="A298" s="97">
        <v>42940</v>
      </c>
      <c r="B298" s="98">
        <v>2.4409399999999999</v>
      </c>
      <c r="C298" s="99"/>
    </row>
    <row r="299" spans="1:3" ht="15" customHeight="1" x14ac:dyDescent="0.25">
      <c r="A299" s="97">
        <v>42941</v>
      </c>
      <c r="B299" s="98">
        <v>7.8740000000000004E-2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0.23622000000000001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0.15748000000000001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3.9370000000000002E-2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0.82677</v>
      </c>
      <c r="C317" s="99"/>
    </row>
    <row r="318" spans="1:3" ht="15" customHeight="1" x14ac:dyDescent="0.25">
      <c r="A318" s="97">
        <v>42960</v>
      </c>
      <c r="B318" s="98">
        <v>0.59055000000000002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8.9763599999999997</v>
      </c>
      <c r="C367" s="93">
        <f>SUM(B260:B366)</f>
        <v>4.9212499999999997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3.9370000000000002E-2</v>
      </c>
      <c r="C4" s="99"/>
    </row>
    <row r="5" spans="1:3" ht="15" customHeight="1" x14ac:dyDescent="0.25">
      <c r="A5" s="97">
        <v>42282</v>
      </c>
      <c r="B5" s="98">
        <v>3.9370000000000002E-2</v>
      </c>
      <c r="C5" s="99"/>
    </row>
    <row r="6" spans="1:3" ht="15" customHeight="1" x14ac:dyDescent="0.25">
      <c r="A6" s="97">
        <v>42283</v>
      </c>
      <c r="B6" s="98">
        <v>0.35432999999999998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0.11811000000000001</v>
      </c>
      <c r="C17" s="99"/>
    </row>
    <row r="18" spans="1:3" ht="15" customHeight="1" x14ac:dyDescent="0.25">
      <c r="A18" s="97">
        <v>42295</v>
      </c>
      <c r="B18" s="98">
        <v>0.19685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0.11811000000000001</v>
      </c>
      <c r="C20" s="99"/>
    </row>
    <row r="21" spans="1:3" ht="15" customHeight="1" x14ac:dyDescent="0.25">
      <c r="A21" s="97">
        <v>42298</v>
      </c>
      <c r="B21" s="98">
        <v>3.9370000000000002E-2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3.9370000000000002E-2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3.9370000000000002E-2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0.23622000000000001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0.39369999999999999</v>
      </c>
      <c r="C96" s="99"/>
    </row>
    <row r="97" spans="1:3" ht="15" customHeight="1" x14ac:dyDescent="0.25">
      <c r="A97" s="97">
        <v>42374</v>
      </c>
      <c r="B97" s="98">
        <v>7.8740000000000004E-2</v>
      </c>
      <c r="C97" s="99"/>
    </row>
    <row r="98" spans="1:3" ht="15" customHeight="1" x14ac:dyDescent="0.25">
      <c r="A98" s="97">
        <v>42375</v>
      </c>
      <c r="B98" s="98">
        <v>0.11811000000000001</v>
      </c>
      <c r="C98" s="99"/>
    </row>
    <row r="99" spans="1:3" ht="15" customHeight="1" x14ac:dyDescent="0.25">
      <c r="A99" s="97">
        <v>42376</v>
      </c>
      <c r="B99" s="98">
        <v>0.39369999999999999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0.23622000000000001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0.59055000000000002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0.19685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0.11811000000000001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0.66929000000000005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0.15748000000000001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0.66929000000000005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0.35432999999999998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5.3149499999999996</v>
      </c>
      <c r="C367" s="93">
        <f>SUM(B259:B366)</f>
        <v>1.9685000000000001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0.51180999999999999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0.15748000000000001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3.9370000000000002E-2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3.9370000000000002E-2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0.23622000000000001</v>
      </c>
      <c r="C121" s="99"/>
    </row>
    <row r="122" spans="1:3" ht="15" customHeight="1" x14ac:dyDescent="0.25">
      <c r="A122" s="97">
        <v>42034</v>
      </c>
      <c r="B122" s="98">
        <v>0.35432999999999998</v>
      </c>
      <c r="C122" s="99"/>
    </row>
    <row r="123" spans="1:3" ht="15" customHeight="1" x14ac:dyDescent="0.25">
      <c r="A123" s="97">
        <v>42035</v>
      </c>
      <c r="B123" s="98">
        <v>3.9370000000000002E-2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0.11811000000000001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0.15748000000000001</v>
      </c>
      <c r="C170" s="99"/>
    </row>
    <row r="171" spans="1:3" ht="15" customHeight="1" x14ac:dyDescent="0.25">
      <c r="A171" s="97">
        <v>42082</v>
      </c>
      <c r="B171" s="98">
        <v>3.9370000000000002E-2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3.9370000000000002E-2</v>
      </c>
      <c r="C208" s="99"/>
    </row>
    <row r="209" spans="1:3" ht="15" customHeight="1" x14ac:dyDescent="0.25">
      <c r="A209" s="97">
        <v>42120</v>
      </c>
      <c r="B209" s="98">
        <v>0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7.8740000000000004E-2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0.78739999999999999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0.19685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3.9370000000000002E-2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0.27559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0.51180999999999999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3.9370000000000002E-2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0.23622000000000001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 t="s">
        <v>92</v>
      </c>
      <c r="C322" s="99"/>
    </row>
    <row r="323" spans="1:3" ht="15" customHeight="1" x14ac:dyDescent="0.25">
      <c r="A323" s="97">
        <v>42234</v>
      </c>
      <c r="B323" s="98" t="s">
        <v>92</v>
      </c>
      <c r="C323" s="99"/>
    </row>
    <row r="324" spans="1:3" ht="15" customHeight="1" x14ac:dyDescent="0.25">
      <c r="A324" s="97">
        <v>42235</v>
      </c>
      <c r="B324" s="98" t="s">
        <v>92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0.78739999999999999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3.9370000000000002E-2</v>
      </c>
      <c r="C349" s="99"/>
    </row>
    <row r="350" spans="1:3" ht="15" customHeight="1" x14ac:dyDescent="0.25">
      <c r="A350" s="97">
        <v>42261</v>
      </c>
      <c r="B350" s="98">
        <v>0.86614000000000002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0.39369999999999999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6.0236099999999988</v>
      </c>
      <c r="C367" s="93">
        <f>SUM(B259:B366)</f>
        <v>3.1889699999999999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0.15748000000000001</v>
      </c>
      <c r="C52" s="99"/>
    </row>
    <row r="53" spans="1:3" x14ac:dyDescent="0.25">
      <c r="A53" s="100">
        <v>41600</v>
      </c>
      <c r="B53" s="98">
        <v>1.85039</v>
      </c>
      <c r="C53" s="99"/>
    </row>
    <row r="54" spans="1:3" x14ac:dyDescent="0.25">
      <c r="A54" s="100">
        <v>41601</v>
      </c>
      <c r="B54" s="98">
        <v>0.31496000000000002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7.8740000000000004E-2</v>
      </c>
      <c r="C80" s="99"/>
    </row>
    <row r="81" spans="1:3" x14ac:dyDescent="0.25">
      <c r="A81" s="100">
        <v>41628</v>
      </c>
      <c r="B81" s="98">
        <v>0.23622000000000001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0.90551000000000004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0.15748000000000001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7.8740000000000004E-2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0.43307000000000001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3.9370000000000002E-2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3.9370000000000002E-2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2.3622000000000001</v>
      </c>
      <c r="C317" s="99"/>
    </row>
    <row r="318" spans="1:3" x14ac:dyDescent="0.25">
      <c r="A318" s="100">
        <v>41864</v>
      </c>
      <c r="B318" s="98">
        <v>0.15748000000000001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0.59055000000000002</v>
      </c>
      <c r="C324" s="99"/>
    </row>
    <row r="325" spans="1:3" x14ac:dyDescent="0.25">
      <c r="A325" s="100">
        <v>41871</v>
      </c>
      <c r="B325" s="98">
        <v>3.9370000000000002E-2</v>
      </c>
      <c r="C325" s="99"/>
    </row>
    <row r="326" spans="1:3" x14ac:dyDescent="0.25">
      <c r="A326" s="100">
        <v>41872</v>
      </c>
      <c r="B326" s="98">
        <v>0.11811000000000001</v>
      </c>
      <c r="C326" s="99"/>
    </row>
    <row r="327" spans="1:3" x14ac:dyDescent="0.25">
      <c r="A327" s="100">
        <v>41873</v>
      </c>
      <c r="B327" s="98">
        <v>0.15748000000000001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3.5826699999999998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1.1811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12.51966</v>
      </c>
      <c r="C367" s="93">
        <f>SUM(B259:B366)</f>
        <v>8.9763599999999997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</v>
      </c>
      <c r="C74" s="99"/>
    </row>
    <row r="75" spans="1:3" x14ac:dyDescent="0.25">
      <c r="A75" s="97">
        <v>41257</v>
      </c>
      <c r="B75" s="99">
        <v>0.19685</v>
      </c>
      <c r="C75" s="99"/>
    </row>
    <row r="76" spans="1:3" x14ac:dyDescent="0.25">
      <c r="A76" s="97">
        <v>41258</v>
      </c>
      <c r="B76" s="99">
        <v>0.35432999999999998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3.9370000000000002E-2</v>
      </c>
      <c r="C117" s="99"/>
    </row>
    <row r="118" spans="1:3" x14ac:dyDescent="0.25">
      <c r="A118" s="97">
        <v>41300</v>
      </c>
      <c r="B118" s="99">
        <v>0.86614000000000002</v>
      </c>
      <c r="C118" s="99"/>
    </row>
    <row r="119" spans="1:3" x14ac:dyDescent="0.25">
      <c r="A119" s="97">
        <v>41301</v>
      </c>
      <c r="B119" s="99">
        <v>0.15748000000000001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0.15748000000000001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0.66929000000000005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0.19685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0.15748000000000001</v>
      </c>
      <c r="C298" s="99"/>
    </row>
    <row r="299" spans="1:3" x14ac:dyDescent="0.25">
      <c r="A299" s="97">
        <v>41480</v>
      </c>
      <c r="B299" s="99">
        <v>3.9370000000000002E-2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0.43307000000000001</v>
      </c>
      <c r="C344" s="99"/>
    </row>
    <row r="345" spans="1:3" x14ac:dyDescent="0.25">
      <c r="A345" s="97">
        <v>41526</v>
      </c>
      <c r="B345" s="99">
        <v>0.35432999999999998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3.6614100000000001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7.8740000000000004E-2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0.23622000000000001</v>
      </c>
      <c r="C35" s="99"/>
    </row>
    <row r="36" spans="1:3" x14ac:dyDescent="0.25">
      <c r="A36" s="100">
        <v>40852</v>
      </c>
      <c r="B36" s="99">
        <v>0.15748000000000001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0.27559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7.8740000000000004E-2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 t="s">
        <v>92</v>
      </c>
      <c r="C49" s="99"/>
    </row>
    <row r="50" spans="1:3" x14ac:dyDescent="0.25">
      <c r="A50" s="100">
        <v>40866</v>
      </c>
      <c r="B50" s="99" t="s">
        <v>92</v>
      </c>
      <c r="C50" s="99"/>
    </row>
    <row r="51" spans="1:3" x14ac:dyDescent="0.25">
      <c r="A51" s="100">
        <v>40867</v>
      </c>
      <c r="B51" s="99" t="s">
        <v>92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0.19685</v>
      </c>
      <c r="C73" s="99"/>
    </row>
    <row r="74" spans="1:3" x14ac:dyDescent="0.25">
      <c r="A74" s="100">
        <v>40890</v>
      </c>
      <c r="B74" s="99">
        <v>0.47244000000000003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3.9370000000000002E-2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 t="s">
        <v>92</v>
      </c>
      <c r="C98" s="99"/>
    </row>
    <row r="99" spans="1:3" x14ac:dyDescent="0.25">
      <c r="A99" s="100">
        <v>40915</v>
      </c>
      <c r="B99" s="99" t="s">
        <v>92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0.19685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7.8740000000000004E-2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0.11811000000000001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3.9370000000000002E-2</v>
      </c>
      <c r="C285" s="99"/>
    </row>
    <row r="286" spans="1:3" x14ac:dyDescent="0.25">
      <c r="A286" s="100">
        <v>41102</v>
      </c>
      <c r="B286" s="99">
        <v>0.35432999999999998</v>
      </c>
      <c r="C286" s="99"/>
    </row>
    <row r="287" spans="1:3" x14ac:dyDescent="0.25">
      <c r="A287" s="100">
        <v>41103</v>
      </c>
      <c r="B287" s="99">
        <v>3.9370000000000002E-2</v>
      </c>
      <c r="C287" s="99"/>
    </row>
    <row r="288" spans="1:3" x14ac:dyDescent="0.25">
      <c r="A288" s="100">
        <v>41104</v>
      </c>
      <c r="B288" s="99">
        <v>3.9370000000000002E-2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3.9370000000000002E-2</v>
      </c>
      <c r="C302" s="99"/>
    </row>
    <row r="303" spans="1:3" x14ac:dyDescent="0.25">
      <c r="A303" s="100">
        <v>41119</v>
      </c>
      <c r="B303" s="99">
        <v>0.31496000000000002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0.19685</v>
      </c>
      <c r="C319" s="99"/>
    </row>
    <row r="320" spans="1:3" x14ac:dyDescent="0.25">
      <c r="A320" s="100">
        <v>41136</v>
      </c>
      <c r="B320" s="99">
        <v>3.9370000000000002E-2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0.15748000000000001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1.1811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0.35432999999999998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0.11811000000000001</v>
      </c>
      <c r="C346" s="99"/>
    </row>
    <row r="347" spans="1:3" x14ac:dyDescent="0.25">
      <c r="A347" s="100">
        <v>41163</v>
      </c>
      <c r="B347" s="99">
        <v>0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4.8818799999999989</v>
      </c>
      <c r="C367" s="95">
        <f>SUM(B259:B366)</f>
        <v>3.0314900000000002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3.9370000000000002E-2</v>
      </c>
      <c r="C4" s="99"/>
    </row>
    <row r="5" spans="1:3" x14ac:dyDescent="0.25">
      <c r="A5" s="100">
        <v>40456</v>
      </c>
      <c r="B5" s="99">
        <v>0.90551000000000004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7.8740000000000004E-2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</v>
      </c>
      <c r="C77" s="99"/>
    </row>
    <row r="78" spans="1:3" x14ac:dyDescent="0.25">
      <c r="A78" s="100">
        <v>40529</v>
      </c>
      <c r="B78" s="99">
        <v>3.9370000000000002E-2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0.15748000000000001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0.35432999999999998</v>
      </c>
      <c r="C90" s="99"/>
    </row>
    <row r="91" spans="1:3" x14ac:dyDescent="0.25">
      <c r="A91" s="100">
        <v>40542</v>
      </c>
      <c r="B91" s="99">
        <v>0.35432999999999998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0.31496000000000002</v>
      </c>
      <c r="C142" s="99"/>
    </row>
    <row r="143" spans="1:3" x14ac:dyDescent="0.25">
      <c r="A143" s="100">
        <v>40594</v>
      </c>
      <c r="B143" s="99">
        <v>0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7.8740000000000004E-2</v>
      </c>
      <c r="C149" s="99"/>
    </row>
    <row r="150" spans="1:3" x14ac:dyDescent="0.25">
      <c r="A150" s="100">
        <v>40601</v>
      </c>
      <c r="B150" s="99">
        <v>0.19685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7.8740000000000004E-2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0.39369999999999999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 t="s">
        <v>92</v>
      </c>
      <c r="C224" s="99"/>
    </row>
    <row r="225" spans="1:3" x14ac:dyDescent="0.25">
      <c r="A225" s="100">
        <v>40675</v>
      </c>
      <c r="B225" s="99" t="s">
        <v>92</v>
      </c>
      <c r="C225" s="99"/>
    </row>
    <row r="226" spans="1:3" x14ac:dyDescent="0.25">
      <c r="A226" s="100">
        <v>40676</v>
      </c>
      <c r="B226" s="99" t="s">
        <v>92</v>
      </c>
      <c r="C226" s="99"/>
    </row>
    <row r="227" spans="1:3" x14ac:dyDescent="0.25">
      <c r="A227" s="100">
        <v>40677</v>
      </c>
      <c r="B227" s="99" t="s">
        <v>92</v>
      </c>
      <c r="C227" s="99"/>
    </row>
    <row r="228" spans="1:3" x14ac:dyDescent="0.25">
      <c r="A228" s="100">
        <v>40678</v>
      </c>
      <c r="B228" s="99" t="s">
        <v>92</v>
      </c>
      <c r="C228" s="99"/>
    </row>
    <row r="229" spans="1:3" x14ac:dyDescent="0.25">
      <c r="A229" s="100">
        <v>40679</v>
      </c>
      <c r="B229" s="99" t="s">
        <v>92</v>
      </c>
      <c r="C229" s="99"/>
    </row>
    <row r="230" spans="1:3" x14ac:dyDescent="0.25">
      <c r="A230" s="100">
        <v>40680</v>
      </c>
      <c r="B230" s="99" t="s">
        <v>92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0.11811000000000001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0.11811000000000001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0.78739999999999999</v>
      </c>
      <c r="C298" s="99"/>
    </row>
    <row r="299" spans="1:3" x14ac:dyDescent="0.25">
      <c r="A299" s="100">
        <v>40749</v>
      </c>
      <c r="B299" s="99">
        <v>3.9370000000000002E-2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0.35432999999999998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0.11811000000000001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4.5669199999999996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 t="s">
        <v>92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0.11811000000000001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7.8740000000000004E-2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0.86614000000000002</v>
      </c>
      <c r="C111" s="99"/>
    </row>
    <row r="112" spans="1:3" x14ac:dyDescent="0.25">
      <c r="A112" s="100">
        <v>40198</v>
      </c>
      <c r="B112" s="99">
        <v>7.8740000000000004E-2</v>
      </c>
      <c r="C112" s="99"/>
    </row>
    <row r="113" spans="1:3" x14ac:dyDescent="0.25">
      <c r="A113" s="100">
        <v>40199</v>
      </c>
      <c r="B113" s="99">
        <v>1.6929099999999999</v>
      </c>
      <c r="C113" s="99"/>
    </row>
    <row r="114" spans="1:3" x14ac:dyDescent="0.25">
      <c r="A114" s="100">
        <v>40200</v>
      </c>
      <c r="B114" s="99">
        <v>0.11811000000000001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7.8740000000000004E-2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3.9370000000000002E-2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3.9370000000000002E-2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 t="s">
        <v>92</v>
      </c>
      <c r="C135" s="99"/>
    </row>
    <row r="136" spans="1:3" x14ac:dyDescent="0.25">
      <c r="A136" s="100">
        <v>40222</v>
      </c>
      <c r="B136" s="99" t="s">
        <v>92</v>
      </c>
      <c r="C136" s="99"/>
    </row>
    <row r="137" spans="1:3" x14ac:dyDescent="0.25">
      <c r="A137" s="100">
        <v>40223</v>
      </c>
      <c r="B137" s="99" t="s">
        <v>92</v>
      </c>
      <c r="C137" s="99"/>
    </row>
    <row r="138" spans="1:3" x14ac:dyDescent="0.25">
      <c r="A138" s="100">
        <v>40224</v>
      </c>
      <c r="B138" s="99" t="s">
        <v>92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7.8740000000000004E-2</v>
      </c>
      <c r="C143" s="99"/>
    </row>
    <row r="144" spans="1:3" x14ac:dyDescent="0.25">
      <c r="A144" s="100">
        <v>40230</v>
      </c>
      <c r="B144" s="99">
        <v>0.19685</v>
      </c>
      <c r="C144" s="99"/>
    </row>
    <row r="145" spans="1:3" x14ac:dyDescent="0.25">
      <c r="A145" s="100">
        <v>40231</v>
      </c>
      <c r="B145" s="99">
        <v>0.11811000000000001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0.15748000000000001</v>
      </c>
      <c r="C150" s="99"/>
    </row>
    <row r="151" spans="1:3" x14ac:dyDescent="0.25">
      <c r="A151" s="100">
        <v>40237</v>
      </c>
      <c r="B151" s="99">
        <v>0.23622000000000001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0.23622000000000001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3.9370000000000002E-2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 t="s">
        <v>92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0.35432999999999998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3.9370000000000002E-2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7.8740000000000004E-2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3.9370000000000002E-2</v>
      </c>
      <c r="C304" s="99"/>
    </row>
    <row r="305" spans="1:3" x14ac:dyDescent="0.25">
      <c r="A305" s="100">
        <v>40390</v>
      </c>
      <c r="B305" s="99">
        <v>0.11811000000000001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0.27559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0.31496000000000002</v>
      </c>
      <c r="C322" s="99"/>
    </row>
    <row r="323" spans="1:3" x14ac:dyDescent="0.25">
      <c r="A323" s="100">
        <v>40408</v>
      </c>
      <c r="B323" s="99">
        <v>3.9370000000000002E-2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0.15748000000000001</v>
      </c>
      <c r="C326" s="99"/>
    </row>
    <row r="327" spans="1:3" x14ac:dyDescent="0.25">
      <c r="A327" s="100">
        <v>40412</v>
      </c>
      <c r="B327" s="99">
        <v>3.9370000000000002E-2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0.19685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3.9370000000000002E-2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5.944869999999999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0.11811000000000001</v>
      </c>
      <c r="C57" s="99"/>
    </row>
    <row r="58" spans="1:3" x14ac:dyDescent="0.25">
      <c r="A58" s="100">
        <v>39779</v>
      </c>
      <c r="B58" s="99">
        <v>0.23622000000000001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0.23622000000000001</v>
      </c>
      <c r="C77" s="99"/>
    </row>
    <row r="78" spans="1:3" x14ac:dyDescent="0.25">
      <c r="A78" s="100">
        <v>39799</v>
      </c>
      <c r="B78" s="99">
        <v>3.9370000000000002E-2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0.15748000000000001</v>
      </c>
      <c r="C83" s="99"/>
    </row>
    <row r="84" spans="1:3" x14ac:dyDescent="0.25">
      <c r="A84" s="100">
        <v>39805</v>
      </c>
      <c r="B84" s="99">
        <v>0.11811000000000001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0.23622000000000001</v>
      </c>
      <c r="C86" s="99"/>
    </row>
    <row r="87" spans="1:3" x14ac:dyDescent="0.25">
      <c r="A87" s="100">
        <v>39808</v>
      </c>
      <c r="B87" s="99">
        <v>7.8740000000000004E-2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0.23622000000000001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7.8740000000000004E-2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0.23622000000000001</v>
      </c>
      <c r="C131" s="99"/>
    </row>
    <row r="132" spans="1:3" x14ac:dyDescent="0.25">
      <c r="A132" s="100">
        <v>39853</v>
      </c>
      <c r="B132" s="99">
        <v>0.43307000000000001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0.23622000000000001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7.8740000000000004E-2</v>
      </c>
      <c r="C234" s="99"/>
    </row>
    <row r="235" spans="1:3" x14ac:dyDescent="0.25">
      <c r="A235" s="100">
        <v>39955</v>
      </c>
      <c r="B235" s="99">
        <v>0.11811000000000001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3.9370000000000002E-2</v>
      </c>
      <c r="C294" s="99"/>
    </row>
    <row r="295" spans="1:3" x14ac:dyDescent="0.25">
      <c r="A295" s="100">
        <v>40015</v>
      </c>
      <c r="B295" s="99">
        <v>0.27559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0.98424999999999996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0.11811000000000001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0.15748000000000001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4.2519599999999995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0.11811000000000001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1.37795</v>
      </c>
      <c r="C61" s="99"/>
    </row>
    <row r="62" spans="1:3" x14ac:dyDescent="0.25">
      <c r="A62" s="100">
        <v>39417</v>
      </c>
      <c r="B62" s="99">
        <v>0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0.11811000000000001</v>
      </c>
      <c r="C68" s="99"/>
    </row>
    <row r="69" spans="1:3" x14ac:dyDescent="0.25">
      <c r="A69" s="100">
        <v>39424</v>
      </c>
      <c r="B69" s="99">
        <v>0.19685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0.15748000000000001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0.27559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0.98424999999999996</v>
      </c>
      <c r="C119" s="99"/>
    </row>
    <row r="120" spans="1:3" x14ac:dyDescent="0.25">
      <c r="A120" s="100">
        <v>39475</v>
      </c>
      <c r="B120" s="99">
        <v>7.8740000000000004E-2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3.9370000000000002E-2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3.9370000000000002E-2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3.9370000000000002E-2</v>
      </c>
      <c r="C144" s="99"/>
    </row>
    <row r="145" spans="1:3" x14ac:dyDescent="0.25">
      <c r="A145" s="100">
        <v>39500</v>
      </c>
      <c r="B145" s="99">
        <v>0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0.55118</v>
      </c>
      <c r="C235" s="99"/>
    </row>
    <row r="236" spans="1:3" x14ac:dyDescent="0.25">
      <c r="A236" s="100">
        <v>39591</v>
      </c>
      <c r="B236" s="99">
        <v>0.15748000000000001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0.86614000000000002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3.9370000000000002E-2</v>
      </c>
      <c r="C283" s="99"/>
    </row>
    <row r="284" spans="1:3" x14ac:dyDescent="0.25">
      <c r="A284" s="100">
        <v>39639</v>
      </c>
      <c r="B284" s="99">
        <v>0.74802999999999997</v>
      </c>
      <c r="C284" s="99"/>
    </row>
    <row r="285" spans="1:3" x14ac:dyDescent="0.25">
      <c r="A285" s="100">
        <v>39640</v>
      </c>
      <c r="B285" s="99">
        <v>0.35432999999999998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0.39369999999999999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3.9370000000000002E-2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1.2598400000000001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0.23622000000000001</v>
      </c>
      <c r="C318" s="99"/>
    </row>
    <row r="319" spans="1:3" x14ac:dyDescent="0.25">
      <c r="A319" s="100">
        <v>39674</v>
      </c>
      <c r="B319" s="99">
        <v>0.55118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0.70865999999999996</v>
      </c>
      <c r="C330" s="99"/>
    </row>
    <row r="331" spans="1:3" x14ac:dyDescent="0.25">
      <c r="A331" s="100">
        <v>39686</v>
      </c>
      <c r="B331" s="99">
        <v>0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1.0629900000000001</v>
      </c>
      <c r="C333" s="99"/>
    </row>
    <row r="334" spans="1:3" x14ac:dyDescent="0.25">
      <c r="A334" s="100">
        <v>39689</v>
      </c>
      <c r="B334" s="99">
        <v>0.15748000000000001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3.9370000000000002E-2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0.19685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10.787379999999999</v>
      </c>
      <c r="C367" s="95">
        <f>SUM(B259:B366)</f>
        <v>6.6535299999999999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0.15748000000000001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0.27559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3.9370000000000002E-2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3.9370000000000002E-2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0.39369999999999999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0.74802999999999997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3.9370000000000002E-2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0.35432999999999998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7.8740000000000004E-2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0.78739999999999999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0.35432999999999998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7.8740000000000004E-2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7.8740000000000004E-2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3.5039299999999991</v>
      </c>
      <c r="C367" s="95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7.8740000000000004E-2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1.2598400000000001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0.35432999999999998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3.9370000000000002E-2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3.9370000000000002E-2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0.11811000000000001</v>
      </c>
    </row>
    <row r="300" spans="1:2" x14ac:dyDescent="0.25">
      <c r="A300" s="1">
        <v>38924</v>
      </c>
      <c r="B300">
        <v>0.19685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3.9370000000000002E-2</v>
      </c>
    </row>
    <row r="316" spans="1:2" x14ac:dyDescent="0.25">
      <c r="A316" s="1">
        <v>38940</v>
      </c>
      <c r="B316">
        <v>0.43307000000000001</v>
      </c>
    </row>
    <row r="317" spans="1:2" x14ac:dyDescent="0.25">
      <c r="A317" s="1">
        <v>38941</v>
      </c>
      <c r="B317">
        <v>0.27559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0.15748000000000001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7.8740000000000004E-2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0.11811000000000001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0.11811000000000001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 t="s">
        <v>92</v>
      </c>
    </row>
    <row r="341" spans="1:2" x14ac:dyDescent="0.25">
      <c r="A341" s="1">
        <v>38965</v>
      </c>
      <c r="B341" t="s">
        <v>92</v>
      </c>
    </row>
    <row r="342" spans="1:2" x14ac:dyDescent="0.25">
      <c r="A342" s="1">
        <v>38966</v>
      </c>
      <c r="B342" t="s">
        <v>92</v>
      </c>
    </row>
    <row r="343" spans="1:2" x14ac:dyDescent="0.25">
      <c r="A343" s="1">
        <v>38967</v>
      </c>
      <c r="B343">
        <v>0.15748000000000001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3.6220400000000001</v>
      </c>
      <c r="C367" s="95">
        <f>SUM(B259:B366)</f>
        <v>1.7716500000000002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topLeftCell="A329" workbookViewId="0">
      <selection activeCell="B367" sqref="B367"/>
    </sheetView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7.8740000000000004E-2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0.23622000000000001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0.39369999999999999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0.19685</v>
      </c>
    </row>
    <row r="39" spans="1:2" x14ac:dyDescent="0.25">
      <c r="A39" s="1">
        <v>38299</v>
      </c>
      <c r="B39">
        <v>0.15748000000000001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7.8740000000000004E-2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</v>
      </c>
    </row>
    <row r="53" spans="1:2" x14ac:dyDescent="0.25">
      <c r="A53" s="1">
        <v>38313</v>
      </c>
      <c r="B53">
        <v>0.31496000000000002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0.43307000000000001</v>
      </c>
    </row>
    <row r="66" spans="1:2" x14ac:dyDescent="0.25">
      <c r="A66" s="1">
        <v>38326</v>
      </c>
      <c r="B66">
        <v>0.31496000000000002</v>
      </c>
    </row>
    <row r="67" spans="1:2" x14ac:dyDescent="0.25">
      <c r="A67" s="1">
        <v>38327</v>
      </c>
      <c r="B67">
        <v>0.19685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3.9370000000000002E-2</v>
      </c>
    </row>
    <row r="90" spans="1:2" x14ac:dyDescent="0.25">
      <c r="A90" s="1">
        <v>38350</v>
      </c>
      <c r="B90">
        <v>0.35432999999999998</v>
      </c>
    </row>
    <row r="91" spans="1:2" x14ac:dyDescent="0.25">
      <c r="A91" s="1">
        <v>38351</v>
      </c>
      <c r="B91">
        <v>0.11811000000000001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0.82677</v>
      </c>
    </row>
    <row r="96" spans="1:2" x14ac:dyDescent="0.25">
      <c r="A96" s="1">
        <v>38356</v>
      </c>
      <c r="B96">
        <v>0.23622000000000001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0.11811000000000001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0.31496000000000002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7.8740000000000004E-2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0.27559</v>
      </c>
    </row>
    <row r="134" spans="1:2" x14ac:dyDescent="0.25">
      <c r="A134" s="1">
        <v>38394</v>
      </c>
      <c r="B134">
        <v>0.82677</v>
      </c>
    </row>
    <row r="135" spans="1:2" x14ac:dyDescent="0.25">
      <c r="A135" s="1">
        <v>38395</v>
      </c>
      <c r="B135">
        <v>0.23622000000000001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0.31496000000000002</v>
      </c>
    </row>
    <row r="141" spans="1:2" x14ac:dyDescent="0.25">
      <c r="A141" s="1">
        <v>38401</v>
      </c>
      <c r="B141">
        <v>0.15748000000000001</v>
      </c>
    </row>
    <row r="142" spans="1:2" x14ac:dyDescent="0.25">
      <c r="A142" s="1">
        <v>38402</v>
      </c>
      <c r="B142">
        <v>0.90551000000000004</v>
      </c>
    </row>
    <row r="143" spans="1:2" x14ac:dyDescent="0.25">
      <c r="A143" s="1">
        <v>38403</v>
      </c>
      <c r="B143">
        <v>0.15748000000000001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0</v>
      </c>
    </row>
    <row r="146" spans="1:2" x14ac:dyDescent="0.25">
      <c r="A146" s="1">
        <v>38406</v>
      </c>
      <c r="B146">
        <v>0.31496000000000002</v>
      </c>
    </row>
    <row r="147" spans="1:2" x14ac:dyDescent="0.25">
      <c r="A147" s="1">
        <v>38407</v>
      </c>
      <c r="B147">
        <v>0.23622000000000001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7.8740000000000004E-2</v>
      </c>
    </row>
    <row r="157" spans="1:2" x14ac:dyDescent="0.25">
      <c r="A157" s="1">
        <v>38416</v>
      </c>
      <c r="B157">
        <v>0.43307000000000001</v>
      </c>
    </row>
    <row r="158" spans="1:2" x14ac:dyDescent="0.25">
      <c r="A158" s="1">
        <v>38417</v>
      </c>
      <c r="B158">
        <v>0.11811000000000001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0.11811000000000001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0.19685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7.8740000000000004E-2</v>
      </c>
    </row>
    <row r="297" spans="1:2" x14ac:dyDescent="0.25">
      <c r="A297" s="1">
        <v>38556</v>
      </c>
      <c r="B297">
        <v>0.27559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0.98424999999999996</v>
      </c>
    </row>
    <row r="308" spans="1:2" x14ac:dyDescent="0.25">
      <c r="A308" s="1">
        <v>38567</v>
      </c>
      <c r="B308">
        <v>0.19685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7.8740000000000004E-2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0.31496000000000002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7.8740000000000004E-2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11.023599999999997</v>
      </c>
      <c r="C367" s="95">
        <f>SUM(B259:B366)</f>
        <v>2.2440899999999995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3.9370000000000002E-2</v>
      </c>
    </row>
    <row r="10" spans="1:2" x14ac:dyDescent="0.25">
      <c r="A10" s="1">
        <v>37904</v>
      </c>
      <c r="B10">
        <v>0.19685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0.98424999999999996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3.9370000000000002E-2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3.9370000000000002E-2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0.23622000000000001</v>
      </c>
    </row>
    <row r="115" spans="1:2" x14ac:dyDescent="0.25">
      <c r="A115" s="1">
        <v>38009</v>
      </c>
      <c r="B115">
        <v>3.9370000000000002E-2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3.9370000000000002E-2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3.9370000000000002E-2</v>
      </c>
    </row>
    <row r="146" spans="1:2" x14ac:dyDescent="0.25">
      <c r="A146" s="1">
        <v>38040</v>
      </c>
      <c r="B146">
        <v>0.70865999999999996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7.8740000000000004E-2</v>
      </c>
    </row>
    <row r="156" spans="1:2" x14ac:dyDescent="0.25">
      <c r="A156" s="1">
        <v>38050</v>
      </c>
      <c r="B156">
        <v>0.19685</v>
      </c>
    </row>
    <row r="157" spans="1:2" x14ac:dyDescent="0.25">
      <c r="A157" s="1">
        <v>38051</v>
      </c>
      <c r="B157">
        <v>0.11811000000000001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3.9370000000000002E-2</v>
      </c>
    </row>
    <row r="185" spans="1:2" x14ac:dyDescent="0.25">
      <c r="A185" s="1">
        <v>38079</v>
      </c>
      <c r="B185">
        <v>0.43307000000000001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0.19685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0.11811000000000001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0.15748000000000001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0.62992000000000004</v>
      </c>
    </row>
    <row r="301" spans="1:2" x14ac:dyDescent="0.25">
      <c r="A301" s="1">
        <v>38195</v>
      </c>
      <c r="B301">
        <v>7.8740000000000004E-2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3.9370000000000002E-2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7.8740000000000004E-2</v>
      </c>
    </row>
    <row r="355" spans="1:3" x14ac:dyDescent="0.25">
      <c r="A355" s="1">
        <v>38249</v>
      </c>
      <c r="B355">
        <v>0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4.8425099999999981</v>
      </c>
      <c r="C367" s="95">
        <f>SUM(B259:B366)</f>
        <v>1.10236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0.27559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0.39369999999999999</v>
      </c>
    </row>
    <row r="61" spans="1:2" x14ac:dyDescent="0.25">
      <c r="A61" s="1">
        <v>37590</v>
      </c>
      <c r="B61">
        <v>0.19685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7.8740000000000004E-2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0.39369999999999999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0.15748000000000001</v>
      </c>
    </row>
    <row r="136" spans="1:2" x14ac:dyDescent="0.25">
      <c r="A136" s="1">
        <v>37665</v>
      </c>
      <c r="B136">
        <v>0.66929000000000005</v>
      </c>
    </row>
    <row r="137" spans="1:2" x14ac:dyDescent="0.25">
      <c r="A137" s="1">
        <v>37666</v>
      </c>
      <c r="B137">
        <v>0.74802999999999997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0.66929000000000005</v>
      </c>
    </row>
    <row r="149" spans="1:2" x14ac:dyDescent="0.25">
      <c r="A149" s="1">
        <v>37678</v>
      </c>
      <c r="B149">
        <v>7.8740000000000004E-2</v>
      </c>
    </row>
    <row r="150" spans="1:2" x14ac:dyDescent="0.25">
      <c r="A150" s="1">
        <v>37679</v>
      </c>
      <c r="B150">
        <v>0.23622000000000001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0.35432999999999998</v>
      </c>
    </row>
    <row r="169" spans="1:2" x14ac:dyDescent="0.25">
      <c r="A169" s="1">
        <v>37697</v>
      </c>
      <c r="B169">
        <v>0.11811000000000001</v>
      </c>
    </row>
    <row r="170" spans="1:2" x14ac:dyDescent="0.25">
      <c r="A170" s="1">
        <v>37698</v>
      </c>
      <c r="B170">
        <v>3.9370000000000002E-2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7.8740000000000004E-2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7.8740000000000004E-2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0.51180999999999999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0.39369999999999999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3.9370000000000002E-2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3.9370000000000002E-2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5.5905399999999981</v>
      </c>
      <c r="C367" s="95">
        <f>SUM(B259:B366)</f>
        <v>1.1023599999999998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0.11811000000000001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0.19685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0.66929000000000005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0.27559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7.8740000000000004E-2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7.8740000000000004E-2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1.2204699999999999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0.47244000000000003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0.15748000000000001</v>
      </c>
    </row>
    <row r="343" spans="1:2" x14ac:dyDescent="0.25">
      <c r="A343" s="1">
        <v>37506</v>
      </c>
      <c r="B343">
        <v>0.27559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3.9370000000000002E-2</v>
      </c>
    </row>
    <row r="346" spans="1:2" x14ac:dyDescent="0.25">
      <c r="A346" s="1">
        <v>37509</v>
      </c>
      <c r="B346">
        <v>0.31496000000000002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3.8976300000000004</v>
      </c>
      <c r="C367" s="95">
        <f>SUM(B259:B366)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0.15748000000000001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0.66929000000000005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0.70865999999999996</v>
      </c>
    </row>
    <row r="22" spans="1:2" x14ac:dyDescent="0.25">
      <c r="A22" s="1">
        <v>36821</v>
      </c>
      <c r="B22">
        <v>0.43307000000000001</v>
      </c>
    </row>
    <row r="23" spans="1:2" x14ac:dyDescent="0.25">
      <c r="A23" s="1">
        <v>36822</v>
      </c>
      <c r="B23">
        <v>0.11811000000000001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0.66929000000000005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7.8740000000000004E-2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0.47244000000000003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0.11811000000000001</v>
      </c>
    </row>
    <row r="101" spans="1:2" x14ac:dyDescent="0.25">
      <c r="A101" s="1">
        <v>36900</v>
      </c>
      <c r="B101">
        <v>7.8740000000000004E-2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0.51180999999999999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0.47244000000000003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1.3385800000000001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</v>
      </c>
    </row>
    <row r="137" spans="1:2" x14ac:dyDescent="0.25">
      <c r="A137" s="1">
        <v>36936</v>
      </c>
      <c r="B137">
        <v>0.23622000000000001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0.15748000000000001</v>
      </c>
    </row>
    <row r="151" spans="1:2" x14ac:dyDescent="0.25">
      <c r="A151" s="1">
        <v>36950</v>
      </c>
      <c r="B151">
        <v>0.31496000000000002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0.74802999999999997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0.27559</v>
      </c>
    </row>
    <row r="189" spans="1:2" x14ac:dyDescent="0.25">
      <c r="A189" s="1">
        <v>36987</v>
      </c>
      <c r="B189">
        <v>0.19685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0.31496000000000002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0.23622000000000001</v>
      </c>
    </row>
    <row r="304" spans="1:2" x14ac:dyDescent="0.25">
      <c r="A304" s="1">
        <v>37102</v>
      </c>
      <c r="B304">
        <v>7.8740000000000004E-2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7.8740000000000004E-2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0.27559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 t="s">
        <v>92</v>
      </c>
    </row>
    <row r="338" spans="1:2" x14ac:dyDescent="0.25">
      <c r="A338" s="1">
        <v>37136</v>
      </c>
      <c r="B338" t="s">
        <v>92</v>
      </c>
    </row>
    <row r="339" spans="1:2" x14ac:dyDescent="0.25">
      <c r="A339" s="1">
        <v>37137</v>
      </c>
      <c r="B339" t="s">
        <v>92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0.19685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9.0944699999999976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 t="s">
        <v>92</v>
      </c>
    </row>
    <row r="79" spans="1:2" x14ac:dyDescent="0.25">
      <c r="A79" s="1">
        <v>36512</v>
      </c>
      <c r="B79" t="s">
        <v>92</v>
      </c>
    </row>
    <row r="80" spans="1:2" x14ac:dyDescent="0.25">
      <c r="A80" s="1">
        <v>36513</v>
      </c>
      <c r="B80" t="s">
        <v>92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7.8740000000000004E-2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3.9370000000000002E-2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0.66929000000000005</v>
      </c>
    </row>
    <row r="158" spans="1:2" x14ac:dyDescent="0.25">
      <c r="A158" s="1">
        <v>36591</v>
      </c>
      <c r="B158">
        <v>1.7716499999999999</v>
      </c>
    </row>
    <row r="159" spans="1:2" x14ac:dyDescent="0.25">
      <c r="A159" s="1">
        <v>36592</v>
      </c>
      <c r="B159">
        <v>0.23622000000000001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3.9370000000000002E-2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3.9370000000000002E-2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0.98424999999999996</v>
      </c>
    </row>
    <row r="273" spans="1:2" x14ac:dyDescent="0.25">
      <c r="A273" s="1">
        <v>36706</v>
      </c>
      <c r="B273">
        <v>3.9370000000000002E-2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0.11811000000000001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7.8740000000000004E-2</v>
      </c>
    </row>
    <row r="305" spans="1:2" x14ac:dyDescent="0.25">
      <c r="A305" s="1">
        <v>36738</v>
      </c>
      <c r="B305">
        <v>0.15748000000000001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3.9370000000000002E-2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4.2913299999999985</v>
      </c>
      <c r="C367" s="95">
        <f>SUM(B259:B366)</f>
        <v>1.4960599999999997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0.39369999999999999</v>
      </c>
    </row>
    <row r="26" spans="1:2" x14ac:dyDescent="0.25">
      <c r="A26" s="1">
        <v>36094</v>
      </c>
      <c r="B26">
        <v>0.27559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0.19685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7.8740000000000004E-2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0.23622000000000001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0.11811000000000001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0.19685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0.59055000000000002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0.27559</v>
      </c>
    </row>
    <row r="185" spans="1:2" x14ac:dyDescent="0.25">
      <c r="A185" s="1">
        <v>36252</v>
      </c>
      <c r="B185">
        <v>0.62992000000000004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0.15748000000000001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3.9370000000000002E-2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1.92913</v>
      </c>
    </row>
    <row r="282" spans="1:2" x14ac:dyDescent="0.25">
      <c r="A282" s="1">
        <v>36349</v>
      </c>
      <c r="B282">
        <v>3.9370000000000002E-2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0.19685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1.6141700000000001</v>
      </c>
    </row>
    <row r="289" spans="1:2" x14ac:dyDescent="0.25">
      <c r="A289" s="1">
        <v>36356</v>
      </c>
      <c r="B289">
        <v>3.9370000000000002E-2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0.11811000000000001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3.9370000000000002E-2</v>
      </c>
    </row>
    <row r="302" spans="1:2" x14ac:dyDescent="0.25">
      <c r="A302" s="1">
        <v>36369</v>
      </c>
      <c r="B302">
        <v>1.02362</v>
      </c>
    </row>
    <row r="303" spans="1:2" x14ac:dyDescent="0.25">
      <c r="A303" s="1">
        <v>36370</v>
      </c>
      <c r="B303">
        <v>3.9370000000000002E-2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0.23622000000000001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3.9370000000000002E-2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3.9370000000000002E-2</v>
      </c>
    </row>
    <row r="351" spans="1:2" x14ac:dyDescent="0.25">
      <c r="A351" s="1">
        <v>36418</v>
      </c>
      <c r="B351">
        <v>0.15748000000000001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0.66929000000000005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9.4094299999999986</v>
      </c>
      <c r="C367" s="95">
        <f>SUM(B259:B366)</f>
        <v>6.1810900000000002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0.11811000000000001</v>
      </c>
    </row>
    <row r="22" spans="1:2" x14ac:dyDescent="0.25">
      <c r="A22" s="1">
        <v>35725</v>
      </c>
      <c r="B22">
        <v>3.9370000000000002E-2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0.11811000000000001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7.8740000000000004E-2</v>
      </c>
    </row>
    <row r="68" spans="1:2" x14ac:dyDescent="0.25">
      <c r="A68" s="1">
        <v>35771</v>
      </c>
      <c r="B68">
        <v>0.19685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3.9370000000000002E-2</v>
      </c>
    </row>
    <row r="83" spans="1:2" x14ac:dyDescent="0.25">
      <c r="A83" s="1">
        <v>35786</v>
      </c>
      <c r="B83">
        <v>0.19685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0.66929000000000005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0.82677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0.47244000000000003</v>
      </c>
    </row>
    <row r="132" spans="1:2" x14ac:dyDescent="0.25">
      <c r="A132" s="1">
        <v>35835</v>
      </c>
      <c r="B132">
        <v>0.31496000000000002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0.43307000000000001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0.82677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0.15748000000000001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0.23622000000000001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7.8740000000000004E-2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0.31496000000000002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0.15748000000000001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0.43307000000000001</v>
      </c>
    </row>
    <row r="181" spans="1:2" x14ac:dyDescent="0.25">
      <c r="A181" s="1">
        <v>35883</v>
      </c>
      <c r="B181">
        <v>0.43307000000000001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3.9370000000000002E-2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0.15748000000000001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7.8740000000000004E-2</v>
      </c>
    </row>
    <row r="280" spans="1:2" x14ac:dyDescent="0.25">
      <c r="A280" s="1">
        <v>35982</v>
      </c>
      <c r="B280">
        <v>0.35432999999999998</v>
      </c>
    </row>
    <row r="281" spans="1:2" x14ac:dyDescent="0.25">
      <c r="A281" s="1">
        <v>35983</v>
      </c>
      <c r="B281">
        <v>0.31496000000000002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0.23622000000000001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0.19685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0.35432999999999998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0.11811000000000001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8.2676999999999978</v>
      </c>
      <c r="C367" s="95">
        <f>SUM(B259:B366)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0.15748000000000001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3.9370000000000002E-2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7.8740000000000004E-2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0.62992000000000004</v>
      </c>
    </row>
    <row r="106" spans="1:2" x14ac:dyDescent="0.25">
      <c r="A106" s="1">
        <v>35444</v>
      </c>
      <c r="B106">
        <v>7.8740000000000004E-2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3.9370000000000002E-2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0.31496000000000002</v>
      </c>
    </row>
    <row r="151" spans="1:2" x14ac:dyDescent="0.25">
      <c r="A151" s="1">
        <v>35489</v>
      </c>
      <c r="B151">
        <v>0.35432999999999998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0.23622000000000001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3.9370000000000002E-2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3.9370000000000002E-2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0.19685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3.9370000000000002E-2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0.27559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0.35432999999999998</v>
      </c>
    </row>
    <row r="314" spans="1:2" x14ac:dyDescent="0.25">
      <c r="A314" s="1">
        <v>35651</v>
      </c>
      <c r="B314">
        <v>0.11811000000000001</v>
      </c>
    </row>
    <row r="315" spans="1:2" x14ac:dyDescent="0.25">
      <c r="A315" s="1">
        <v>35652</v>
      </c>
      <c r="B315">
        <v>3.9370000000000002E-2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7.8740000000000004E-2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0.11811000000000001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7.8740000000000004E-2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7.8740000000000004E-2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0.35432999999999998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3.7401499999999999</v>
      </c>
      <c r="C367" s="95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3.9370000000000002E-2</v>
      </c>
    </row>
    <row r="32" spans="1:2" x14ac:dyDescent="0.25">
      <c r="A32" s="1">
        <v>35004</v>
      </c>
      <c r="B32">
        <v>1.3385800000000001</v>
      </c>
    </row>
    <row r="33" spans="1:2" x14ac:dyDescent="0.25">
      <c r="A33" s="1">
        <v>35005</v>
      </c>
      <c r="B33">
        <v>3.9370000000000002E-2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0.47244000000000003</v>
      </c>
    </row>
    <row r="37" spans="1:2" x14ac:dyDescent="0.25">
      <c r="A37" s="1">
        <v>35009</v>
      </c>
      <c r="B37">
        <v>3.9370000000000002E-2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 t="s">
        <v>92</v>
      </c>
    </row>
    <row r="112" spans="1:2" x14ac:dyDescent="0.25">
      <c r="A112" s="1">
        <v>35084</v>
      </c>
      <c r="B112" t="s">
        <v>92</v>
      </c>
    </row>
    <row r="113" spans="1:2" x14ac:dyDescent="0.25">
      <c r="A113" s="1">
        <v>35085</v>
      </c>
      <c r="B113" t="s">
        <v>92</v>
      </c>
    </row>
    <row r="114" spans="1:2" x14ac:dyDescent="0.25">
      <c r="A114" s="1">
        <v>35086</v>
      </c>
      <c r="B114" t="s">
        <v>92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7.8740000000000004E-2</v>
      </c>
    </row>
    <row r="124" spans="1:2" x14ac:dyDescent="0.25">
      <c r="A124" s="1">
        <v>35096</v>
      </c>
      <c r="B124">
        <v>7.8740000000000004E-2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0.31496000000000002</v>
      </c>
    </row>
    <row r="149" spans="1:2" x14ac:dyDescent="0.25">
      <c r="A149" s="1">
        <v>35121</v>
      </c>
      <c r="B149">
        <v>7.8740000000000004E-2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0.15748000000000001</v>
      </c>
    </row>
    <row r="166" spans="1:2" x14ac:dyDescent="0.25">
      <c r="A166" s="1">
        <v>35138</v>
      </c>
      <c r="B166">
        <v>0.35432999999999998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 t="s">
        <v>92</v>
      </c>
    </row>
    <row r="180" spans="1:2" x14ac:dyDescent="0.25">
      <c r="A180" s="1">
        <v>35152</v>
      </c>
      <c r="B180" t="s">
        <v>92</v>
      </c>
    </row>
    <row r="181" spans="1:2" x14ac:dyDescent="0.25">
      <c r="A181" s="1">
        <v>35153</v>
      </c>
      <c r="B181" t="s">
        <v>92</v>
      </c>
    </row>
    <row r="182" spans="1:2" x14ac:dyDescent="0.25">
      <c r="A182" s="1">
        <v>35154</v>
      </c>
      <c r="B182" t="s">
        <v>92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 t="s">
        <v>92</v>
      </c>
    </row>
    <row r="214" spans="1:2" x14ac:dyDescent="0.25">
      <c r="A214" s="1">
        <v>35186</v>
      </c>
      <c r="B214" t="s">
        <v>92</v>
      </c>
    </row>
    <row r="215" spans="1:2" x14ac:dyDescent="0.25">
      <c r="A215" s="1">
        <v>35187</v>
      </c>
      <c r="B215" t="s">
        <v>92</v>
      </c>
    </row>
    <row r="216" spans="1:2" x14ac:dyDescent="0.25">
      <c r="A216" s="1">
        <v>35188</v>
      </c>
      <c r="B216" t="s">
        <v>92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 t="s">
        <v>92</v>
      </c>
    </row>
    <row r="245" spans="1:2" x14ac:dyDescent="0.25">
      <c r="A245" s="1">
        <v>35217</v>
      </c>
      <c r="B245" t="s">
        <v>92</v>
      </c>
    </row>
    <row r="246" spans="1:2" x14ac:dyDescent="0.25">
      <c r="A246" s="1">
        <v>35218</v>
      </c>
      <c r="B246" t="s">
        <v>92</v>
      </c>
    </row>
    <row r="247" spans="1:2" x14ac:dyDescent="0.25">
      <c r="A247" s="1">
        <v>35219</v>
      </c>
      <c r="B247" t="s">
        <v>92</v>
      </c>
    </row>
    <row r="248" spans="1:2" x14ac:dyDescent="0.25">
      <c r="A248" s="1">
        <v>35220</v>
      </c>
      <c r="B248" t="s">
        <v>92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 t="s">
        <v>92</v>
      </c>
    </row>
    <row r="261" spans="1:2" x14ac:dyDescent="0.25">
      <c r="A261" s="1">
        <v>35233</v>
      </c>
      <c r="B261" t="s">
        <v>92</v>
      </c>
    </row>
    <row r="262" spans="1:2" x14ac:dyDescent="0.25">
      <c r="A262" s="1">
        <v>35234</v>
      </c>
      <c r="B262" t="s">
        <v>92</v>
      </c>
    </row>
    <row r="263" spans="1:2" x14ac:dyDescent="0.25">
      <c r="A263" s="1">
        <v>35235</v>
      </c>
      <c r="B263" t="s">
        <v>92</v>
      </c>
    </row>
    <row r="264" spans="1:2" x14ac:dyDescent="0.25">
      <c r="A264" s="1">
        <v>35236</v>
      </c>
      <c r="B264" t="s">
        <v>92</v>
      </c>
    </row>
    <row r="265" spans="1:2" x14ac:dyDescent="0.25">
      <c r="A265" s="1">
        <v>35237</v>
      </c>
      <c r="B265" t="s">
        <v>92</v>
      </c>
    </row>
    <row r="266" spans="1:2" x14ac:dyDescent="0.25">
      <c r="A266" s="1">
        <v>35238</v>
      </c>
      <c r="B266" t="s">
        <v>92</v>
      </c>
    </row>
    <row r="267" spans="1:2" x14ac:dyDescent="0.25">
      <c r="A267" s="1">
        <v>35239</v>
      </c>
      <c r="B267" t="s">
        <v>92</v>
      </c>
    </row>
    <row r="268" spans="1:2" x14ac:dyDescent="0.25">
      <c r="A268" s="1">
        <v>35240</v>
      </c>
      <c r="B268" t="s">
        <v>92</v>
      </c>
    </row>
    <row r="269" spans="1:2" x14ac:dyDescent="0.25">
      <c r="A269" s="1">
        <v>35241</v>
      </c>
      <c r="B269" t="s">
        <v>92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3.9370000000000002E-2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0.15748000000000001</v>
      </c>
    </row>
    <row r="300" spans="1:2" x14ac:dyDescent="0.25">
      <c r="A300" s="1">
        <v>35272</v>
      </c>
      <c r="B300">
        <v>3.9370000000000002E-2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0.39369999999999999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7.8740000000000004E-2</v>
      </c>
    </row>
    <row r="347" spans="1:2" x14ac:dyDescent="0.25">
      <c r="A347" s="1">
        <v>35319</v>
      </c>
      <c r="B347">
        <v>7.8740000000000004E-2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3.9370000000000002E-2</v>
      </c>
    </row>
    <row r="350" spans="1:2" x14ac:dyDescent="0.25">
      <c r="A350" s="1">
        <v>35322</v>
      </c>
      <c r="B350">
        <v>3.9370000000000002E-2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3.8582599999999987</v>
      </c>
      <c r="C367" s="95">
        <f>SUM(B259:B366)</f>
        <v>0.86614000000000013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0.35432999999999998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0.47244000000000003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0.78739999999999999</v>
      </c>
    </row>
    <row r="67" spans="1:2" x14ac:dyDescent="0.25">
      <c r="A67" s="1">
        <v>34674</v>
      </c>
      <c r="B67">
        <v>0.31496000000000002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0.94488000000000005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0.86614000000000002</v>
      </c>
    </row>
    <row r="87" spans="1:2" x14ac:dyDescent="0.25">
      <c r="A87" s="1">
        <v>34694</v>
      </c>
      <c r="B87">
        <v>0.11811000000000001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3.9370000000000002E-2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0.66929000000000005</v>
      </c>
    </row>
    <row r="97" spans="1:2" x14ac:dyDescent="0.25">
      <c r="A97" s="1">
        <v>34704</v>
      </c>
      <c r="B97">
        <v>0.31496000000000002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0.11811000000000001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0.11811000000000001</v>
      </c>
    </row>
    <row r="118" spans="1:2" x14ac:dyDescent="0.25">
      <c r="A118" s="1">
        <v>34725</v>
      </c>
      <c r="B118">
        <v>0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0.11811000000000001</v>
      </c>
    </row>
    <row r="136" spans="1:2" x14ac:dyDescent="0.25">
      <c r="A136" s="1">
        <v>34743</v>
      </c>
      <c r="B136">
        <v>7.8740000000000004E-2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3.9370000000000002E-2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7.8740000000000004E-2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</v>
      </c>
    </row>
    <row r="158" spans="1:2" x14ac:dyDescent="0.25">
      <c r="A158" s="1">
        <v>34764</v>
      </c>
      <c r="B158">
        <v>0.19685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0.39369999999999999</v>
      </c>
    </row>
    <row r="164" spans="1:2" x14ac:dyDescent="0.25">
      <c r="A164" s="1">
        <v>34770</v>
      </c>
      <c r="B164">
        <v>0.15748000000000001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0.15748000000000001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</v>
      </c>
    </row>
    <row r="202" spans="1:2" x14ac:dyDescent="0.25">
      <c r="A202" s="1">
        <v>34808</v>
      </c>
      <c r="B202">
        <v>7.8740000000000004E-2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3.9370000000000002E-2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7.8740000000000004E-2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0.11811000000000001</v>
      </c>
    </row>
    <row r="325" spans="1:2" x14ac:dyDescent="0.25">
      <c r="A325" s="1">
        <v>34931</v>
      </c>
      <c r="B325">
        <v>0.55118</v>
      </c>
    </row>
    <row r="326" spans="1:2" x14ac:dyDescent="0.25">
      <c r="A326" s="1">
        <v>34932</v>
      </c>
      <c r="B326">
        <v>0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0.19685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0.11811000000000001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0.51180999999999999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8.0314799999999984</v>
      </c>
      <c r="C367" s="95">
        <f>SUM(B259:B366)</f>
        <v>1.5747999999999998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1.10236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0.11811000000000001</v>
      </c>
    </row>
    <row r="43" spans="1:2" x14ac:dyDescent="0.25">
      <c r="A43" s="1">
        <v>34285</v>
      </c>
      <c r="B43">
        <v>0.11811000000000001</v>
      </c>
    </row>
    <row r="44" spans="1:2" x14ac:dyDescent="0.25">
      <c r="A44" s="1">
        <v>34286</v>
      </c>
      <c r="B44">
        <v>0.31496000000000002</v>
      </c>
    </row>
    <row r="45" spans="1:2" x14ac:dyDescent="0.25">
      <c r="A45" s="1">
        <v>34287</v>
      </c>
      <c r="B45">
        <v>1.6141700000000001</v>
      </c>
    </row>
    <row r="46" spans="1:2" x14ac:dyDescent="0.25">
      <c r="A46" s="1">
        <v>34288</v>
      </c>
      <c r="B46">
        <v>1.0629900000000001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0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0.51180999999999999</v>
      </c>
    </row>
    <row r="131" spans="1:2" x14ac:dyDescent="0.25">
      <c r="A131" s="1">
        <v>34373</v>
      </c>
      <c r="B131">
        <v>0.43307000000000001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0.47244000000000003</v>
      </c>
    </row>
    <row r="160" spans="1:2" x14ac:dyDescent="0.25">
      <c r="A160" s="1">
        <v>34401</v>
      </c>
      <c r="B160">
        <v>3.9370000000000002E-2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0.15748000000000001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0.66929000000000005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3.9370000000000002E-2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0.23622000000000001</v>
      </c>
    </row>
    <row r="238" spans="1:2" x14ac:dyDescent="0.25">
      <c r="A238" s="1">
        <v>34479</v>
      </c>
      <c r="B238">
        <v>0.11811000000000001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0.35432999999999998</v>
      </c>
    </row>
    <row r="292" spans="1:2" x14ac:dyDescent="0.25">
      <c r="A292" s="1">
        <v>34533</v>
      </c>
      <c r="B292">
        <v>0.31496000000000002</v>
      </c>
    </row>
    <row r="293" spans="1:2" x14ac:dyDescent="0.25">
      <c r="A293" s="1">
        <v>34534</v>
      </c>
      <c r="B293">
        <v>7.8740000000000004E-2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7.8740000000000004E-2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0.15748000000000001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0.43307000000000001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0.15748000000000001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8.5826599999999988</v>
      </c>
      <c r="C367" s="95">
        <f>SUM(B259:B366)</f>
        <v>1.5748000000000002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 t="s">
        <v>92</v>
      </c>
    </row>
    <row r="2" spans="1:2" x14ac:dyDescent="0.25">
      <c r="A2" s="1">
        <v>33879</v>
      </c>
      <c r="B2" t="s">
        <v>92</v>
      </c>
    </row>
    <row r="3" spans="1:2" x14ac:dyDescent="0.25">
      <c r="A3" s="1">
        <v>33880</v>
      </c>
      <c r="B3" t="s">
        <v>92</v>
      </c>
    </row>
    <row r="4" spans="1:2" x14ac:dyDescent="0.25">
      <c r="A4" s="1">
        <v>33881</v>
      </c>
      <c r="B4" t="s">
        <v>92</v>
      </c>
    </row>
    <row r="5" spans="1:2" x14ac:dyDescent="0.25">
      <c r="A5" s="1">
        <v>33882</v>
      </c>
      <c r="B5" t="s">
        <v>92</v>
      </c>
    </row>
    <row r="6" spans="1:2" x14ac:dyDescent="0.25">
      <c r="A6" s="1">
        <v>33883</v>
      </c>
      <c r="B6" t="s">
        <v>92</v>
      </c>
    </row>
    <row r="7" spans="1:2" x14ac:dyDescent="0.25">
      <c r="A7" s="1">
        <v>33884</v>
      </c>
      <c r="B7" t="s">
        <v>92</v>
      </c>
    </row>
    <row r="8" spans="1:2" x14ac:dyDescent="0.25">
      <c r="A8" s="1">
        <v>33885</v>
      </c>
      <c r="B8" t="s">
        <v>92</v>
      </c>
    </row>
    <row r="9" spans="1:2" x14ac:dyDescent="0.25">
      <c r="A9" s="1">
        <v>33886</v>
      </c>
      <c r="B9" t="s">
        <v>92</v>
      </c>
    </row>
    <row r="10" spans="1:2" x14ac:dyDescent="0.25">
      <c r="A10" s="1">
        <v>33887</v>
      </c>
      <c r="B10" t="s">
        <v>92</v>
      </c>
    </row>
    <row r="11" spans="1:2" x14ac:dyDescent="0.25">
      <c r="A11" s="1">
        <v>33888</v>
      </c>
      <c r="B11" t="s">
        <v>92</v>
      </c>
    </row>
    <row r="12" spans="1:2" x14ac:dyDescent="0.25">
      <c r="A12" s="1">
        <v>33889</v>
      </c>
      <c r="B12" t="s">
        <v>92</v>
      </c>
    </row>
    <row r="13" spans="1:2" x14ac:dyDescent="0.25">
      <c r="A13" s="1">
        <v>33890</v>
      </c>
      <c r="B13" t="s">
        <v>92</v>
      </c>
    </row>
    <row r="14" spans="1:2" x14ac:dyDescent="0.25">
      <c r="A14" s="1">
        <v>33891</v>
      </c>
      <c r="B14" t="s">
        <v>92</v>
      </c>
    </row>
    <row r="15" spans="1:2" x14ac:dyDescent="0.25">
      <c r="A15" s="1">
        <v>33892</v>
      </c>
      <c r="B15" t="s">
        <v>92</v>
      </c>
    </row>
    <row r="16" spans="1:2" x14ac:dyDescent="0.25">
      <c r="A16" s="1">
        <v>33893</v>
      </c>
      <c r="B16" t="s">
        <v>92</v>
      </c>
    </row>
    <row r="17" spans="1:2" x14ac:dyDescent="0.25">
      <c r="A17" s="1">
        <v>33894</v>
      </c>
      <c r="B17" t="s">
        <v>92</v>
      </c>
    </row>
    <row r="18" spans="1:2" x14ac:dyDescent="0.25">
      <c r="A18" s="1">
        <v>33895</v>
      </c>
      <c r="B18" t="s">
        <v>92</v>
      </c>
    </row>
    <row r="19" spans="1:2" x14ac:dyDescent="0.25">
      <c r="A19" s="1">
        <v>33896</v>
      </c>
      <c r="B19" t="s">
        <v>92</v>
      </c>
    </row>
    <row r="20" spans="1:2" x14ac:dyDescent="0.25">
      <c r="A20" s="1">
        <v>33897</v>
      </c>
      <c r="B20" t="s">
        <v>92</v>
      </c>
    </row>
    <row r="21" spans="1:2" x14ac:dyDescent="0.25">
      <c r="A21" s="1">
        <v>33898</v>
      </c>
      <c r="B21" t="s">
        <v>92</v>
      </c>
    </row>
    <row r="22" spans="1:2" x14ac:dyDescent="0.25">
      <c r="A22" s="1">
        <v>33899</v>
      </c>
      <c r="B22" t="s">
        <v>92</v>
      </c>
    </row>
    <row r="23" spans="1:2" x14ac:dyDescent="0.25">
      <c r="A23" s="1">
        <v>33900</v>
      </c>
      <c r="B23" t="s">
        <v>92</v>
      </c>
    </row>
    <row r="24" spans="1:2" x14ac:dyDescent="0.25">
      <c r="A24" s="1">
        <v>33901</v>
      </c>
      <c r="B24" t="s">
        <v>92</v>
      </c>
    </row>
    <row r="25" spans="1:2" x14ac:dyDescent="0.25">
      <c r="A25" s="1">
        <v>33902</v>
      </c>
      <c r="B25" t="s">
        <v>92</v>
      </c>
    </row>
    <row r="26" spans="1:2" x14ac:dyDescent="0.25">
      <c r="A26" s="1">
        <v>33903</v>
      </c>
      <c r="B26" t="s">
        <v>92</v>
      </c>
    </row>
    <row r="27" spans="1:2" x14ac:dyDescent="0.25">
      <c r="A27" s="1">
        <v>33904</v>
      </c>
      <c r="B27" t="s">
        <v>92</v>
      </c>
    </row>
    <row r="28" spans="1:2" x14ac:dyDescent="0.25">
      <c r="A28" s="1">
        <v>33905</v>
      </c>
      <c r="B28" t="s">
        <v>92</v>
      </c>
    </row>
    <row r="29" spans="1:2" x14ac:dyDescent="0.25">
      <c r="A29" s="1">
        <v>33906</v>
      </c>
      <c r="B29" t="s">
        <v>92</v>
      </c>
    </row>
    <row r="30" spans="1:2" x14ac:dyDescent="0.25">
      <c r="A30" s="1">
        <v>33907</v>
      </c>
      <c r="B30" t="s">
        <v>92</v>
      </c>
    </row>
    <row r="31" spans="1:2" x14ac:dyDescent="0.25">
      <c r="A31" s="1">
        <v>33908</v>
      </c>
      <c r="B31" t="s">
        <v>92</v>
      </c>
    </row>
    <row r="32" spans="1:2" x14ac:dyDescent="0.25">
      <c r="A32" s="1">
        <v>33909</v>
      </c>
      <c r="B32" t="s">
        <v>92</v>
      </c>
    </row>
    <row r="33" spans="1:2" x14ac:dyDescent="0.25">
      <c r="A33" s="1">
        <v>33910</v>
      </c>
      <c r="B33" t="s">
        <v>92</v>
      </c>
    </row>
    <row r="34" spans="1:2" x14ac:dyDescent="0.25">
      <c r="A34" s="1">
        <v>33911</v>
      </c>
      <c r="B34" t="s">
        <v>92</v>
      </c>
    </row>
    <row r="35" spans="1:2" x14ac:dyDescent="0.25">
      <c r="A35" s="1">
        <v>33912</v>
      </c>
      <c r="B35" t="s">
        <v>92</v>
      </c>
    </row>
    <row r="36" spans="1:2" x14ac:dyDescent="0.25">
      <c r="A36" s="1">
        <v>33913</v>
      </c>
      <c r="B36" t="s">
        <v>92</v>
      </c>
    </row>
    <row r="37" spans="1:2" x14ac:dyDescent="0.25">
      <c r="A37" s="1">
        <v>33914</v>
      </c>
      <c r="B37" t="s">
        <v>92</v>
      </c>
    </row>
    <row r="38" spans="1:2" x14ac:dyDescent="0.25">
      <c r="A38" s="1">
        <v>33915</v>
      </c>
      <c r="B38" t="s">
        <v>92</v>
      </c>
    </row>
    <row r="39" spans="1:2" x14ac:dyDescent="0.25">
      <c r="A39" s="1">
        <v>33916</v>
      </c>
      <c r="B39" t="s">
        <v>92</v>
      </c>
    </row>
    <row r="40" spans="1:2" x14ac:dyDescent="0.25">
      <c r="A40" s="1">
        <v>33917</v>
      </c>
      <c r="B40" t="s">
        <v>92</v>
      </c>
    </row>
    <row r="41" spans="1:2" x14ac:dyDescent="0.25">
      <c r="A41" s="1">
        <v>33918</v>
      </c>
      <c r="B41" t="s">
        <v>92</v>
      </c>
    </row>
    <row r="42" spans="1:2" x14ac:dyDescent="0.25">
      <c r="A42" s="1">
        <v>33919</v>
      </c>
      <c r="B42" t="s">
        <v>92</v>
      </c>
    </row>
    <row r="43" spans="1:2" x14ac:dyDescent="0.25">
      <c r="A43" s="1">
        <v>33920</v>
      </c>
      <c r="B43" t="s">
        <v>92</v>
      </c>
    </row>
    <row r="44" spans="1:2" x14ac:dyDescent="0.25">
      <c r="A44" s="1">
        <v>33921</v>
      </c>
      <c r="B44" t="s">
        <v>92</v>
      </c>
    </row>
    <row r="45" spans="1:2" x14ac:dyDescent="0.25">
      <c r="A45" s="1">
        <v>33922</v>
      </c>
      <c r="B45" t="s">
        <v>92</v>
      </c>
    </row>
    <row r="46" spans="1:2" x14ac:dyDescent="0.25">
      <c r="A46" s="1">
        <v>33923</v>
      </c>
      <c r="B46" t="s">
        <v>92</v>
      </c>
    </row>
    <row r="47" spans="1:2" x14ac:dyDescent="0.25">
      <c r="A47" s="1">
        <v>33924</v>
      </c>
      <c r="B47" t="s">
        <v>92</v>
      </c>
    </row>
    <row r="48" spans="1:2" x14ac:dyDescent="0.25">
      <c r="A48" s="1">
        <v>33925</v>
      </c>
      <c r="B48" t="s">
        <v>92</v>
      </c>
    </row>
    <row r="49" spans="1:2" x14ac:dyDescent="0.25">
      <c r="A49" s="1">
        <v>33926</v>
      </c>
      <c r="B49" t="s">
        <v>92</v>
      </c>
    </row>
    <row r="50" spans="1:2" x14ac:dyDescent="0.25">
      <c r="A50" s="1">
        <v>33927</v>
      </c>
      <c r="B50" t="s">
        <v>92</v>
      </c>
    </row>
    <row r="51" spans="1:2" x14ac:dyDescent="0.25">
      <c r="A51" s="1">
        <v>33928</v>
      </c>
      <c r="B51" t="s">
        <v>92</v>
      </c>
    </row>
    <row r="52" spans="1:2" x14ac:dyDescent="0.25">
      <c r="A52" s="1">
        <v>33929</v>
      </c>
      <c r="B52" t="s">
        <v>92</v>
      </c>
    </row>
    <row r="53" spans="1:2" x14ac:dyDescent="0.25">
      <c r="A53" s="1">
        <v>33930</v>
      </c>
      <c r="B53" t="s">
        <v>92</v>
      </c>
    </row>
    <row r="54" spans="1:2" x14ac:dyDescent="0.25">
      <c r="A54" s="1">
        <v>33931</v>
      </c>
      <c r="B54" t="s">
        <v>92</v>
      </c>
    </row>
    <row r="55" spans="1:2" x14ac:dyDescent="0.25">
      <c r="A55" s="1">
        <v>33932</v>
      </c>
      <c r="B55" t="s">
        <v>92</v>
      </c>
    </row>
    <row r="56" spans="1:2" x14ac:dyDescent="0.25">
      <c r="A56" s="1">
        <v>33933</v>
      </c>
      <c r="B56" t="s">
        <v>92</v>
      </c>
    </row>
    <row r="57" spans="1:2" x14ac:dyDescent="0.25">
      <c r="A57" s="1">
        <v>33934</v>
      </c>
      <c r="B57" t="s">
        <v>92</v>
      </c>
    </row>
    <row r="58" spans="1:2" x14ac:dyDescent="0.25">
      <c r="A58" s="1">
        <v>33935</v>
      </c>
      <c r="B58" t="s">
        <v>92</v>
      </c>
    </row>
    <row r="59" spans="1:2" x14ac:dyDescent="0.25">
      <c r="A59" s="1">
        <v>33936</v>
      </c>
      <c r="B59" t="s">
        <v>92</v>
      </c>
    </row>
    <row r="60" spans="1:2" x14ac:dyDescent="0.25">
      <c r="A60" s="1">
        <v>33937</v>
      </c>
      <c r="B60" t="s">
        <v>92</v>
      </c>
    </row>
    <row r="61" spans="1:2" x14ac:dyDescent="0.25">
      <c r="A61" s="1">
        <v>33938</v>
      </c>
      <c r="B61" t="s">
        <v>92</v>
      </c>
    </row>
    <row r="62" spans="1:2" x14ac:dyDescent="0.25">
      <c r="A62" s="1">
        <v>33939</v>
      </c>
      <c r="B62" t="s">
        <v>92</v>
      </c>
    </row>
    <row r="63" spans="1:2" x14ac:dyDescent="0.25">
      <c r="A63" s="1">
        <v>33940</v>
      </c>
      <c r="B63" t="s">
        <v>92</v>
      </c>
    </row>
    <row r="64" spans="1:2" x14ac:dyDescent="0.25">
      <c r="A64" s="1">
        <v>33941</v>
      </c>
      <c r="B64" t="s">
        <v>92</v>
      </c>
    </row>
    <row r="65" spans="1:2" x14ac:dyDescent="0.25">
      <c r="A65" s="1">
        <v>33942</v>
      </c>
      <c r="B65" t="s">
        <v>92</v>
      </c>
    </row>
    <row r="66" spans="1:2" x14ac:dyDescent="0.25">
      <c r="A66" s="1">
        <v>33943</v>
      </c>
      <c r="B66" t="s">
        <v>92</v>
      </c>
    </row>
    <row r="67" spans="1:2" x14ac:dyDescent="0.25">
      <c r="A67" s="1">
        <v>33944</v>
      </c>
      <c r="B67" t="s">
        <v>92</v>
      </c>
    </row>
    <row r="68" spans="1:2" x14ac:dyDescent="0.25">
      <c r="A68" s="1">
        <v>33945</v>
      </c>
      <c r="B68" t="s">
        <v>92</v>
      </c>
    </row>
    <row r="69" spans="1:2" x14ac:dyDescent="0.25">
      <c r="A69" s="1">
        <v>33946</v>
      </c>
      <c r="B69" t="s">
        <v>92</v>
      </c>
    </row>
    <row r="70" spans="1:2" x14ac:dyDescent="0.25">
      <c r="A70" s="1">
        <v>33947</v>
      </c>
      <c r="B70" t="s">
        <v>92</v>
      </c>
    </row>
    <row r="71" spans="1:2" x14ac:dyDescent="0.25">
      <c r="A71" s="1">
        <v>33948</v>
      </c>
      <c r="B71" t="s">
        <v>92</v>
      </c>
    </row>
    <row r="72" spans="1:2" x14ac:dyDescent="0.25">
      <c r="A72" s="1">
        <v>33949</v>
      </c>
      <c r="B72" t="s">
        <v>92</v>
      </c>
    </row>
    <row r="73" spans="1:2" x14ac:dyDescent="0.25">
      <c r="A73" s="1">
        <v>33950</v>
      </c>
      <c r="B73" t="s">
        <v>92</v>
      </c>
    </row>
    <row r="74" spans="1:2" x14ac:dyDescent="0.25">
      <c r="A74" s="1">
        <v>33951</v>
      </c>
      <c r="B74" t="s">
        <v>92</v>
      </c>
    </row>
    <row r="75" spans="1:2" x14ac:dyDescent="0.25">
      <c r="A75" s="1">
        <v>33952</v>
      </c>
      <c r="B75" t="s">
        <v>92</v>
      </c>
    </row>
    <row r="76" spans="1:2" x14ac:dyDescent="0.25">
      <c r="A76" s="1">
        <v>33953</v>
      </c>
      <c r="B76" t="s">
        <v>92</v>
      </c>
    </row>
    <row r="77" spans="1:2" x14ac:dyDescent="0.25">
      <c r="A77" s="1">
        <v>33954</v>
      </c>
      <c r="B77" t="s">
        <v>92</v>
      </c>
    </row>
    <row r="78" spans="1:2" x14ac:dyDescent="0.25">
      <c r="A78" s="1">
        <v>33955</v>
      </c>
      <c r="B78" t="s">
        <v>92</v>
      </c>
    </row>
    <row r="79" spans="1:2" x14ac:dyDescent="0.25">
      <c r="A79" s="1">
        <v>33956</v>
      </c>
      <c r="B79" t="s">
        <v>92</v>
      </c>
    </row>
    <row r="80" spans="1:2" x14ac:dyDescent="0.25">
      <c r="A80" s="1">
        <v>33957</v>
      </c>
      <c r="B80" t="s">
        <v>92</v>
      </c>
    </row>
    <row r="81" spans="1:2" x14ac:dyDescent="0.25">
      <c r="A81" s="1">
        <v>33958</v>
      </c>
      <c r="B81" t="s">
        <v>92</v>
      </c>
    </row>
    <row r="82" spans="1:2" x14ac:dyDescent="0.25">
      <c r="A82" s="1">
        <v>33959</v>
      </c>
      <c r="B82" t="s">
        <v>92</v>
      </c>
    </row>
    <row r="83" spans="1:2" x14ac:dyDescent="0.25">
      <c r="A83" s="1">
        <v>33960</v>
      </c>
      <c r="B83" t="s">
        <v>92</v>
      </c>
    </row>
    <row r="84" spans="1:2" x14ac:dyDescent="0.25">
      <c r="A84" s="1">
        <v>33961</v>
      </c>
      <c r="B84" t="s">
        <v>92</v>
      </c>
    </row>
    <row r="85" spans="1:2" x14ac:dyDescent="0.25">
      <c r="A85" s="1">
        <v>33962</v>
      </c>
      <c r="B85" t="s">
        <v>92</v>
      </c>
    </row>
    <row r="86" spans="1:2" x14ac:dyDescent="0.25">
      <c r="A86" s="1">
        <v>33963</v>
      </c>
      <c r="B86" t="s">
        <v>92</v>
      </c>
    </row>
    <row r="87" spans="1:2" x14ac:dyDescent="0.25">
      <c r="A87" s="1">
        <v>33964</v>
      </c>
      <c r="B87" t="s">
        <v>92</v>
      </c>
    </row>
    <row r="88" spans="1:2" x14ac:dyDescent="0.25">
      <c r="A88" s="1">
        <v>33965</v>
      </c>
      <c r="B88" t="s">
        <v>92</v>
      </c>
    </row>
    <row r="89" spans="1:2" x14ac:dyDescent="0.25">
      <c r="A89" s="1">
        <v>33966</v>
      </c>
      <c r="B89" t="s">
        <v>92</v>
      </c>
    </row>
    <row r="90" spans="1:2" x14ac:dyDescent="0.25">
      <c r="A90" s="1">
        <v>33967</v>
      </c>
      <c r="B90" t="s">
        <v>92</v>
      </c>
    </row>
    <row r="91" spans="1:2" x14ac:dyDescent="0.25">
      <c r="A91" s="1">
        <v>33968</v>
      </c>
      <c r="B91" t="s">
        <v>92</v>
      </c>
    </row>
    <row r="92" spans="1:2" x14ac:dyDescent="0.25">
      <c r="A92" s="1">
        <v>33969</v>
      </c>
      <c r="B92" t="s">
        <v>92</v>
      </c>
    </row>
    <row r="93" spans="1:2" x14ac:dyDescent="0.25">
      <c r="A93" s="1">
        <v>33970</v>
      </c>
      <c r="B93" t="s">
        <v>92</v>
      </c>
    </row>
    <row r="94" spans="1:2" x14ac:dyDescent="0.25">
      <c r="A94" s="1">
        <v>33971</v>
      </c>
      <c r="B94" t="s">
        <v>92</v>
      </c>
    </row>
    <row r="95" spans="1:2" x14ac:dyDescent="0.25">
      <c r="A95" s="1">
        <v>33972</v>
      </c>
      <c r="B95" t="s">
        <v>92</v>
      </c>
    </row>
    <row r="96" spans="1:2" x14ac:dyDescent="0.25">
      <c r="A96" s="1">
        <v>33973</v>
      </c>
      <c r="B96" t="s">
        <v>92</v>
      </c>
    </row>
    <row r="97" spans="1:2" x14ac:dyDescent="0.25">
      <c r="A97" s="1">
        <v>33974</v>
      </c>
      <c r="B97" t="s">
        <v>92</v>
      </c>
    </row>
    <row r="98" spans="1:2" x14ac:dyDescent="0.25">
      <c r="A98" s="1">
        <v>33975</v>
      </c>
      <c r="B98" t="s">
        <v>92</v>
      </c>
    </row>
    <row r="99" spans="1:2" x14ac:dyDescent="0.25">
      <c r="A99" s="1">
        <v>33976</v>
      </c>
      <c r="B99" t="s">
        <v>92</v>
      </c>
    </row>
    <row r="100" spans="1:2" x14ac:dyDescent="0.25">
      <c r="A100" s="1">
        <v>33977</v>
      </c>
      <c r="B100" t="s">
        <v>92</v>
      </c>
    </row>
    <row r="101" spans="1:2" x14ac:dyDescent="0.25">
      <c r="A101" s="1">
        <v>33978</v>
      </c>
      <c r="B101" t="s">
        <v>92</v>
      </c>
    </row>
    <row r="102" spans="1:2" x14ac:dyDescent="0.25">
      <c r="A102" s="1">
        <v>33979</v>
      </c>
      <c r="B102" t="s">
        <v>92</v>
      </c>
    </row>
    <row r="103" spans="1:2" x14ac:dyDescent="0.25">
      <c r="A103" s="1">
        <v>33980</v>
      </c>
      <c r="B103" t="s">
        <v>92</v>
      </c>
    </row>
    <row r="104" spans="1:2" x14ac:dyDescent="0.25">
      <c r="A104" s="1">
        <v>33981</v>
      </c>
      <c r="B104" t="s">
        <v>92</v>
      </c>
    </row>
    <row r="105" spans="1:2" x14ac:dyDescent="0.25">
      <c r="A105" s="1">
        <v>33982</v>
      </c>
      <c r="B105" t="s">
        <v>92</v>
      </c>
    </row>
    <row r="106" spans="1:2" x14ac:dyDescent="0.25">
      <c r="A106" s="1">
        <v>33983</v>
      </c>
      <c r="B106" t="s">
        <v>92</v>
      </c>
    </row>
    <row r="107" spans="1:2" x14ac:dyDescent="0.25">
      <c r="A107" s="1">
        <v>33984</v>
      </c>
      <c r="B107" t="s">
        <v>92</v>
      </c>
    </row>
    <row r="108" spans="1:2" x14ac:dyDescent="0.25">
      <c r="A108" s="1">
        <v>33985</v>
      </c>
      <c r="B108" t="s">
        <v>92</v>
      </c>
    </row>
    <row r="109" spans="1:2" x14ac:dyDescent="0.25">
      <c r="A109" s="1">
        <v>33986</v>
      </c>
      <c r="B109" t="s">
        <v>92</v>
      </c>
    </row>
    <row r="110" spans="1:2" x14ac:dyDescent="0.25">
      <c r="A110" s="1">
        <v>33987</v>
      </c>
      <c r="B110" t="s">
        <v>92</v>
      </c>
    </row>
    <row r="111" spans="1:2" x14ac:dyDescent="0.25">
      <c r="A111" s="1">
        <v>33988</v>
      </c>
      <c r="B111" t="s">
        <v>92</v>
      </c>
    </row>
    <row r="112" spans="1:2" x14ac:dyDescent="0.25">
      <c r="A112" s="1">
        <v>33989</v>
      </c>
      <c r="B112" t="s">
        <v>92</v>
      </c>
    </row>
    <row r="113" spans="1:2" x14ac:dyDescent="0.25">
      <c r="A113" s="1">
        <v>33990</v>
      </c>
      <c r="B113" t="s">
        <v>92</v>
      </c>
    </row>
    <row r="114" spans="1:2" x14ac:dyDescent="0.25">
      <c r="A114" s="1">
        <v>33991</v>
      </c>
      <c r="B114" t="s">
        <v>92</v>
      </c>
    </row>
    <row r="115" spans="1:2" x14ac:dyDescent="0.25">
      <c r="A115" s="1">
        <v>33992</v>
      </c>
      <c r="B115" t="s">
        <v>92</v>
      </c>
    </row>
    <row r="116" spans="1:2" x14ac:dyDescent="0.25">
      <c r="A116" s="1">
        <v>33993</v>
      </c>
      <c r="B116" t="s">
        <v>92</v>
      </c>
    </row>
    <row r="117" spans="1:2" x14ac:dyDescent="0.25">
      <c r="A117" s="1">
        <v>33994</v>
      </c>
      <c r="B117" t="s">
        <v>92</v>
      </c>
    </row>
    <row r="118" spans="1:2" x14ac:dyDescent="0.25">
      <c r="A118" s="1">
        <v>33995</v>
      </c>
      <c r="B118" t="s">
        <v>92</v>
      </c>
    </row>
    <row r="119" spans="1:2" x14ac:dyDescent="0.25">
      <c r="A119" s="1">
        <v>33996</v>
      </c>
      <c r="B119" t="s">
        <v>92</v>
      </c>
    </row>
    <row r="120" spans="1:2" x14ac:dyDescent="0.25">
      <c r="A120" s="1">
        <v>33997</v>
      </c>
      <c r="B120" t="s">
        <v>92</v>
      </c>
    </row>
    <row r="121" spans="1:2" x14ac:dyDescent="0.25">
      <c r="A121" s="1">
        <v>33998</v>
      </c>
      <c r="B121" t="s">
        <v>92</v>
      </c>
    </row>
    <row r="122" spans="1:2" x14ac:dyDescent="0.25">
      <c r="A122" s="1">
        <v>33999</v>
      </c>
      <c r="B122" t="s">
        <v>92</v>
      </c>
    </row>
    <row r="123" spans="1:2" x14ac:dyDescent="0.25">
      <c r="A123" s="1">
        <v>34000</v>
      </c>
      <c r="B123" t="s">
        <v>92</v>
      </c>
    </row>
    <row r="124" spans="1:2" x14ac:dyDescent="0.25">
      <c r="A124" s="1">
        <v>34001</v>
      </c>
      <c r="B124" t="s">
        <v>92</v>
      </c>
    </row>
    <row r="125" spans="1:2" x14ac:dyDescent="0.25">
      <c r="A125" s="1">
        <v>34002</v>
      </c>
      <c r="B125" t="s">
        <v>92</v>
      </c>
    </row>
    <row r="126" spans="1:2" x14ac:dyDescent="0.25">
      <c r="A126" s="1">
        <v>34003</v>
      </c>
      <c r="B126" t="s">
        <v>92</v>
      </c>
    </row>
    <row r="127" spans="1:2" x14ac:dyDescent="0.25">
      <c r="A127" s="1">
        <v>34004</v>
      </c>
      <c r="B127" t="s">
        <v>92</v>
      </c>
    </row>
    <row r="128" spans="1:2" x14ac:dyDescent="0.25">
      <c r="A128" s="1">
        <v>34005</v>
      </c>
      <c r="B128" t="s">
        <v>92</v>
      </c>
    </row>
    <row r="129" spans="1:2" x14ac:dyDescent="0.25">
      <c r="A129" s="1">
        <v>34006</v>
      </c>
      <c r="B129" t="s">
        <v>92</v>
      </c>
    </row>
    <row r="130" spans="1:2" x14ac:dyDescent="0.25">
      <c r="A130" s="1">
        <v>34007</v>
      </c>
      <c r="B130" t="s">
        <v>92</v>
      </c>
    </row>
    <row r="131" spans="1:2" x14ac:dyDescent="0.25">
      <c r="A131" s="1">
        <v>34008</v>
      </c>
      <c r="B131" t="s">
        <v>92</v>
      </c>
    </row>
    <row r="132" spans="1:2" x14ac:dyDescent="0.25">
      <c r="A132" s="1">
        <v>34009</v>
      </c>
      <c r="B132" t="s">
        <v>92</v>
      </c>
    </row>
    <row r="133" spans="1:2" x14ac:dyDescent="0.25">
      <c r="A133" s="1">
        <v>34010</v>
      </c>
      <c r="B133" t="s">
        <v>92</v>
      </c>
    </row>
    <row r="134" spans="1:2" x14ac:dyDescent="0.25">
      <c r="A134" s="1">
        <v>34011</v>
      </c>
      <c r="B134" t="s">
        <v>92</v>
      </c>
    </row>
    <row r="135" spans="1:2" x14ac:dyDescent="0.25">
      <c r="A135" s="1">
        <v>34012</v>
      </c>
      <c r="B135" t="s">
        <v>92</v>
      </c>
    </row>
    <row r="136" spans="1:2" x14ac:dyDescent="0.25">
      <c r="A136" s="1">
        <v>34013</v>
      </c>
      <c r="B136" t="s">
        <v>92</v>
      </c>
    </row>
    <row r="137" spans="1:2" x14ac:dyDescent="0.25">
      <c r="A137" s="1">
        <v>34014</v>
      </c>
      <c r="B137" t="s">
        <v>92</v>
      </c>
    </row>
    <row r="138" spans="1:2" x14ac:dyDescent="0.25">
      <c r="A138" s="1">
        <v>34015</v>
      </c>
      <c r="B138" t="s">
        <v>92</v>
      </c>
    </row>
    <row r="139" spans="1:2" x14ac:dyDescent="0.25">
      <c r="A139" s="1">
        <v>34016</v>
      </c>
      <c r="B139" t="s">
        <v>92</v>
      </c>
    </row>
    <row r="140" spans="1:2" x14ac:dyDescent="0.25">
      <c r="A140" s="1">
        <v>34017</v>
      </c>
      <c r="B140" t="s">
        <v>92</v>
      </c>
    </row>
    <row r="141" spans="1:2" x14ac:dyDescent="0.25">
      <c r="A141" s="1">
        <v>34018</v>
      </c>
      <c r="B141" t="s">
        <v>92</v>
      </c>
    </row>
    <row r="142" spans="1:2" x14ac:dyDescent="0.25">
      <c r="A142" s="1">
        <v>34019</v>
      </c>
      <c r="B142" t="s">
        <v>92</v>
      </c>
    </row>
    <row r="143" spans="1:2" x14ac:dyDescent="0.25">
      <c r="A143" s="1">
        <v>34020</v>
      </c>
      <c r="B143" t="s">
        <v>92</v>
      </c>
    </row>
    <row r="144" spans="1:2" x14ac:dyDescent="0.25">
      <c r="A144" s="1">
        <v>34021</v>
      </c>
      <c r="B144" t="s">
        <v>92</v>
      </c>
    </row>
    <row r="145" spans="1:2" x14ac:dyDescent="0.25">
      <c r="A145" s="1">
        <v>34022</v>
      </c>
      <c r="B145" t="s">
        <v>92</v>
      </c>
    </row>
    <row r="146" spans="1:2" x14ac:dyDescent="0.25">
      <c r="A146" s="1">
        <v>34023</v>
      </c>
      <c r="B146" t="s">
        <v>92</v>
      </c>
    </row>
    <row r="147" spans="1:2" x14ac:dyDescent="0.25">
      <c r="A147" s="1">
        <v>34024</v>
      </c>
      <c r="B147" t="s">
        <v>92</v>
      </c>
    </row>
    <row r="148" spans="1:2" x14ac:dyDescent="0.25">
      <c r="A148" s="1">
        <v>34025</v>
      </c>
      <c r="B148" t="s">
        <v>92</v>
      </c>
    </row>
    <row r="149" spans="1:2" x14ac:dyDescent="0.25">
      <c r="A149" s="1">
        <v>34026</v>
      </c>
      <c r="B149" t="s">
        <v>92</v>
      </c>
    </row>
    <row r="150" spans="1:2" x14ac:dyDescent="0.25">
      <c r="A150" s="1">
        <v>34027</v>
      </c>
      <c r="B150" t="s">
        <v>92</v>
      </c>
    </row>
    <row r="151" spans="1:2" x14ac:dyDescent="0.25">
      <c r="A151" s="1">
        <v>34028</v>
      </c>
      <c r="B151" t="s">
        <v>92</v>
      </c>
    </row>
    <row r="152" spans="1:2" x14ac:dyDescent="0.25">
      <c r="A152" s="1"/>
      <c r="B152" t="s">
        <v>92</v>
      </c>
    </row>
    <row r="153" spans="1:2" x14ac:dyDescent="0.25">
      <c r="A153" s="1">
        <v>34029</v>
      </c>
      <c r="B153" t="s">
        <v>92</v>
      </c>
    </row>
    <row r="154" spans="1:2" x14ac:dyDescent="0.25">
      <c r="A154" s="1">
        <v>34030</v>
      </c>
      <c r="B154" t="s">
        <v>92</v>
      </c>
    </row>
    <row r="155" spans="1:2" x14ac:dyDescent="0.25">
      <c r="A155" s="1">
        <v>34031</v>
      </c>
      <c r="B155" t="s">
        <v>92</v>
      </c>
    </row>
    <row r="156" spans="1:2" x14ac:dyDescent="0.25">
      <c r="A156" s="1">
        <v>34032</v>
      </c>
      <c r="B156" t="s">
        <v>92</v>
      </c>
    </row>
    <row r="157" spans="1:2" x14ac:dyDescent="0.25">
      <c r="A157" s="1">
        <v>34033</v>
      </c>
      <c r="B157" t="s">
        <v>92</v>
      </c>
    </row>
    <row r="158" spans="1:2" x14ac:dyDescent="0.25">
      <c r="A158" s="1">
        <v>34034</v>
      </c>
      <c r="B158" t="s">
        <v>92</v>
      </c>
    </row>
    <row r="159" spans="1:2" x14ac:dyDescent="0.25">
      <c r="A159" s="1">
        <v>34035</v>
      </c>
      <c r="B159" t="s">
        <v>92</v>
      </c>
    </row>
    <row r="160" spans="1:2" x14ac:dyDescent="0.25">
      <c r="A160" s="1">
        <v>34036</v>
      </c>
      <c r="B160" t="s">
        <v>92</v>
      </c>
    </row>
    <row r="161" spans="1:2" x14ac:dyDescent="0.25">
      <c r="A161" s="1">
        <v>34037</v>
      </c>
      <c r="B161" t="s">
        <v>92</v>
      </c>
    </row>
    <row r="162" spans="1:2" x14ac:dyDescent="0.25">
      <c r="A162" s="1">
        <v>34038</v>
      </c>
      <c r="B162" t="s">
        <v>92</v>
      </c>
    </row>
    <row r="163" spans="1:2" x14ac:dyDescent="0.25">
      <c r="A163" s="1">
        <v>34039</v>
      </c>
      <c r="B163" t="s">
        <v>92</v>
      </c>
    </row>
    <row r="164" spans="1:2" x14ac:dyDescent="0.25">
      <c r="A164" s="1">
        <v>34040</v>
      </c>
      <c r="B164" t="s">
        <v>92</v>
      </c>
    </row>
    <row r="165" spans="1:2" x14ac:dyDescent="0.25">
      <c r="A165" s="1">
        <v>34041</v>
      </c>
      <c r="B165" t="s">
        <v>92</v>
      </c>
    </row>
    <row r="166" spans="1:2" x14ac:dyDescent="0.25">
      <c r="A166" s="1">
        <v>34042</v>
      </c>
      <c r="B166" t="s">
        <v>92</v>
      </c>
    </row>
    <row r="167" spans="1:2" x14ac:dyDescent="0.25">
      <c r="A167" s="1">
        <v>34043</v>
      </c>
      <c r="B167" t="s">
        <v>92</v>
      </c>
    </row>
    <row r="168" spans="1:2" x14ac:dyDescent="0.25">
      <c r="A168" s="1">
        <v>34044</v>
      </c>
      <c r="B168" t="s">
        <v>92</v>
      </c>
    </row>
    <row r="169" spans="1:2" x14ac:dyDescent="0.25">
      <c r="A169" s="1">
        <v>34045</v>
      </c>
      <c r="B169" t="s">
        <v>92</v>
      </c>
    </row>
    <row r="170" spans="1:2" x14ac:dyDescent="0.25">
      <c r="A170" s="1">
        <v>34046</v>
      </c>
      <c r="B170" t="s">
        <v>92</v>
      </c>
    </row>
    <row r="171" spans="1:2" x14ac:dyDescent="0.25">
      <c r="A171" s="1">
        <v>34047</v>
      </c>
      <c r="B171" t="s">
        <v>92</v>
      </c>
    </row>
    <row r="172" spans="1:2" x14ac:dyDescent="0.25">
      <c r="A172" s="1">
        <v>34048</v>
      </c>
      <c r="B172" t="s">
        <v>92</v>
      </c>
    </row>
    <row r="173" spans="1:2" x14ac:dyDescent="0.25">
      <c r="A173" s="1">
        <v>34049</v>
      </c>
      <c r="B173" t="s">
        <v>92</v>
      </c>
    </row>
    <row r="174" spans="1:2" x14ac:dyDescent="0.25">
      <c r="A174" s="1">
        <v>34050</v>
      </c>
      <c r="B174" t="s">
        <v>92</v>
      </c>
    </row>
    <row r="175" spans="1:2" x14ac:dyDescent="0.25">
      <c r="A175" s="1">
        <v>34051</v>
      </c>
      <c r="B175" t="s">
        <v>92</v>
      </c>
    </row>
    <row r="176" spans="1:2" x14ac:dyDescent="0.25">
      <c r="A176" s="1">
        <v>34052</v>
      </c>
      <c r="B176" t="s">
        <v>92</v>
      </c>
    </row>
    <row r="177" spans="1:2" x14ac:dyDescent="0.25">
      <c r="A177" s="1">
        <v>34053</v>
      </c>
      <c r="B177" t="s">
        <v>92</v>
      </c>
    </row>
    <row r="178" spans="1:2" x14ac:dyDescent="0.25">
      <c r="A178" s="1">
        <v>34054</v>
      </c>
      <c r="B178" t="s">
        <v>92</v>
      </c>
    </row>
    <row r="179" spans="1:2" x14ac:dyDescent="0.25">
      <c r="A179" s="1">
        <v>34055</v>
      </c>
      <c r="B179" t="s">
        <v>92</v>
      </c>
    </row>
    <row r="180" spans="1:2" x14ac:dyDescent="0.25">
      <c r="A180" s="1">
        <v>34056</v>
      </c>
      <c r="B180" t="s">
        <v>92</v>
      </c>
    </row>
    <row r="181" spans="1:2" x14ac:dyDescent="0.25">
      <c r="A181" s="1">
        <v>34057</v>
      </c>
      <c r="B181" t="s">
        <v>92</v>
      </c>
    </row>
    <row r="182" spans="1:2" x14ac:dyDescent="0.25">
      <c r="A182" s="1">
        <v>34058</v>
      </c>
      <c r="B182" t="s">
        <v>92</v>
      </c>
    </row>
    <row r="183" spans="1:2" x14ac:dyDescent="0.25">
      <c r="A183" s="1">
        <v>34059</v>
      </c>
      <c r="B183" t="s">
        <v>92</v>
      </c>
    </row>
    <row r="184" spans="1:2" x14ac:dyDescent="0.25">
      <c r="A184" s="1">
        <v>34060</v>
      </c>
      <c r="B184" t="s">
        <v>92</v>
      </c>
    </row>
    <row r="185" spans="1:2" x14ac:dyDescent="0.25">
      <c r="A185" s="1">
        <v>34061</v>
      </c>
      <c r="B185" t="s">
        <v>92</v>
      </c>
    </row>
    <row r="186" spans="1:2" x14ac:dyDescent="0.25">
      <c r="A186" s="1">
        <v>34062</v>
      </c>
      <c r="B186" t="s">
        <v>92</v>
      </c>
    </row>
    <row r="187" spans="1:2" x14ac:dyDescent="0.25">
      <c r="A187" s="1">
        <v>34063</v>
      </c>
      <c r="B187" t="s">
        <v>92</v>
      </c>
    </row>
    <row r="188" spans="1:2" x14ac:dyDescent="0.25">
      <c r="A188" s="1">
        <v>34064</v>
      </c>
      <c r="B188" t="s">
        <v>92</v>
      </c>
    </row>
    <row r="189" spans="1:2" x14ac:dyDescent="0.25">
      <c r="A189" s="1">
        <v>34065</v>
      </c>
      <c r="B189" t="s">
        <v>92</v>
      </c>
    </row>
    <row r="190" spans="1:2" x14ac:dyDescent="0.25">
      <c r="A190" s="1">
        <v>34066</v>
      </c>
      <c r="B190" t="s">
        <v>92</v>
      </c>
    </row>
    <row r="191" spans="1:2" x14ac:dyDescent="0.25">
      <c r="A191" s="1">
        <v>34067</v>
      </c>
      <c r="B191" t="s">
        <v>92</v>
      </c>
    </row>
    <row r="192" spans="1:2" x14ac:dyDescent="0.25">
      <c r="A192" s="1">
        <v>34068</v>
      </c>
      <c r="B192" t="s">
        <v>92</v>
      </c>
    </row>
    <row r="193" spans="1:2" x14ac:dyDescent="0.25">
      <c r="A193" s="1">
        <v>34069</v>
      </c>
      <c r="B193" t="s">
        <v>92</v>
      </c>
    </row>
    <row r="194" spans="1:2" x14ac:dyDescent="0.25">
      <c r="A194" s="1">
        <v>34070</v>
      </c>
      <c r="B194" t="s">
        <v>92</v>
      </c>
    </row>
    <row r="195" spans="1:2" x14ac:dyDescent="0.25">
      <c r="A195" s="1">
        <v>34071</v>
      </c>
      <c r="B195" t="s">
        <v>92</v>
      </c>
    </row>
    <row r="196" spans="1:2" x14ac:dyDescent="0.25">
      <c r="A196" s="1">
        <v>34072</v>
      </c>
      <c r="B196" t="s">
        <v>92</v>
      </c>
    </row>
    <row r="197" spans="1:2" x14ac:dyDescent="0.25">
      <c r="A197" s="1">
        <v>34073</v>
      </c>
      <c r="B197" t="s">
        <v>92</v>
      </c>
    </row>
    <row r="198" spans="1:2" x14ac:dyDescent="0.25">
      <c r="A198" s="1">
        <v>34074</v>
      </c>
      <c r="B198" t="s">
        <v>92</v>
      </c>
    </row>
    <row r="199" spans="1:2" x14ac:dyDescent="0.25">
      <c r="A199" s="1">
        <v>34075</v>
      </c>
      <c r="B199" t="s">
        <v>92</v>
      </c>
    </row>
    <row r="200" spans="1:2" x14ac:dyDescent="0.25">
      <c r="A200" s="1">
        <v>34076</v>
      </c>
      <c r="B200" t="s">
        <v>92</v>
      </c>
    </row>
    <row r="201" spans="1:2" x14ac:dyDescent="0.25">
      <c r="A201" s="1">
        <v>34077</v>
      </c>
      <c r="B201" t="s">
        <v>92</v>
      </c>
    </row>
    <row r="202" spans="1:2" x14ac:dyDescent="0.25">
      <c r="A202" s="1">
        <v>34078</v>
      </c>
      <c r="B202" t="s">
        <v>92</v>
      </c>
    </row>
    <row r="203" spans="1:2" x14ac:dyDescent="0.25">
      <c r="A203" s="1">
        <v>34079</v>
      </c>
      <c r="B203" t="s">
        <v>92</v>
      </c>
    </row>
    <row r="204" spans="1:2" x14ac:dyDescent="0.25">
      <c r="A204" s="1">
        <v>34080</v>
      </c>
      <c r="B204" t="s">
        <v>92</v>
      </c>
    </row>
    <row r="205" spans="1:2" x14ac:dyDescent="0.25">
      <c r="A205" s="1">
        <v>34081</v>
      </c>
      <c r="B205" t="s">
        <v>92</v>
      </c>
    </row>
    <row r="206" spans="1:2" x14ac:dyDescent="0.25">
      <c r="A206" s="1">
        <v>34082</v>
      </c>
      <c r="B206" t="s">
        <v>92</v>
      </c>
    </row>
    <row r="207" spans="1:2" x14ac:dyDescent="0.25">
      <c r="A207" s="1">
        <v>34083</v>
      </c>
      <c r="B207" t="s">
        <v>92</v>
      </c>
    </row>
    <row r="208" spans="1:2" x14ac:dyDescent="0.25">
      <c r="A208" s="1">
        <v>34084</v>
      </c>
      <c r="B208" t="s">
        <v>92</v>
      </c>
    </row>
    <row r="209" spans="1:2" x14ac:dyDescent="0.25">
      <c r="A209" s="1">
        <v>34085</v>
      </c>
      <c r="B209" t="s">
        <v>92</v>
      </c>
    </row>
    <row r="210" spans="1:2" x14ac:dyDescent="0.25">
      <c r="A210" s="1">
        <v>34086</v>
      </c>
      <c r="B210" t="s">
        <v>92</v>
      </c>
    </row>
    <row r="211" spans="1:2" x14ac:dyDescent="0.25">
      <c r="A211" s="1">
        <v>34087</v>
      </c>
      <c r="B211" t="s">
        <v>92</v>
      </c>
    </row>
    <row r="212" spans="1:2" x14ac:dyDescent="0.25">
      <c r="A212" s="1">
        <v>34088</v>
      </c>
      <c r="B212" t="s">
        <v>92</v>
      </c>
    </row>
    <row r="213" spans="1:2" x14ac:dyDescent="0.25">
      <c r="A213" s="1">
        <v>34089</v>
      </c>
      <c r="B213" t="s">
        <v>92</v>
      </c>
    </row>
    <row r="214" spans="1:2" x14ac:dyDescent="0.25">
      <c r="A214" s="1">
        <v>34090</v>
      </c>
      <c r="B214" t="s">
        <v>92</v>
      </c>
    </row>
    <row r="215" spans="1:2" x14ac:dyDescent="0.25">
      <c r="A215" s="1">
        <v>34091</v>
      </c>
      <c r="B215" t="s">
        <v>92</v>
      </c>
    </row>
    <row r="216" spans="1:2" x14ac:dyDescent="0.25">
      <c r="A216" s="1">
        <v>34092</v>
      </c>
      <c r="B216" t="s">
        <v>92</v>
      </c>
    </row>
    <row r="217" spans="1:2" x14ac:dyDescent="0.25">
      <c r="A217" s="1">
        <v>34093</v>
      </c>
      <c r="B217" t="s">
        <v>92</v>
      </c>
    </row>
    <row r="218" spans="1:2" x14ac:dyDescent="0.25">
      <c r="A218" s="1">
        <v>34094</v>
      </c>
      <c r="B218" t="s">
        <v>92</v>
      </c>
    </row>
    <row r="219" spans="1:2" x14ac:dyDescent="0.25">
      <c r="A219" s="1">
        <v>34095</v>
      </c>
      <c r="B219" t="s">
        <v>92</v>
      </c>
    </row>
    <row r="220" spans="1:2" x14ac:dyDescent="0.25">
      <c r="A220" s="1">
        <v>34096</v>
      </c>
      <c r="B220" t="s">
        <v>92</v>
      </c>
    </row>
    <row r="221" spans="1:2" x14ac:dyDescent="0.25">
      <c r="A221" s="1">
        <v>34097</v>
      </c>
      <c r="B221" t="s">
        <v>92</v>
      </c>
    </row>
    <row r="222" spans="1:2" x14ac:dyDescent="0.25">
      <c r="A222" s="1">
        <v>34098</v>
      </c>
      <c r="B222" t="s">
        <v>92</v>
      </c>
    </row>
    <row r="223" spans="1:2" x14ac:dyDescent="0.25">
      <c r="A223" s="1">
        <v>34099</v>
      </c>
      <c r="B223" t="s">
        <v>92</v>
      </c>
    </row>
    <row r="224" spans="1:2" x14ac:dyDescent="0.25">
      <c r="A224" s="1">
        <v>34100</v>
      </c>
      <c r="B224" t="s">
        <v>92</v>
      </c>
    </row>
    <row r="225" spans="1:2" x14ac:dyDescent="0.25">
      <c r="A225" s="1">
        <v>34101</v>
      </c>
      <c r="B225" t="s">
        <v>92</v>
      </c>
    </row>
    <row r="226" spans="1:2" x14ac:dyDescent="0.25">
      <c r="A226" s="1">
        <v>34102</v>
      </c>
      <c r="B226" t="s">
        <v>92</v>
      </c>
    </row>
    <row r="227" spans="1:2" x14ac:dyDescent="0.25">
      <c r="A227" s="1">
        <v>34103</v>
      </c>
      <c r="B227" t="s">
        <v>92</v>
      </c>
    </row>
    <row r="228" spans="1:2" x14ac:dyDescent="0.25">
      <c r="A228" s="1">
        <v>34104</v>
      </c>
      <c r="B228" t="s">
        <v>92</v>
      </c>
    </row>
    <row r="229" spans="1:2" x14ac:dyDescent="0.25">
      <c r="A229" s="1">
        <v>34105</v>
      </c>
      <c r="B229" t="s">
        <v>92</v>
      </c>
    </row>
    <row r="230" spans="1:2" x14ac:dyDescent="0.25">
      <c r="A230" s="1">
        <v>34106</v>
      </c>
      <c r="B230" t="s">
        <v>92</v>
      </c>
    </row>
    <row r="231" spans="1:2" x14ac:dyDescent="0.25">
      <c r="A231" s="1">
        <v>34107</v>
      </c>
      <c r="B231" t="s">
        <v>92</v>
      </c>
    </row>
    <row r="232" spans="1:2" x14ac:dyDescent="0.25">
      <c r="A232" s="1">
        <v>34108</v>
      </c>
      <c r="B232" t="s">
        <v>92</v>
      </c>
    </row>
    <row r="233" spans="1:2" x14ac:dyDescent="0.25">
      <c r="A233" s="1">
        <v>34109</v>
      </c>
      <c r="B233" t="s">
        <v>92</v>
      </c>
    </row>
    <row r="234" spans="1:2" x14ac:dyDescent="0.25">
      <c r="A234" s="1">
        <v>34110</v>
      </c>
      <c r="B234" t="s">
        <v>92</v>
      </c>
    </row>
    <row r="235" spans="1:2" x14ac:dyDescent="0.25">
      <c r="A235" s="1">
        <v>34111</v>
      </c>
      <c r="B235" t="s">
        <v>92</v>
      </c>
    </row>
    <row r="236" spans="1:2" x14ac:dyDescent="0.25">
      <c r="A236" s="1">
        <v>34112</v>
      </c>
      <c r="B236" t="s">
        <v>92</v>
      </c>
    </row>
    <row r="237" spans="1:2" x14ac:dyDescent="0.25">
      <c r="A237" s="1">
        <v>34113</v>
      </c>
      <c r="B237" t="s">
        <v>92</v>
      </c>
    </row>
    <row r="238" spans="1:2" x14ac:dyDescent="0.25">
      <c r="A238" s="1">
        <v>34114</v>
      </c>
      <c r="B238" t="s">
        <v>92</v>
      </c>
    </row>
    <row r="239" spans="1:2" x14ac:dyDescent="0.25">
      <c r="A239" s="1">
        <v>34115</v>
      </c>
      <c r="B239" t="s">
        <v>92</v>
      </c>
    </row>
    <row r="240" spans="1:2" x14ac:dyDescent="0.25">
      <c r="A240" s="1">
        <v>34116</v>
      </c>
      <c r="B240" t="s">
        <v>92</v>
      </c>
    </row>
    <row r="241" spans="1:2" x14ac:dyDescent="0.25">
      <c r="A241" s="1">
        <v>34117</v>
      </c>
      <c r="B241" t="s">
        <v>92</v>
      </c>
    </row>
    <row r="242" spans="1:2" x14ac:dyDescent="0.25">
      <c r="A242" s="1">
        <v>34118</v>
      </c>
      <c r="B242" t="s">
        <v>92</v>
      </c>
    </row>
    <row r="243" spans="1:2" x14ac:dyDescent="0.25">
      <c r="A243" s="1">
        <v>34119</v>
      </c>
      <c r="B243" t="s">
        <v>92</v>
      </c>
    </row>
    <row r="244" spans="1:2" x14ac:dyDescent="0.25">
      <c r="A244" s="1">
        <v>34120</v>
      </c>
      <c r="B244" t="s">
        <v>92</v>
      </c>
    </row>
    <row r="245" spans="1:2" x14ac:dyDescent="0.25">
      <c r="A245" s="1">
        <v>34121</v>
      </c>
      <c r="B245" t="s">
        <v>92</v>
      </c>
    </row>
    <row r="246" spans="1:2" x14ac:dyDescent="0.25">
      <c r="A246" s="1">
        <v>34122</v>
      </c>
      <c r="B246" t="s">
        <v>92</v>
      </c>
    </row>
    <row r="247" spans="1:2" x14ac:dyDescent="0.25">
      <c r="A247" s="1">
        <v>34123</v>
      </c>
      <c r="B247" t="s">
        <v>92</v>
      </c>
    </row>
    <row r="248" spans="1:2" x14ac:dyDescent="0.25">
      <c r="A248" s="1">
        <v>34124</v>
      </c>
      <c r="B248" t="s">
        <v>92</v>
      </c>
    </row>
    <row r="249" spans="1:2" x14ac:dyDescent="0.25">
      <c r="A249" s="1">
        <v>34125</v>
      </c>
      <c r="B249" t="s">
        <v>92</v>
      </c>
    </row>
    <row r="250" spans="1:2" x14ac:dyDescent="0.25">
      <c r="A250" s="1">
        <v>34126</v>
      </c>
      <c r="B250" t="s">
        <v>92</v>
      </c>
    </row>
    <row r="251" spans="1:2" x14ac:dyDescent="0.25">
      <c r="A251" s="1">
        <v>34127</v>
      </c>
      <c r="B251" t="s">
        <v>92</v>
      </c>
    </row>
    <row r="252" spans="1:2" x14ac:dyDescent="0.25">
      <c r="A252" s="1">
        <v>34128</v>
      </c>
      <c r="B252" t="s">
        <v>92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 t="s">
        <v>92</v>
      </c>
    </row>
    <row r="291" spans="1:2" x14ac:dyDescent="0.25">
      <c r="A291" s="1">
        <v>34167</v>
      </c>
      <c r="B291" t="s">
        <v>92</v>
      </c>
    </row>
    <row r="292" spans="1:2" x14ac:dyDescent="0.25">
      <c r="A292" s="1">
        <v>34168</v>
      </c>
      <c r="B292" t="s">
        <v>92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3.9370000000000002E-2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7.8740000000000004E-2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0.31496000000000002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0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0.23622000000000001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7.8740000000000004E-2</v>
      </c>
    </row>
    <row r="335" spans="1:2" x14ac:dyDescent="0.25">
      <c r="A335" s="1">
        <v>34211</v>
      </c>
      <c r="B335">
        <v>0.39369999999999999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0.39369999999999999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1.5354300000000001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17</vt:i4>
      </vt:variant>
    </vt:vector>
  </HeadingPairs>
  <TitlesOfParts>
    <vt:vector size="5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2025-11-13T18:49:54Z</dcterms:modified>
</cp:coreProperties>
</file>