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0EC91C4-A51B-4608-867B-6C15A05FB329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9" r:id="rId4"/>
    <sheet name="FREQ_Plot" sheetId="34" r:id="rId5"/>
    <sheet name="WY-DD" sheetId="6" r:id="rId6"/>
    <sheet name="2025" sheetId="39" r:id="rId7"/>
    <sheet name="2024" sheetId="38" r:id="rId8"/>
    <sheet name="2023" sheetId="37" r:id="rId9"/>
    <sheet name="2022" sheetId="36" r:id="rId10"/>
    <sheet name="2021" sheetId="35" r:id="rId11"/>
    <sheet name="2020" sheetId="33" r:id="rId12"/>
    <sheet name="2019" sheetId="32" r:id="rId13"/>
    <sheet name="2018" sheetId="31" r:id="rId14"/>
    <sheet name="2017" sheetId="30" r:id="rId15"/>
    <sheet name="2016" sheetId="2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3" i="1"/>
  <c r="P33" i="1"/>
  <c r="D31" i="6"/>
  <c r="M34" i="29"/>
  <c r="L34" i="29"/>
  <c r="K34" i="29"/>
  <c r="J34" i="29"/>
  <c r="I34" i="29"/>
  <c r="H34" i="29"/>
  <c r="G34" i="29"/>
  <c r="F34" i="29"/>
  <c r="E34" i="29"/>
  <c r="D34" i="29"/>
  <c r="C34" i="29"/>
  <c r="B34" i="29"/>
  <c r="F14" i="21"/>
  <c r="F2" i="21"/>
  <c r="C367" i="39"/>
  <c r="B367" i="39"/>
  <c r="Q32" i="1"/>
  <c r="P32" i="1"/>
  <c r="L36" i="29"/>
  <c r="L37" i="29"/>
  <c r="J36" i="29"/>
  <c r="J37" i="29"/>
  <c r="H36" i="29"/>
  <c r="H37" i="29"/>
  <c r="F36" i="29"/>
  <c r="F37" i="29"/>
  <c r="D36" i="29"/>
  <c r="D37" i="29"/>
  <c r="B36" i="29"/>
  <c r="B37" i="29"/>
  <c r="D30" i="6"/>
  <c r="C367" i="38"/>
  <c r="B367" i="38"/>
  <c r="Q31" i="1"/>
  <c r="P31" i="1"/>
  <c r="D29" i="6"/>
  <c r="C367" i="37"/>
  <c r="B367" i="37"/>
  <c r="Q30" i="1"/>
  <c r="P30" i="1"/>
  <c r="D28" i="6"/>
  <c r="C367" i="36"/>
  <c r="B367" i="36"/>
  <c r="F3" i="2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9" i="1" l="1"/>
  <c r="P29" i="1"/>
  <c r="C367" i="35"/>
  <c r="B367" i="35"/>
  <c r="E8" i="34" l="1"/>
  <c r="E7" i="34"/>
  <c r="E6" i="34"/>
  <c r="E5" i="34"/>
  <c r="E4" i="34"/>
  <c r="E3" i="34"/>
  <c r="C4" i="34"/>
  <c r="D4" i="34" s="1"/>
  <c r="C5" i="34"/>
  <c r="D5" i="34" s="1"/>
  <c r="C6" i="34"/>
  <c r="D6" i="34" s="1"/>
  <c r="C7" i="34"/>
  <c r="D7" i="34" s="1"/>
  <c r="C8" i="34"/>
  <c r="D8" i="34" s="1"/>
  <c r="C3" i="34"/>
  <c r="D3" i="34" s="1"/>
  <c r="D9" i="34" l="1"/>
  <c r="B8" i="34"/>
  <c r="B7" i="34"/>
  <c r="B6" i="34"/>
  <c r="B5" i="34"/>
  <c r="B4" i="34"/>
  <c r="B3" i="34"/>
  <c r="C367" i="33"/>
  <c r="Q28" i="1" s="1"/>
  <c r="B367" i="33"/>
  <c r="P28" i="1" s="1"/>
  <c r="F4" i="21"/>
  <c r="C367" i="32" l="1"/>
  <c r="Q27" i="1" s="1"/>
  <c r="B367" i="32"/>
  <c r="P27" i="1" s="1"/>
  <c r="C367" i="31" l="1"/>
  <c r="Q26" i="1" s="1"/>
  <c r="B367" i="31"/>
  <c r="P26" i="1" s="1"/>
  <c r="C367" i="30" l="1"/>
  <c r="Q25" i="1" s="1"/>
  <c r="B367" i="30"/>
  <c r="P2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8" l="1"/>
  <c r="Q24" i="1" s="1"/>
  <c r="B367" i="28"/>
  <c r="P24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1" i="1" l="1"/>
  <c r="Q10" i="1"/>
  <c r="Q9" i="1"/>
  <c r="Q7" i="1"/>
  <c r="Q6" i="1"/>
  <c r="Q5" i="1"/>
  <c r="C367" i="27" l="1"/>
  <c r="Q4" i="1" s="1"/>
  <c r="C367" i="23"/>
  <c r="Q8" i="1" s="1"/>
  <c r="C367" i="18"/>
  <c r="C367" i="14"/>
  <c r="C367" i="9"/>
  <c r="Q23" i="1" l="1"/>
  <c r="Q12" i="1"/>
  <c r="Q13" i="1"/>
  <c r="Q14" i="1"/>
  <c r="Q15" i="1"/>
  <c r="Q16" i="1"/>
  <c r="Q17" i="1"/>
  <c r="Q18" i="1"/>
  <c r="Q19" i="1"/>
  <c r="Q20" i="1"/>
  <c r="Q21" i="1"/>
  <c r="Q22" i="1"/>
  <c r="B7" i="1" l="1"/>
  <c r="E16" i="21" s="1"/>
  <c r="F16" i="21" s="1"/>
  <c r="B367" i="27" l="1"/>
  <c r="B367" i="26"/>
  <c r="P5" i="1" s="1"/>
  <c r="B367" i="25"/>
  <c r="P6" i="1" s="1"/>
  <c r="B367" i="24"/>
  <c r="P7" i="1" s="1"/>
  <c r="B367" i="23" l="1"/>
  <c r="P8" i="1" s="1"/>
  <c r="B367" i="22"/>
  <c r="P9" i="1" s="1"/>
  <c r="B367" i="20"/>
  <c r="P10" i="1" s="1"/>
  <c r="B367" i="19"/>
  <c r="P11" i="1" s="1"/>
  <c r="B367" i="18"/>
  <c r="P12" i="1" s="1"/>
  <c r="B367" i="17"/>
  <c r="P13" i="1" s="1"/>
  <c r="B367" i="16"/>
  <c r="P14" i="1" s="1"/>
  <c r="B367" i="15"/>
  <c r="P15" i="1" s="1"/>
  <c r="B367" i="14"/>
  <c r="P16" i="1" s="1"/>
  <c r="B367" i="12"/>
  <c r="P17" i="1" s="1"/>
  <c r="B367" i="11"/>
  <c r="P18" i="1" s="1"/>
  <c r="B367" i="10"/>
  <c r="P19" i="1" s="1"/>
  <c r="B367" i="9"/>
  <c r="P20" i="1" s="1"/>
  <c r="B367" i="8"/>
  <c r="P21" i="1" s="1"/>
  <c r="B367" i="5"/>
  <c r="P22" i="1" s="1"/>
  <c r="B367" i="4"/>
  <c r="P23" i="1" s="1"/>
  <c r="M20" i="3"/>
  <c r="H12" i="3"/>
  <c r="F20" i="3"/>
  <c r="H16" i="3"/>
  <c r="E17" i="3"/>
  <c r="F4" i="3"/>
  <c r="L17" i="3"/>
  <c r="G13" i="3"/>
  <c r="I6" i="3"/>
  <c r="F19" i="3"/>
  <c r="B23" i="3"/>
  <c r="G29" i="3"/>
  <c r="K16" i="3"/>
  <c r="E14" i="3"/>
  <c r="C28" i="3"/>
  <c r="J4" i="3"/>
  <c r="K7" i="3"/>
  <c r="B25" i="3"/>
  <c r="C18" i="3"/>
  <c r="B31" i="3"/>
  <c r="D18" i="3"/>
  <c r="I17" i="3"/>
  <c r="K5" i="3"/>
  <c r="J13" i="3"/>
  <c r="C13" i="3"/>
  <c r="D14" i="3"/>
  <c r="E30" i="3"/>
  <c r="E16" i="3"/>
  <c r="E25" i="3"/>
  <c r="M18" i="3"/>
  <c r="F14" i="3"/>
  <c r="J12" i="3"/>
  <c r="L34" i="3"/>
  <c r="L29" i="3"/>
  <c r="F9" i="3"/>
  <c r="J21" i="3"/>
  <c r="H21" i="3"/>
  <c r="M17" i="3"/>
  <c r="D10" i="3"/>
  <c r="H15" i="3"/>
  <c r="B19" i="3"/>
  <c r="B15" i="3"/>
  <c r="I29" i="3"/>
  <c r="E23" i="3"/>
  <c r="E15" i="3"/>
  <c r="G22" i="3"/>
  <c r="J20" i="3"/>
  <c r="E8" i="3"/>
  <c r="D8" i="3"/>
  <c r="K24" i="3"/>
  <c r="C4" i="3"/>
  <c r="L14" i="3"/>
  <c r="B34" i="3"/>
  <c r="K10" i="3"/>
  <c r="M7" i="3"/>
  <c r="K33" i="3"/>
  <c r="I18" i="3"/>
  <c r="L6" i="3"/>
  <c r="H23" i="3"/>
  <c r="D12" i="3"/>
  <c r="F16" i="3"/>
  <c r="E21" i="3"/>
  <c r="E10" i="3"/>
  <c r="L11" i="3"/>
  <c r="D9" i="3"/>
  <c r="J29" i="3"/>
  <c r="H31" i="3"/>
  <c r="L21" i="3"/>
  <c r="G33" i="3"/>
  <c r="K26" i="3"/>
  <c r="G32" i="3"/>
  <c r="E28" i="3"/>
  <c r="B4" i="3"/>
  <c r="F27" i="3"/>
  <c r="F31" i="3"/>
  <c r="G7" i="3"/>
  <c r="L22" i="3"/>
  <c r="H6" i="3"/>
  <c r="J7" i="3"/>
  <c r="I8" i="3"/>
  <c r="B7" i="3"/>
  <c r="J31" i="3"/>
  <c r="B26" i="3"/>
  <c r="K15" i="3"/>
  <c r="J32" i="3"/>
  <c r="G10" i="3"/>
  <c r="L26" i="3"/>
  <c r="D4" i="3"/>
  <c r="C20" i="3"/>
  <c r="K8" i="3"/>
  <c r="B27" i="3"/>
  <c r="G5" i="3"/>
  <c r="H28" i="3"/>
  <c r="K29" i="3"/>
  <c r="E6" i="3"/>
  <c r="D20" i="3"/>
  <c r="I12" i="3"/>
  <c r="C17" i="3"/>
  <c r="J16" i="3"/>
  <c r="C19" i="3"/>
  <c r="C22" i="3"/>
  <c r="I31" i="3"/>
  <c r="D26" i="3"/>
  <c r="B16" i="3"/>
  <c r="B14" i="3"/>
  <c r="D22" i="3"/>
  <c r="E34" i="3"/>
  <c r="E13" i="3"/>
  <c r="E26" i="3"/>
  <c r="J10" i="3"/>
  <c r="E7" i="3"/>
  <c r="B24" i="3"/>
  <c r="H18" i="3"/>
  <c r="G14" i="3"/>
  <c r="G25" i="3"/>
  <c r="L10" i="3"/>
  <c r="H9" i="3"/>
  <c r="K17" i="3"/>
  <c r="B22" i="3"/>
  <c r="F25" i="3"/>
  <c r="E31" i="3"/>
  <c r="M11" i="3"/>
  <c r="C9" i="3"/>
  <c r="H33" i="3"/>
  <c r="D27" i="3"/>
  <c r="M13" i="3"/>
  <c r="G23" i="3"/>
  <c r="M24" i="3"/>
  <c r="I19" i="3"/>
  <c r="C25" i="3"/>
  <c r="F7" i="3"/>
  <c r="H25" i="3"/>
  <c r="M10" i="3"/>
  <c r="C6" i="3"/>
  <c r="E32" i="3"/>
  <c r="I30" i="3"/>
  <c r="B9" i="3"/>
  <c r="J33" i="3"/>
  <c r="M4" i="3"/>
  <c r="D34" i="3"/>
  <c r="B5" i="3"/>
  <c r="M28" i="3"/>
  <c r="K9" i="3"/>
  <c r="D15" i="3"/>
  <c r="F22" i="3"/>
  <c r="F21" i="3"/>
  <c r="D29" i="3"/>
  <c r="B17" i="3"/>
  <c r="I23" i="3"/>
  <c r="B6" i="3"/>
  <c r="C12" i="3"/>
  <c r="D28" i="3"/>
  <c r="J9" i="3"/>
  <c r="K12" i="3"/>
  <c r="H27" i="3"/>
  <c r="D5" i="3"/>
  <c r="B13" i="3"/>
  <c r="M5" i="3"/>
  <c r="M33" i="3"/>
  <c r="I32" i="3"/>
  <c r="H8" i="3"/>
  <c r="J26" i="3"/>
  <c r="G6" i="3"/>
  <c r="K28" i="3"/>
  <c r="H17" i="3"/>
  <c r="I7" i="3"/>
  <c r="D6" i="3"/>
  <c r="H26" i="3"/>
  <c r="K13" i="3"/>
  <c r="L8" i="3"/>
  <c r="B18" i="3"/>
  <c r="I11" i="3"/>
  <c r="K22" i="3"/>
  <c r="M15" i="3"/>
  <c r="J17" i="3"/>
  <c r="L15" i="3"/>
  <c r="C16" i="3"/>
  <c r="L19" i="3"/>
  <c r="K11" i="3"/>
  <c r="C33" i="3"/>
  <c r="B32" i="3"/>
  <c r="E18" i="3"/>
  <c r="L31" i="3"/>
  <c r="E33" i="3"/>
  <c r="F6" i="3"/>
  <c r="I27" i="3"/>
  <c r="D19" i="3"/>
  <c r="J14" i="3"/>
  <c r="C23" i="3"/>
  <c r="I34" i="3"/>
  <c r="K20" i="3"/>
  <c r="B30" i="3"/>
  <c r="H24" i="3"/>
  <c r="G34" i="3"/>
  <c r="K21" i="3"/>
  <c r="I4" i="3"/>
  <c r="E27" i="3"/>
  <c r="B11" i="3"/>
  <c r="F11" i="3"/>
  <c r="C31" i="3"/>
  <c r="J8" i="3"/>
  <c r="F23" i="3"/>
  <c r="E22" i="3"/>
  <c r="I13" i="3"/>
  <c r="D30" i="3"/>
  <c r="M22" i="3"/>
  <c r="M21" i="3"/>
  <c r="F26" i="3"/>
  <c r="B10" i="3"/>
  <c r="L7" i="3"/>
  <c r="F18" i="3"/>
  <c r="J23" i="3"/>
  <c r="K4" i="3"/>
  <c r="L16" i="3"/>
  <c r="J5" i="3"/>
  <c r="M6" i="3"/>
  <c r="C24" i="3"/>
  <c r="G18" i="3"/>
  <c r="K23" i="3"/>
  <c r="D7" i="3"/>
  <c r="G12" i="3"/>
  <c r="G28" i="3"/>
  <c r="I10" i="3"/>
  <c r="G30" i="3"/>
  <c r="G17" i="3"/>
  <c r="I22" i="3"/>
  <c r="D21" i="3"/>
  <c r="J6" i="3"/>
  <c r="L18" i="3"/>
  <c r="E5" i="3"/>
  <c r="H5" i="3"/>
  <c r="E20" i="3"/>
  <c r="J19" i="3"/>
  <c r="C14" i="3"/>
  <c r="E9" i="3"/>
  <c r="I14" i="3"/>
  <c r="M27" i="3"/>
  <c r="G21" i="3"/>
  <c r="L13" i="3"/>
  <c r="C8" i="3"/>
  <c r="I5" i="3"/>
  <c r="F8" i="3"/>
  <c r="K6" i="3"/>
  <c r="C29" i="3"/>
  <c r="I21" i="3"/>
  <c r="K18" i="3"/>
  <c r="L12" i="3"/>
  <c r="L30" i="3"/>
  <c r="M8" i="3"/>
  <c r="B8" i="3"/>
  <c r="F32" i="3"/>
  <c r="J30" i="3"/>
  <c r="C5" i="3"/>
  <c r="L5" i="3"/>
  <c r="B20" i="3"/>
  <c r="M14" i="3"/>
  <c r="F30" i="3"/>
  <c r="G31" i="3"/>
  <c r="G27" i="3"/>
  <c r="H14" i="3"/>
  <c r="G15" i="3"/>
  <c r="M31" i="3"/>
  <c r="M19" i="3"/>
  <c r="F24" i="3"/>
  <c r="M30" i="3"/>
  <c r="H19" i="3"/>
  <c r="G26" i="3"/>
  <c r="D13" i="3"/>
  <c r="B28" i="3"/>
  <c r="B29" i="3"/>
  <c r="K31" i="3"/>
  <c r="G20" i="3"/>
  <c r="E4" i="3"/>
  <c r="G24" i="3"/>
  <c r="I16" i="3"/>
  <c r="I28" i="3"/>
  <c r="F5" i="3"/>
  <c r="L23" i="3"/>
  <c r="D16" i="3"/>
  <c r="F17" i="3"/>
  <c r="M32" i="3"/>
  <c r="C10" i="3"/>
  <c r="G8" i="3"/>
  <c r="I20" i="3"/>
  <c r="G4" i="3"/>
  <c r="I9" i="3"/>
  <c r="D31" i="3"/>
  <c r="H4" i="3"/>
  <c r="I25" i="3"/>
  <c r="H10" i="3"/>
  <c r="C32" i="3"/>
  <c r="I33" i="3"/>
  <c r="H30" i="3"/>
  <c r="B33" i="3"/>
  <c r="E19" i="3"/>
  <c r="L20" i="3"/>
  <c r="L28" i="3"/>
  <c r="H22" i="3"/>
  <c r="C30" i="3"/>
  <c r="K32" i="3"/>
  <c r="M26" i="3"/>
  <c r="J27" i="3"/>
  <c r="D11" i="3"/>
  <c r="D17" i="3"/>
  <c r="I24" i="3"/>
  <c r="I15" i="3"/>
  <c r="L9" i="3"/>
  <c r="E11" i="3"/>
  <c r="I26" i="3"/>
  <c r="J11" i="3"/>
  <c r="L27" i="3"/>
  <c r="H11" i="3"/>
  <c r="J18" i="3"/>
  <c r="G16" i="3"/>
  <c r="H32" i="3"/>
  <c r="C26" i="3"/>
  <c r="B21" i="3"/>
  <c r="M23" i="3"/>
  <c r="J15" i="3"/>
  <c r="H20" i="3"/>
  <c r="D32" i="3"/>
  <c r="K25" i="3"/>
  <c r="C11" i="3"/>
  <c r="L4" i="3"/>
  <c r="D23" i="3"/>
  <c r="F13" i="3"/>
  <c r="D24" i="3"/>
  <c r="C21" i="3"/>
  <c r="M29" i="3"/>
  <c r="F29" i="3"/>
  <c r="K19" i="3"/>
  <c r="F15" i="3"/>
  <c r="J22" i="3"/>
  <c r="D33" i="3"/>
  <c r="E12" i="3"/>
  <c r="D25" i="3"/>
  <c r="L33" i="3"/>
  <c r="C7" i="3"/>
  <c r="G9" i="3"/>
  <c r="E24" i="3"/>
  <c r="M16" i="3"/>
  <c r="M9" i="3"/>
  <c r="L32" i="3"/>
  <c r="M12" i="3"/>
  <c r="K34" i="3"/>
  <c r="C15" i="3"/>
  <c r="J24" i="3"/>
  <c r="E29" i="3"/>
  <c r="F10" i="3"/>
  <c r="K14" i="3"/>
  <c r="F12" i="3"/>
  <c r="G11" i="3"/>
  <c r="M25" i="3"/>
  <c r="K30" i="3"/>
  <c r="L25" i="3"/>
  <c r="L24" i="3"/>
  <c r="J28" i="3"/>
  <c r="J25" i="3"/>
  <c r="C27" i="3"/>
  <c r="H7" i="3"/>
  <c r="H13" i="3"/>
  <c r="K27" i="3"/>
  <c r="G19" i="3"/>
  <c r="B12" i="3"/>
  <c r="H29" i="3"/>
  <c r="F28" i="3"/>
  <c r="L38" i="3" l="1"/>
  <c r="L35" i="3"/>
  <c r="L37" i="3"/>
  <c r="F35" i="3"/>
  <c r="F37" i="3"/>
  <c r="F38" i="3"/>
  <c r="D35" i="3"/>
  <c r="D37" i="3"/>
  <c r="D38" i="3"/>
  <c r="K37" i="3"/>
  <c r="K35" i="3"/>
  <c r="K38" i="3"/>
  <c r="M37" i="3"/>
  <c r="M38" i="3"/>
  <c r="M35" i="3"/>
  <c r="I37" i="3"/>
  <c r="I38" i="3"/>
  <c r="I35" i="3"/>
  <c r="D42" i="3"/>
  <c r="E35" i="3"/>
  <c r="E38" i="3"/>
  <c r="E37" i="3"/>
  <c r="B37" i="3"/>
  <c r="D40" i="3"/>
  <c r="B38" i="3"/>
  <c r="B35" i="3"/>
  <c r="G38" i="3"/>
  <c r="G37" i="3"/>
  <c r="G35" i="3"/>
  <c r="J37" i="3"/>
  <c r="J35" i="3"/>
  <c r="J38" i="3"/>
  <c r="C37" i="3"/>
  <c r="C35" i="3"/>
  <c r="C38" i="3"/>
  <c r="H38" i="3"/>
  <c r="H37" i="3"/>
  <c r="H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<sst xmlns="http://schemas.openxmlformats.org/spreadsheetml/2006/main" count="339" uniqueCount="121">
  <si>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</si>
  <si>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</si>
  <si>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</si>
  <si>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</si>
  <si>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</si>
  <si>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</si>
  <si>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</si>
  <si>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</si>
  <si>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</si>
  <si>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</si>
  <si>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</si>
  <si>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</si>
  <si>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</si>
  <si>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</si>
  <si>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</si>
  <si>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</si>
  <si>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</si>
  <si>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</si>
  <si>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</si>
  <si>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</si>
  <si>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</si>
  <si>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</si>
  <si>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</si>
  <si>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</si>
  <si>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</si>
  <si>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</si>
  <si>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</si>
  <si>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</si>
  <si>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</si>
  <si>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</si>
  <si>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</si>
  <si>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</si>
  <si>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</si>
  <si>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</si>
  <si>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</si>
  <si>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</si>
  <si>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</si>
  <si>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</si>
  <si>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</si>
  <si>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</si>
  <si>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</si>
  <si>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</si>
  <si>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</si>
  <si>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</si>
  <si>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</si>
  <si>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</si>
  <si>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</si>
  <si>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</si>
  <si>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</si>
  <si>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</si>
  <si>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</si>
  <si>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</si>
  <si>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</si>
  <si>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</si>
  <si>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</si>
  <si>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</si>
  <si>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</si>
  <si>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</si>
  <si>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</si>
  <si>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</si>
  <si>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</si>
  <si>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</si>
  <si>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</si>
  <si>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</si>
  <si>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</si>
  <si>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</si>
  <si>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</si>
  <si>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</si>
  <si>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</si>
  <si>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</si>
  <si>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</si>
  <si>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</si>
  <si>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</si>
  <si>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</si>
  <si>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</si>
  <si>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</si>
  <si>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Ahwatukee</t>
  </si>
  <si>
    <t>Rain</t>
  </si>
  <si>
    <t>Phoenix</t>
  </si>
  <si>
    <r>
      <t>33</t>
    </r>
    <r>
      <rPr>
        <sz val="11"/>
        <color theme="1"/>
        <rFont val="Calibri"/>
        <family val="2"/>
      </rPr>
      <t>° 19’ 38.8”</t>
    </r>
  </si>
  <si>
    <r>
      <t>111</t>
    </r>
    <r>
      <rPr>
        <sz val="11"/>
        <color theme="1"/>
        <rFont val="Calibri"/>
        <family val="2"/>
      </rPr>
      <t>° 59’ 21.1”</t>
    </r>
  </si>
  <si>
    <t>1,280 ft.</t>
  </si>
  <si>
    <t>1/4 mi. SSW of Warner Rd. &amp; 44th St.</t>
  </si>
  <si>
    <t>Repeater</t>
  </si>
  <si>
    <t>No rain fell</t>
  </si>
  <si>
    <t>Not documented</t>
  </si>
  <si>
    <t>Unknown</t>
  </si>
  <si>
    <t>Transmitter</t>
  </si>
  <si>
    <t>Station installed on 3/4/1996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</si>
  <si>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</si>
  <si>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</si>
  <si>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</si>
  <si>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</si>
  <si>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</si>
  <si>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</si>
  <si>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</si>
  <si>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</si>
  <si>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</si>
  <si>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</si>
  <si>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</si>
  <si>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Ahwatukee # 70200</t>
  </si>
  <si>
    <t>Gage ID # History:</t>
  </si>
  <si>
    <r>
      <rPr>
        <b/>
        <sz val="11"/>
        <color theme="1"/>
        <rFont val="Calibri"/>
        <family val="2"/>
        <scheme val="minor"/>
      </rPr>
      <t>70200</t>
    </r>
    <r>
      <rPr>
        <sz val="11"/>
        <color theme="1"/>
        <rFont val="Calibri"/>
        <family val="2"/>
        <scheme val="minor"/>
      </rPr>
      <t>; 6550 prior to 1/3/2018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</si>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</sst>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0" fontId="37" fillId="0" borderId="0" xfId="0" applyFont="1"/>
    <xf numFmtId="0" fontId="38" fillId="0" borderId="27" xfId="0" applyFont="1" applyBorder="1" applyAlignment="1">
      <alignment vertical="center"/>
    </xf>
    <xf numFmtId="167" fontId="37" fillId="0" borderId="0" xfId="2" applyNumberFormat="1" applyFont="1" applyAlignment="1">
      <alignment horizontal="center"/>
    </xf>
    <xf numFmtId="2" fontId="37" fillId="0" borderId="0" xfId="0" applyNumberFormat="1" applyFont="1"/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70C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Meta_Stats!$P$4:$P$33</c:f>
              <c:numCache>
                <c:formatCode>0.00</c:formatCode>
                <c:ptCount val="30"/>
                <c:pt idx="1">
                  <c:v>3.9763699999999997</c:v>
                </c:pt>
                <c:pt idx="2">
                  <c:v>9.0944699999999976</c:v>
                </c:pt>
                <c:pt idx="3">
                  <c:v>6.0236099999999997</c:v>
                </c:pt>
                <c:pt idx="4">
                  <c:v>4.2519599999999986</c:v>
                </c:pt>
                <c:pt idx="5">
                  <c:v>9.4094299999999951</c:v>
                </c:pt>
                <c:pt idx="6">
                  <c:v>3.0314900000000002</c:v>
                </c:pt>
                <c:pt idx="7">
                  <c:v>7.2440799999999985</c:v>
                </c:pt>
                <c:pt idx="8">
                  <c:v>5.9448699999999999</c:v>
                </c:pt>
                <c:pt idx="9">
                  <c:v>13.936979999999995</c:v>
                </c:pt>
                <c:pt idx="10">
                  <c:v>4.2519599999999995</c:v>
                </c:pt>
                <c:pt idx="11">
                  <c:v>3.2677099999999988</c:v>
                </c:pt>
                <c:pt idx="12">
                  <c:v>10.47242</c:v>
                </c:pt>
                <c:pt idx="13">
                  <c:v>4.6062899999999996</c:v>
                </c:pt>
                <c:pt idx="14">
                  <c:v>6.7322699999999998</c:v>
                </c:pt>
                <c:pt idx="15">
                  <c:v>3.6614099999999987</c:v>
                </c:pt>
                <c:pt idx="16">
                  <c:v>5.2755799999999988</c:v>
                </c:pt>
                <c:pt idx="17">
                  <c:v>6.1023499999999986</c:v>
                </c:pt>
                <c:pt idx="18">
                  <c:v>12.125989999999998</c:v>
                </c:pt>
                <c:pt idx="19">
                  <c:v>6.5354299999999999</c:v>
                </c:pt>
                <c:pt idx="20">
                  <c:v>4.4881799999999998</c:v>
                </c:pt>
                <c:pt idx="21">
                  <c:v>6.8897499999999985</c:v>
                </c:pt>
                <c:pt idx="22">
                  <c:v>2.5590499999999996</c:v>
                </c:pt>
                <c:pt idx="23">
                  <c:v>10.511789999999998</c:v>
                </c:pt>
                <c:pt idx="24">
                  <c:v>7.0866000000000007</c:v>
                </c:pt>
                <c:pt idx="25">
                  <c:v>7.0865999999999989</c:v>
                </c:pt>
                <c:pt idx="26">
                  <c:v>4.8031399999999991</c:v>
                </c:pt>
                <c:pt idx="27">
                  <c:v>4.8425099999999981</c:v>
                </c:pt>
                <c:pt idx="28">
                  <c:v>5.3936899999999985</c:v>
                </c:pt>
                <c:pt idx="29">
                  <c:v>4.4488099999999999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F7-4B62-B570-50E8947E428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Meta_Stats!$Q$4:$Q$33</c:f>
              <c:numCache>
                <c:formatCode>0.00</c:formatCode>
                <c:ptCount val="30"/>
                <c:pt idx="0">
                  <c:v>2.20472</c:v>
                </c:pt>
                <c:pt idx="1">
                  <c:v>1.7716499999999999</c:v>
                </c:pt>
                <c:pt idx="2">
                  <c:v>2.4409399999999999</c:v>
                </c:pt>
                <c:pt idx="3">
                  <c:v>4.2125900000000005</c:v>
                </c:pt>
                <c:pt idx="4">
                  <c:v>1.8503899999999995</c:v>
                </c:pt>
                <c:pt idx="5">
                  <c:v>1.1417300000000001</c:v>
                </c:pt>
                <c:pt idx="6">
                  <c:v>1.2204699999999999</c:v>
                </c:pt>
                <c:pt idx="7">
                  <c:v>1.4960599999999997</c:v>
                </c:pt>
                <c:pt idx="8">
                  <c:v>1.7716499999999999</c:v>
                </c:pt>
                <c:pt idx="9">
                  <c:v>4.2125899999999996</c:v>
                </c:pt>
                <c:pt idx="10">
                  <c:v>2.4409399999999999</c:v>
                </c:pt>
                <c:pt idx="11">
                  <c:v>1.0629900000000001</c:v>
                </c:pt>
                <c:pt idx="12">
                  <c:v>5.1181000000000001</c:v>
                </c:pt>
                <c:pt idx="13">
                  <c:v>1.4173199999999999</c:v>
                </c:pt>
                <c:pt idx="14">
                  <c:v>2.1653500000000001</c:v>
                </c:pt>
                <c:pt idx="15">
                  <c:v>0.74802999999999997</c:v>
                </c:pt>
                <c:pt idx="16">
                  <c:v>3.1495999999999995</c:v>
                </c:pt>
                <c:pt idx="17">
                  <c:v>3.1495999999999995</c:v>
                </c:pt>
                <c:pt idx="18">
                  <c:v>7.7559100000000001</c:v>
                </c:pt>
                <c:pt idx="19">
                  <c:v>2.5196799999999993</c:v>
                </c:pt>
                <c:pt idx="20">
                  <c:v>1.45669</c:v>
                </c:pt>
                <c:pt idx="21">
                  <c:v>2.5590499999999996</c:v>
                </c:pt>
                <c:pt idx="22">
                  <c:v>1.7716499999999999</c:v>
                </c:pt>
                <c:pt idx="23">
                  <c:v>1.9685000000000001</c:v>
                </c:pt>
                <c:pt idx="24">
                  <c:v>0.51180999999999999</c:v>
                </c:pt>
                <c:pt idx="25">
                  <c:v>5.4724299999999992</c:v>
                </c:pt>
                <c:pt idx="26">
                  <c:v>2.55905</c:v>
                </c:pt>
                <c:pt idx="27">
                  <c:v>0.27559000000000006</c:v>
                </c:pt>
                <c:pt idx="28">
                  <c:v>1.2204700000000002</c:v>
                </c:pt>
                <c:pt idx="29">
                  <c:v>3.1102300000000001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F7-4B62-B570-50E8947E4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3153856"/>
        <c:axId val="543153464"/>
      </c:barChart>
      <c:catAx>
        <c:axId val="54315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3153464"/>
        <c:crosses val="autoZero"/>
        <c:auto val="1"/>
        <c:lblAlgn val="ctr"/>
        <c:lblOffset val="100"/>
        <c:noMultiLvlLbl val="0"/>
      </c:catAx>
      <c:valAx>
        <c:axId val="54315346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31538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Ahwatukee - 1,280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DBB7DD3-C4C1-485C-BBA9-B4B59BDEDA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3C6-4C19-9863-92C5C6258C60}"/>
                </c:ext>
              </c:extLst>
            </c:dLbl>
            <c:dLbl>
              <c:idx val="1"/>
              <c:layout>
                <c:manualLayout>
                  <c:x val="-1.3967709044252302E-2"/>
                  <c:y val="3.5668874342299609E-2"/>
                </c:manualLayout>
              </c:layout>
              <c:tx>
                <c:rich>
                  <a:bodyPr/>
                  <a:lstStyle/>
                  <a:p>
                    <a:fld id="{FBBAD430-644A-4C58-83D7-CEE2C22399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3C6-4C19-9863-92C5C6258C60}"/>
                </c:ext>
              </c:extLst>
            </c:dLbl>
            <c:dLbl>
              <c:idx val="2"/>
              <c:layout>
                <c:manualLayout>
                  <c:x val="-1.3323117551185938E-2"/>
                  <c:y val="3.3345735859660393E-2"/>
                </c:manualLayout>
              </c:layout>
              <c:tx>
                <c:rich>
                  <a:bodyPr/>
                  <a:lstStyle/>
                  <a:p>
                    <a:fld id="{35897A71-970F-48D0-80FB-28F04457CF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3C6-4C19-9863-92C5C6258C60}"/>
                </c:ext>
              </c:extLst>
            </c:dLbl>
            <c:dLbl>
              <c:idx val="3"/>
              <c:layout>
                <c:manualLayout>
                  <c:x val="-1.7396770184412387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687C2666-F53C-4639-B71C-15984F6930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3C6-4C19-9863-92C5C6258C60}"/>
                </c:ext>
              </c:extLst>
            </c:dLbl>
            <c:dLbl>
              <c:idx val="4"/>
              <c:layout>
                <c:manualLayout>
                  <c:x val="-1.7396770184412387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0C534ABA-EB81-4DDD-ACA6-ED771A32DD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3C6-4C19-9863-92C5C6258C60}"/>
                </c:ext>
              </c:extLst>
            </c:dLbl>
            <c:dLbl>
              <c:idx val="5"/>
              <c:layout>
                <c:manualLayout>
                  <c:x val="-1.7727706084999496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2B7CC394-583C-4C0E-9174-838292D761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3C6-4C19-9863-92C5C6258C6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1.5</c:v>
                </c:pt>
                <c:pt idx="2">
                  <c:v>1.89</c:v>
                </c:pt>
                <c:pt idx="3">
                  <c:v>3.39</c:v>
                </c:pt>
                <c:pt idx="4">
                  <c:v>4.25</c:v>
                </c:pt>
                <c:pt idx="5">
                  <c:v>4.6500000000000004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17</c:v>
                  </c:pt>
                  <c:pt idx="1">
                    <c:v>21</c:v>
                  </c:pt>
                  <c:pt idx="2">
                    <c:v>30</c:v>
                  </c:pt>
                  <c:pt idx="3">
                    <c:v>724</c:v>
                  </c:pt>
                  <c:pt idx="4">
                    <c:v>346</c:v>
                  </c:pt>
                  <c:pt idx="5">
                    <c:v>185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3C6-4C19-9863-92C5C6258C6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1.17</c:v>
                </c:pt>
                <c:pt idx="1">
                  <c:v>1.96</c:v>
                </c:pt>
                <c:pt idx="2">
                  <c:v>2.37</c:v>
                </c:pt>
                <c:pt idx="3">
                  <c:v>2.56</c:v>
                </c:pt>
                <c:pt idx="4">
                  <c:v>3.51</c:v>
                </c:pt>
                <c:pt idx="5">
                  <c:v>4.18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C6-4C19-9863-92C5C6258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55032"/>
        <c:axId val="543154248"/>
      </c:scatterChart>
      <c:valAx>
        <c:axId val="5431550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4248"/>
        <c:crosses val="autoZero"/>
        <c:crossBetween val="midCat"/>
      </c:valAx>
      <c:valAx>
        <c:axId val="54315424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032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Ahwatukee: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2988859725867599E-2"/>
                  <c:y val="-0.102624116703681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'WY-DD'!$C$3:$C$31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'WY-DD'!$D$3:$D$31</c:f>
              <c:numCache>
                <c:formatCode>General</c:formatCode>
                <c:ptCount val="29"/>
                <c:pt idx="0">
                  <c:v>22</c:v>
                </c:pt>
                <c:pt idx="1">
                  <c:v>42</c:v>
                </c:pt>
                <c:pt idx="2">
                  <c:v>27</c:v>
                </c:pt>
                <c:pt idx="3">
                  <c:v>16</c:v>
                </c:pt>
                <c:pt idx="4">
                  <c:v>35</c:v>
                </c:pt>
                <c:pt idx="5">
                  <c:v>14</c:v>
                </c:pt>
                <c:pt idx="6">
                  <c:v>27</c:v>
                </c:pt>
                <c:pt idx="7">
                  <c:v>27</c:v>
                </c:pt>
                <c:pt idx="8">
                  <c:v>43</c:v>
                </c:pt>
                <c:pt idx="9">
                  <c:v>17</c:v>
                </c:pt>
                <c:pt idx="10">
                  <c:v>23</c:v>
                </c:pt>
                <c:pt idx="11">
                  <c:v>32</c:v>
                </c:pt>
                <c:pt idx="12">
                  <c:v>22</c:v>
                </c:pt>
                <c:pt idx="13">
                  <c:v>28</c:v>
                </c:pt>
                <c:pt idx="14">
                  <c:v>22</c:v>
                </c:pt>
                <c:pt idx="15">
                  <c:v>26</c:v>
                </c:pt>
                <c:pt idx="16">
                  <c:v>25</c:v>
                </c:pt>
                <c:pt idx="17">
                  <c:v>17</c:v>
                </c:pt>
                <c:pt idx="18">
                  <c:v>31</c:v>
                </c:pt>
                <c:pt idx="19">
                  <c:v>24</c:v>
                </c:pt>
                <c:pt idx="20">
                  <c:v>25</c:v>
                </c:pt>
                <c:pt idx="21">
                  <c:v>16</c:v>
                </c:pt>
                <c:pt idx="22">
                  <c:v>25</c:v>
                </c:pt>
                <c:pt idx="23">
                  <c:v>22</c:v>
                </c:pt>
                <c:pt idx="24">
                  <c:v>26</c:v>
                </c:pt>
                <c:pt idx="25">
                  <c:v>22</c:v>
                </c:pt>
                <c:pt idx="26">
                  <c:v>22</c:v>
                </c:pt>
                <c:pt idx="27">
                  <c:v>26</c:v>
                </c:pt>
                <c:pt idx="2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5F-4DE6-85D7-B658609B5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24002495"/>
        <c:axId val="1485036639"/>
      </c:barChart>
      <c:catAx>
        <c:axId val="1524002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5036639"/>
        <c:crosses val="autoZero"/>
        <c:auto val="1"/>
        <c:lblAlgn val="ctr"/>
        <c:lblOffset val="100"/>
        <c:noMultiLvlLbl val="0"/>
      </c:catAx>
      <c:valAx>
        <c:axId val="148503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002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9'38.8%22N+111%C2%B059'21.1%22W/@33.32745,-111.9891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10583</xdr:colOff>
      <xdr:row>0</xdr:row>
      <xdr:rowOff>189441</xdr:rowOff>
    </xdr:from>
    <xdr:to>
      <xdr:col>18</xdr:col>
      <xdr:colOff>603250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EA01B7-C6B9-440C-BCE9-799A7C3838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2745&amp;lon=-111.9891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101</v>
      </c>
      <c r="B4" s="153" t="s">
        <v>102</v>
      </c>
      <c r="C4" s="154"/>
      <c r="D4" s="155"/>
      <c r="O4" s="2">
        <v>1996</v>
      </c>
      <c r="P4" s="145"/>
      <c r="Q4" s="91">
        <f>'1996'!C367</f>
        <v>2.20472</v>
      </c>
    </row>
    <row r="5" spans="1:17" ht="15" customHeight="1" thickBot="1" x14ac:dyDescent="0.3">
      <c r="A5" s="17"/>
      <c r="B5" s="154"/>
      <c r="C5" s="154"/>
      <c r="D5" s="155"/>
      <c r="O5" s="2">
        <v>1997</v>
      </c>
      <c r="P5" s="90">
        <f>'1997'!B367</f>
        <v>3.9763699999999997</v>
      </c>
      <c r="Q5" s="91">
        <f>'1997'!C367</f>
        <v>1.7716499999999999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1998</v>
      </c>
      <c r="P6" s="90">
        <f>'1998'!B367</f>
        <v>9.0944699999999976</v>
      </c>
      <c r="Q6" s="91">
        <f>'1998'!C367</f>
        <v>2.4409399999999999</v>
      </c>
    </row>
    <row r="7" spans="1:17" ht="15.75" thickBot="1" x14ac:dyDescent="0.3">
      <c r="A7" s="17" t="s">
        <v>3</v>
      </c>
      <c r="B7" s="82">
        <f>(D7-B8)/365.25</f>
        <v>29.577002053388089</v>
      </c>
      <c r="C7" s="81" t="s">
        <v>73</v>
      </c>
      <c r="D7" s="80">
        <v>45931</v>
      </c>
      <c r="O7" s="2">
        <v>1999</v>
      </c>
      <c r="P7" s="90">
        <f>'1999'!B367</f>
        <v>6.0236099999999997</v>
      </c>
      <c r="Q7" s="91">
        <f>'1999'!C367</f>
        <v>4.2125900000000005</v>
      </c>
    </row>
    <row r="8" spans="1:17" ht="15.75" thickBot="1" x14ac:dyDescent="0.3">
      <c r="A8" s="18" t="s">
        <v>4</v>
      </c>
      <c r="B8" s="19">
        <v>35128</v>
      </c>
      <c r="C8" s="6"/>
      <c r="D8" s="16"/>
      <c r="O8" s="2">
        <v>2000</v>
      </c>
      <c r="P8" s="90">
        <f>'2000'!B367</f>
        <v>4.2519599999999986</v>
      </c>
      <c r="Q8" s="91">
        <f>'2000'!C367</f>
        <v>1.8503899999999995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2001</v>
      </c>
      <c r="P9" s="90">
        <f>'2001'!B367</f>
        <v>9.4094299999999951</v>
      </c>
      <c r="Q9" s="91">
        <f>'2001'!C367</f>
        <v>1.1417300000000001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2002</v>
      </c>
      <c r="P10" s="90">
        <f>'2002'!B367</f>
        <v>3.0314900000000002</v>
      </c>
      <c r="Q10" s="91">
        <f>'2002'!C367</f>
        <v>1.2204699999999999</v>
      </c>
    </row>
    <row r="11" spans="1:17" ht="15.75" thickBot="1" x14ac:dyDescent="0.3">
      <c r="A11" s="17" t="s">
        <v>7</v>
      </c>
      <c r="B11" s="12" t="s">
        <v>79</v>
      </c>
      <c r="C11" s="20">
        <v>33.327449999999999</v>
      </c>
      <c r="D11" s="15"/>
      <c r="O11" s="2">
        <v>2003</v>
      </c>
      <c r="P11" s="90">
        <f>'2003'!B367</f>
        <v>7.2440799999999985</v>
      </c>
      <c r="Q11" s="91">
        <f>'2003'!C367</f>
        <v>1.4960599999999997</v>
      </c>
    </row>
    <row r="12" spans="1:17" ht="15.75" thickBot="1" x14ac:dyDescent="0.3">
      <c r="A12" s="17" t="s">
        <v>8</v>
      </c>
      <c r="B12" s="12" t="s">
        <v>80</v>
      </c>
      <c r="C12" s="20">
        <v>-111.98918</v>
      </c>
      <c r="D12" s="15"/>
      <c r="O12" s="2">
        <v>2004</v>
      </c>
      <c r="P12" s="90">
        <f>'2004'!B367</f>
        <v>5.9448699999999999</v>
      </c>
      <c r="Q12" s="91">
        <f>'2004'!C367</f>
        <v>1.7716499999999999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2005</v>
      </c>
      <c r="P13" s="90">
        <f>'2005'!B367</f>
        <v>13.936979999999995</v>
      </c>
      <c r="Q13" s="91">
        <f>'2005'!C367</f>
        <v>4.2125899999999996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2006</v>
      </c>
      <c r="P14" s="90">
        <f>'2006'!B367</f>
        <v>4.2519599999999995</v>
      </c>
      <c r="Q14" s="91">
        <f>'2006'!C367</f>
        <v>2.4409399999999999</v>
      </c>
    </row>
    <row r="15" spans="1:17" ht="15.75" thickBot="1" x14ac:dyDescent="0.3">
      <c r="A15" s="83" t="s">
        <v>118</v>
      </c>
      <c r="B15" s="12"/>
      <c r="C15" s="12"/>
      <c r="D15" s="62">
        <f>AVERAGE(P4:P34)</f>
        <v>6.3467168965517242</v>
      </c>
      <c r="O15" s="2">
        <v>2007</v>
      </c>
      <c r="P15" s="90">
        <f>'2007'!B367</f>
        <v>3.2677099999999988</v>
      </c>
      <c r="Q15" s="91">
        <f>'2007'!C367</f>
        <v>1.0629900000000001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2008</v>
      </c>
      <c r="P16" s="90">
        <f>'2008'!B367</f>
        <v>10.47242</v>
      </c>
      <c r="Q16" s="91">
        <f>'2008'!C367</f>
        <v>5.1181000000000001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2009</v>
      </c>
      <c r="P17" s="90">
        <f>'2009'!B367</f>
        <v>4.6062899999999996</v>
      </c>
      <c r="Q17" s="91">
        <f>'2009'!C367</f>
        <v>1.4173199999999999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2010</v>
      </c>
      <c r="P18" s="90">
        <f>'2010'!B367</f>
        <v>6.7322699999999998</v>
      </c>
      <c r="Q18" s="91">
        <f>'2010'!C367</f>
        <v>2.1653500000000001</v>
      </c>
    </row>
    <row r="19" spans="1:17" ht="15.75" thickBot="1" x14ac:dyDescent="0.3">
      <c r="O19" s="2">
        <v>2011</v>
      </c>
      <c r="P19" s="90">
        <f>'2011'!B367</f>
        <v>3.6614099999999987</v>
      </c>
      <c r="Q19" s="91">
        <f>'2011'!C367</f>
        <v>0.74802999999999997</v>
      </c>
    </row>
    <row r="20" spans="1:17" ht="15.75" thickBot="1" x14ac:dyDescent="0.3">
      <c r="A20" s="84" t="s">
        <v>16</v>
      </c>
      <c r="B20" s="30"/>
      <c r="C20" s="30"/>
      <c r="D20" s="31"/>
      <c r="O20" s="2">
        <v>2012</v>
      </c>
      <c r="P20" s="90">
        <f>'2012'!B367</f>
        <v>5.2755799999999988</v>
      </c>
      <c r="Q20" s="91">
        <f>'2012'!C367</f>
        <v>3.1495999999999995</v>
      </c>
    </row>
    <row r="21" spans="1:17" ht="15.75" thickBot="1" x14ac:dyDescent="0.3">
      <c r="A21" s="32" t="s">
        <v>55</v>
      </c>
      <c r="B21" s="33"/>
      <c r="C21" s="33"/>
      <c r="D21" s="34"/>
      <c r="O21" s="2">
        <v>2013</v>
      </c>
      <c r="P21" s="90">
        <f>'2013'!B367</f>
        <v>6.1023499999999986</v>
      </c>
      <c r="Q21" s="91">
        <f>'2013'!C367</f>
        <v>3.1495999999999995</v>
      </c>
    </row>
    <row r="22" spans="1:17" ht="15.75" thickBot="1" x14ac:dyDescent="0.3">
      <c r="A22" s="35" t="s">
        <v>56</v>
      </c>
      <c r="B22" s="36"/>
      <c r="C22" s="36"/>
      <c r="D22" s="37"/>
      <c r="O22" s="2">
        <v>2014</v>
      </c>
      <c r="P22" s="90">
        <f>'2014'!B367</f>
        <v>12.125989999999998</v>
      </c>
      <c r="Q22" s="91">
        <f>'2014'!C367</f>
        <v>7.7559100000000001</v>
      </c>
    </row>
    <row r="23" spans="1:17" ht="15.75" thickBot="1" x14ac:dyDescent="0.3">
      <c r="O23" s="2">
        <v>2015</v>
      </c>
      <c r="P23" s="90">
        <f>'2015'!B367</f>
        <v>6.5354299999999999</v>
      </c>
      <c r="Q23" s="91">
        <f>'2015'!C367</f>
        <v>2.5196799999999993</v>
      </c>
    </row>
    <row r="24" spans="1:17" ht="15.75" thickBot="1" x14ac:dyDescent="0.3">
      <c r="A24" s="38" t="s">
        <v>54</v>
      </c>
      <c r="B24" s="54"/>
      <c r="C24" s="54"/>
      <c r="D24" s="39"/>
      <c r="O24" s="2">
        <v>2016</v>
      </c>
      <c r="P24" s="90">
        <f>'2016'!B367</f>
        <v>4.4881799999999998</v>
      </c>
      <c r="Q24" s="91">
        <f>'2016'!C367</f>
        <v>1.45669</v>
      </c>
    </row>
    <row r="25" spans="1:17" ht="15.75" thickBot="1" x14ac:dyDescent="0.3">
      <c r="A25" s="40"/>
      <c r="B25" s="40" t="s">
        <v>51</v>
      </c>
      <c r="C25" s="55">
        <v>30</v>
      </c>
      <c r="D25" s="57"/>
      <c r="O25" s="2">
        <v>2017</v>
      </c>
      <c r="P25" s="90">
        <f>'2017'!B367</f>
        <v>6.8897499999999985</v>
      </c>
      <c r="Q25" s="91">
        <f>'2017'!C367</f>
        <v>2.5590499999999996</v>
      </c>
    </row>
    <row r="26" spans="1:17" ht="15.75" thickBot="1" x14ac:dyDescent="0.3">
      <c r="A26" s="40"/>
      <c r="B26" s="40" t="s">
        <v>52</v>
      </c>
      <c r="C26" s="55">
        <v>4</v>
      </c>
      <c r="D26" s="57"/>
      <c r="O26" s="2">
        <v>2018</v>
      </c>
      <c r="P26" s="90">
        <f>'2018'!B367</f>
        <v>2.5590499999999996</v>
      </c>
      <c r="Q26" s="91">
        <f>'2018'!C367</f>
        <v>1.7716499999999999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2019</v>
      </c>
      <c r="P27" s="90">
        <f>'2019'!B367</f>
        <v>10.511789999999998</v>
      </c>
      <c r="Q27" s="91">
        <f>'2019'!C367</f>
        <v>1.9685000000000001</v>
      </c>
    </row>
    <row r="28" spans="1:17" ht="15.75" thickBot="1" x14ac:dyDescent="0.3">
      <c r="O28" s="2">
        <v>2020</v>
      </c>
      <c r="P28" s="90">
        <f>'2020'!B367</f>
        <v>7.0866000000000007</v>
      </c>
      <c r="Q28" s="91">
        <f>'2020'!C367</f>
        <v>0.51180999999999999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2021</v>
      </c>
      <c r="P29" s="90">
        <f>'2021'!B367</f>
        <v>7.0865999999999989</v>
      </c>
      <c r="Q29" s="91">
        <f>'2021'!C367</f>
        <v>5.4724299999999992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2022</v>
      </c>
      <c r="P30" s="90">
        <f>'2022'!B367</f>
        <v>4.8031399999999991</v>
      </c>
      <c r="Q30" s="91">
        <f>'2022'!C367</f>
        <v>2.55905</v>
      </c>
    </row>
    <row r="31" spans="1:17" ht="15.75" thickBot="1" x14ac:dyDescent="0.3">
      <c r="A31" s="44" t="s">
        <v>18</v>
      </c>
      <c r="B31" s="45">
        <f>FREQ!$B$34</f>
        <v>0.83</v>
      </c>
      <c r="C31" s="143">
        <f>FREQ!$C$34</f>
        <v>41890</v>
      </c>
      <c r="D31" s="46">
        <v>17</v>
      </c>
      <c r="O31" s="2">
        <v>2023</v>
      </c>
      <c r="P31" s="90">
        <f>'2023'!B367</f>
        <v>4.8425099999999981</v>
      </c>
      <c r="Q31" s="91">
        <f>'2023'!C367</f>
        <v>0.27559000000000006</v>
      </c>
    </row>
    <row r="32" spans="1:17" ht="15.75" thickBot="1" x14ac:dyDescent="0.3">
      <c r="A32" s="44" t="s">
        <v>19</v>
      </c>
      <c r="B32" s="45">
        <f>FREQ!$D$34</f>
        <v>1.5</v>
      </c>
      <c r="C32" s="143">
        <f>FREQ!$E$34</f>
        <v>39642</v>
      </c>
      <c r="D32" s="46">
        <v>21</v>
      </c>
      <c r="O32" s="2">
        <v>2024</v>
      </c>
      <c r="P32" s="90">
        <f>'2024'!B367</f>
        <v>5.3936899999999985</v>
      </c>
      <c r="Q32" s="91">
        <f>'2024'!C367</f>
        <v>1.2204700000000002</v>
      </c>
    </row>
    <row r="33" spans="1:17" ht="15.75" thickBot="1" x14ac:dyDescent="0.3">
      <c r="A33" s="44" t="s">
        <v>20</v>
      </c>
      <c r="B33" s="45">
        <f>FREQ!$F$34</f>
        <v>1.89</v>
      </c>
      <c r="C33" s="143">
        <f>FREQ!$G$34</f>
        <v>41890</v>
      </c>
      <c r="D33" s="46">
        <v>30</v>
      </c>
      <c r="O33" s="2">
        <v>2025</v>
      </c>
      <c r="P33" s="90">
        <f>'2025'!B367</f>
        <v>4.4488099999999999</v>
      </c>
      <c r="Q33" s="91">
        <f>'2025'!C367</f>
        <v>3.1102300000000001</v>
      </c>
    </row>
    <row r="34" spans="1:17" ht="15.75" customHeight="1" thickBot="1" x14ac:dyDescent="0.3">
      <c r="A34" s="44" t="s">
        <v>21</v>
      </c>
      <c r="B34" s="45">
        <f>FREQ!$H$34</f>
        <v>3.39</v>
      </c>
      <c r="C34" s="143">
        <f>FREQ!$I$34</f>
        <v>41890</v>
      </c>
      <c r="D34" s="46">
        <v>724</v>
      </c>
      <c r="O34" s="2">
        <v>2026</v>
      </c>
      <c r="P34" s="90"/>
      <c r="Q34" s="91"/>
    </row>
    <row r="35" spans="1:17" x14ac:dyDescent="0.25">
      <c r="A35" s="44" t="s">
        <v>22</v>
      </c>
      <c r="B35" s="45">
        <f>FREQ!$J$34</f>
        <v>4.25</v>
      </c>
      <c r="C35" s="143">
        <f>FREQ!$K$34</f>
        <v>41890</v>
      </c>
      <c r="D35" s="46">
        <v>346</v>
      </c>
      <c r="O35" s="160" t="s">
        <v>115</v>
      </c>
      <c r="P35" s="161"/>
      <c r="Q35" s="161"/>
    </row>
    <row r="36" spans="1:17" x14ac:dyDescent="0.25">
      <c r="A36" s="47" t="s">
        <v>23</v>
      </c>
      <c r="B36" s="48">
        <f>FREQ!$L$34</f>
        <v>4.6500000000000004</v>
      </c>
      <c r="C36" s="144">
        <f>FREQ!$M$34</f>
        <v>41890</v>
      </c>
      <c r="D36" s="49">
        <v>185</v>
      </c>
      <c r="O36" s="162"/>
      <c r="P36" s="162"/>
      <c r="Q36" s="162"/>
    </row>
    <row r="38" spans="1:17" ht="15.75" x14ac:dyDescent="0.25">
      <c r="A38" s="158" t="s">
        <v>72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</row>
  </sheetData>
  <sheetProtection algorithmName="SHA-512" hashValue="9/fduorsmfy40XABtvCgjFVeAHFH4Lp9s3V34ovyuNpPXX0AzxvL6mpES0xiKeKZgZc2P8rUJ+jxEyZDGGOCvQ==" saltValue="fFR131R+Io73bT/tDs5Hc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0.31496000000000002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0.59055000000000002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0.15748000000000001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0.94488000000000005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0.55118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0.62992000000000015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0.55118</v>
      </c>
      <c r="K35" s="71">
        <f t="shared" ref="K35" ca="1" si="2">SUM(K4:K34)</f>
        <v>0.11811000000000001</v>
      </c>
      <c r="L35" s="71">
        <f t="shared" ref="L35" ca="1" si="3">SUM(L4:L34)</f>
        <v>1.29921</v>
      </c>
      <c r="M35" s="71">
        <f t="shared" ref="M35" ca="1" si="4">SUM(M4:M34)</f>
        <v>1.6929099999999999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0.66929000000000016</v>
      </c>
      <c r="H36" s="73">
        <f t="shared" ca="1" si="5"/>
        <v>0.78740000000000021</v>
      </c>
      <c r="I36" s="73">
        <f t="shared" ca="1" si="5"/>
        <v>0.78740000000000021</v>
      </c>
      <c r="J36" s="73">
        <f t="shared" ca="1" si="5"/>
        <v>1.3385800000000003</v>
      </c>
      <c r="K36" s="73">
        <f t="shared" ca="1" si="5"/>
        <v>1.4566900000000003</v>
      </c>
      <c r="L36" s="73">
        <f t="shared" ca="1" si="5"/>
        <v>2.7559000000000005</v>
      </c>
      <c r="M36" s="73">
        <f t="shared" ca="1" si="5"/>
        <v>4.4488099999999999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0.31496000000000002</v>
      </c>
      <c r="K37" s="73">
        <f t="shared" ca="1" si="6"/>
        <v>0.11811000000000001</v>
      </c>
      <c r="L37" s="73">
        <f ca="1">MAX(L4:L34)</f>
        <v>0.94488000000000005</v>
      </c>
      <c r="M37" s="73">
        <f t="shared" ca="1" si="6"/>
        <v>0.59055000000000002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0.94488000000000005</v>
      </c>
    </row>
    <row r="41" spans="1:22" ht="15.75" x14ac:dyDescent="0.25">
      <c r="A41" s="75" t="s">
        <v>47</v>
      </c>
      <c r="B41" s="76"/>
      <c r="C41" s="76"/>
      <c r="D41" s="77">
        <f ca="1">MAX(B35:M35)</f>
        <v>1.6929099999999999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3.1102300000000001</v>
      </c>
    </row>
    <row r="43" spans="1:22" ht="15.75" x14ac:dyDescent="0.25">
      <c r="A43" s="75" t="s">
        <v>70</v>
      </c>
      <c r="B43" s="76"/>
      <c r="C43" s="76"/>
      <c r="D43" s="77">
        <f ca="1">M36</f>
        <v>4.4488099999999999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0.70096241450711494</v>
      </c>
    </row>
    <row r="45" spans="1:22" ht="15.75" x14ac:dyDescent="0.25">
      <c r="A45" s="75" t="s">
        <v>48</v>
      </c>
      <c r="B45" s="76"/>
      <c r="C45" s="76"/>
      <c r="D45" s="79">
        <f ca="1">SUM(B38:M38)</f>
        <v>20</v>
      </c>
    </row>
    <row r="47" spans="1:22" ht="15.75" x14ac:dyDescent="0.25">
      <c r="A47" s="158" t="s">
        <v>72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G26" sqref="G2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7">
        <v>70200</v>
      </c>
      <c r="B2" s="118">
        <v>45668.5</v>
      </c>
      <c r="C2" s="117" t="s">
        <v>119</v>
      </c>
      <c r="D2" s="118">
        <v>45670.5</v>
      </c>
      <c r="E2" s="117" t="s">
        <v>119</v>
      </c>
      <c r="F2" s="119">
        <f>D2-B2</f>
        <v>2</v>
      </c>
      <c r="G2" s="120" t="s">
        <v>120</v>
      </c>
      <c r="H2" s="120" t="s">
        <v>84</v>
      </c>
      <c r="I2" s="117">
        <v>1</v>
      </c>
    </row>
    <row r="3" spans="1:9" x14ac:dyDescent="0.25">
      <c r="A3" s="117">
        <v>70200</v>
      </c>
      <c r="B3" s="118">
        <v>44625.25</v>
      </c>
      <c r="C3" s="117">
        <v>55</v>
      </c>
      <c r="D3" s="118">
        <v>44628.5</v>
      </c>
      <c r="E3" s="117">
        <v>55</v>
      </c>
      <c r="F3" s="119">
        <f>D3-B3</f>
        <v>3.25</v>
      </c>
      <c r="G3" s="120" t="s">
        <v>83</v>
      </c>
      <c r="H3" s="120" t="s">
        <v>84</v>
      </c>
      <c r="I3" s="117">
        <v>1</v>
      </c>
    </row>
    <row r="4" spans="1:9" x14ac:dyDescent="0.25">
      <c r="A4" s="117">
        <v>70200</v>
      </c>
      <c r="B4" s="118">
        <v>43867</v>
      </c>
      <c r="C4" s="117">
        <v>83</v>
      </c>
      <c r="D4" s="118">
        <v>43871.5</v>
      </c>
      <c r="E4" s="117">
        <v>83</v>
      </c>
      <c r="F4" s="119">
        <f>D4-B4</f>
        <v>4.5</v>
      </c>
      <c r="G4" s="120" t="s">
        <v>83</v>
      </c>
      <c r="H4" s="120" t="s">
        <v>84</v>
      </c>
      <c r="I4" s="117">
        <v>1</v>
      </c>
    </row>
    <row r="5" spans="1:9" x14ac:dyDescent="0.25">
      <c r="A5" s="21">
        <v>70200</v>
      </c>
      <c r="B5" s="22">
        <v>42109.886805555601</v>
      </c>
      <c r="C5" s="21">
        <v>54</v>
      </c>
      <c r="D5" s="22">
        <v>42113.386805555601</v>
      </c>
      <c r="E5" s="21">
        <v>54</v>
      </c>
      <c r="F5" s="23">
        <v>3.5</v>
      </c>
      <c r="G5" s="24" t="s">
        <v>83</v>
      </c>
      <c r="H5" s="24" t="s">
        <v>84</v>
      </c>
      <c r="I5" s="21">
        <v>1</v>
      </c>
    </row>
    <row r="6" spans="1:9" x14ac:dyDescent="0.25">
      <c r="A6" s="21">
        <v>70200</v>
      </c>
      <c r="B6" s="22">
        <v>40157.574305555601</v>
      </c>
      <c r="C6" s="21">
        <v>6</v>
      </c>
      <c r="D6" s="22">
        <v>40161.324305555601</v>
      </c>
      <c r="E6" s="21">
        <v>6</v>
      </c>
      <c r="F6" s="23">
        <v>3.75</v>
      </c>
      <c r="G6" s="24" t="s">
        <v>83</v>
      </c>
      <c r="H6" s="24" t="s">
        <v>84</v>
      </c>
      <c r="I6" s="21">
        <v>1</v>
      </c>
    </row>
    <row r="7" spans="1:9" x14ac:dyDescent="0.25">
      <c r="A7" s="21">
        <v>70200</v>
      </c>
      <c r="B7" s="22">
        <v>40102.1027777778</v>
      </c>
      <c r="C7" s="21">
        <v>0</v>
      </c>
      <c r="D7" s="22">
        <v>40106.287499999999</v>
      </c>
      <c r="E7" s="21">
        <v>0</v>
      </c>
      <c r="F7" s="23">
        <v>4.18</v>
      </c>
      <c r="G7" s="24" t="s">
        <v>85</v>
      </c>
      <c r="H7" s="24" t="s">
        <v>84</v>
      </c>
      <c r="I7" s="21">
        <v>1</v>
      </c>
    </row>
    <row r="8" spans="1:9" x14ac:dyDescent="0.25">
      <c r="A8" s="21">
        <v>70200</v>
      </c>
      <c r="B8" s="22">
        <v>38735.313888888901</v>
      </c>
      <c r="C8" s="21">
        <v>3</v>
      </c>
      <c r="D8" s="22">
        <v>38739.063888888901</v>
      </c>
      <c r="E8" s="21">
        <v>3</v>
      </c>
      <c r="F8" s="23">
        <v>3.75</v>
      </c>
      <c r="G8" s="24" t="s">
        <v>86</v>
      </c>
      <c r="H8" s="24" t="s">
        <v>84</v>
      </c>
      <c r="I8" s="21">
        <v>1</v>
      </c>
    </row>
    <row r="9" spans="1:9" x14ac:dyDescent="0.25">
      <c r="A9" s="21">
        <v>70200</v>
      </c>
      <c r="B9" s="22">
        <v>37273.517361111102</v>
      </c>
      <c r="C9" s="21">
        <v>41</v>
      </c>
      <c r="D9" s="22">
        <v>37280.537499999999</v>
      </c>
      <c r="E9" s="21">
        <v>41</v>
      </c>
      <c r="F9" s="23">
        <v>7.02</v>
      </c>
      <c r="G9" s="24" t="s">
        <v>87</v>
      </c>
      <c r="H9" s="24" t="s">
        <v>84</v>
      </c>
      <c r="I9" s="21">
        <v>1</v>
      </c>
    </row>
    <row r="10" spans="1:9" x14ac:dyDescent="0.25">
      <c r="A10" s="21">
        <v>70200</v>
      </c>
      <c r="B10" s="22">
        <v>37154.773611111101</v>
      </c>
      <c r="C10" s="21">
        <v>239</v>
      </c>
      <c r="D10" s="22">
        <v>37158.615277777797</v>
      </c>
      <c r="E10" s="21">
        <v>239</v>
      </c>
      <c r="F10" s="23">
        <v>3.84</v>
      </c>
      <c r="G10" s="24" t="s">
        <v>86</v>
      </c>
      <c r="H10" s="24" t="s">
        <v>84</v>
      </c>
      <c r="I10" s="21">
        <v>1</v>
      </c>
    </row>
    <row r="11" spans="1:9" x14ac:dyDescent="0.25">
      <c r="A11" s="21">
        <v>70200</v>
      </c>
      <c r="B11" s="22">
        <v>36566.756944444402</v>
      </c>
      <c r="C11" s="21">
        <v>2</v>
      </c>
      <c r="D11" s="22">
        <v>36570.507638888899</v>
      </c>
      <c r="E11" s="21">
        <v>2</v>
      </c>
      <c r="F11" s="23">
        <v>3.75</v>
      </c>
      <c r="G11" s="24" t="s">
        <v>83</v>
      </c>
      <c r="H11" s="24" t="s">
        <v>84</v>
      </c>
      <c r="I11" s="21">
        <v>1</v>
      </c>
    </row>
    <row r="12" spans="1:9" x14ac:dyDescent="0.25">
      <c r="A12" s="21">
        <v>70200</v>
      </c>
      <c r="B12" s="22">
        <v>36548.425694444399</v>
      </c>
      <c r="C12" s="21">
        <v>2</v>
      </c>
      <c r="D12" s="22">
        <v>36555.472916666702</v>
      </c>
      <c r="E12" s="21">
        <v>2</v>
      </c>
      <c r="F12" s="23">
        <v>7.05</v>
      </c>
      <c r="G12" s="24" t="s">
        <v>87</v>
      </c>
      <c r="H12" s="24" t="s">
        <v>84</v>
      </c>
      <c r="I12" s="21">
        <v>1</v>
      </c>
    </row>
    <row r="13" spans="1:9" x14ac:dyDescent="0.25">
      <c r="A13" s="21">
        <v>70200</v>
      </c>
      <c r="B13" s="22">
        <v>35604.624305555597</v>
      </c>
      <c r="C13" s="21">
        <v>56</v>
      </c>
      <c r="D13" s="22">
        <v>35607.166666666701</v>
      </c>
      <c r="E13" s="21">
        <v>56</v>
      </c>
      <c r="F13" s="102">
        <v>2.54</v>
      </c>
      <c r="G13" s="24" t="s">
        <v>86</v>
      </c>
      <c r="H13" s="24" t="s">
        <v>84</v>
      </c>
      <c r="I13" s="21">
        <v>1</v>
      </c>
    </row>
    <row r="14" spans="1:9" x14ac:dyDescent="0.25">
      <c r="A14" s="21"/>
      <c r="B14" s="22"/>
      <c r="C14" s="21"/>
      <c r="D14" s="22"/>
      <c r="E14" s="21"/>
      <c r="F14" s="101">
        <f>SUM($F2:$F13)</f>
        <v>49.129999999999995</v>
      </c>
      <c r="G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I15" s="21"/>
    </row>
    <row r="16" spans="1:9" x14ac:dyDescent="0.25">
      <c r="C16" s="146" t="s">
        <v>116</v>
      </c>
      <c r="D16" s="147"/>
      <c r="E16" s="149">
        <f>Meta_Stats!B7*365.25</f>
        <v>10803</v>
      </c>
      <c r="F16" s="150">
        <f>100-(F14/E16)*100</f>
        <v>99.54521892067018</v>
      </c>
      <c r="G16" s="148" t="s">
        <v>117</v>
      </c>
      <c r="H16" s="24" t="s">
        <v>88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8"/>
  <sheetViews>
    <sheetView zoomScale="90" zoomScaleNormal="90" workbookViewId="0">
      <pane ySplit="2" topLeftCell="A3" activePane="bottomLeft" state="frozen"/>
      <selection pane="bottomLeft" activeCell="P39" sqref="P39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  <c r="N2" s="111"/>
      <c r="O2" s="111"/>
      <c r="P2" s="111"/>
    </row>
    <row r="3" spans="1:16" x14ac:dyDescent="0.25">
      <c r="A3" s="108">
        <v>1996</v>
      </c>
      <c r="B3" s="112">
        <v>0.55000000000000004</v>
      </c>
      <c r="C3" s="151">
        <v>35262</v>
      </c>
      <c r="D3" s="112">
        <v>0.75</v>
      </c>
      <c r="E3" s="151">
        <v>35262</v>
      </c>
      <c r="F3" s="112">
        <v>0.75</v>
      </c>
      <c r="G3" s="151">
        <v>35262</v>
      </c>
      <c r="H3" s="112">
        <v>0.75</v>
      </c>
      <c r="I3" s="151">
        <v>35262</v>
      </c>
      <c r="J3" s="112">
        <v>0.75</v>
      </c>
      <c r="K3" s="151">
        <v>35263</v>
      </c>
      <c r="L3" s="112">
        <v>0.75</v>
      </c>
      <c r="M3" s="151">
        <v>35265</v>
      </c>
      <c r="N3" s="111"/>
      <c r="O3" s="111"/>
      <c r="P3" s="111"/>
    </row>
    <row r="4" spans="1:16" x14ac:dyDescent="0.25">
      <c r="A4" s="108">
        <v>1997</v>
      </c>
      <c r="B4" s="113">
        <v>0.39</v>
      </c>
      <c r="C4" s="151">
        <v>35668</v>
      </c>
      <c r="D4" s="113">
        <v>0.51</v>
      </c>
      <c r="E4" s="151">
        <v>35668</v>
      </c>
      <c r="F4" s="113">
        <v>0.67</v>
      </c>
      <c r="G4" s="151">
        <v>35668</v>
      </c>
      <c r="H4" s="113">
        <v>0.67</v>
      </c>
      <c r="I4" s="151">
        <v>35668</v>
      </c>
      <c r="J4" s="113">
        <v>0.67</v>
      </c>
      <c r="K4" s="151">
        <v>35444</v>
      </c>
      <c r="L4" s="113">
        <v>0.75</v>
      </c>
      <c r="M4" s="151">
        <v>35445</v>
      </c>
      <c r="N4" s="111"/>
      <c r="O4" s="111"/>
      <c r="P4" s="111"/>
    </row>
    <row r="5" spans="1:16" x14ac:dyDescent="0.25">
      <c r="A5" s="108">
        <v>1998</v>
      </c>
      <c r="B5" s="113">
        <v>0.55000000000000004</v>
      </c>
      <c r="C5" s="151">
        <v>36024</v>
      </c>
      <c r="D5" s="113">
        <v>0.75</v>
      </c>
      <c r="E5" s="151">
        <v>36389</v>
      </c>
      <c r="F5" s="113">
        <v>0.75</v>
      </c>
      <c r="G5" s="151">
        <v>36024</v>
      </c>
      <c r="H5" s="113">
        <v>0.75</v>
      </c>
      <c r="I5" s="151">
        <v>36024</v>
      </c>
      <c r="J5" s="113">
        <v>1.02</v>
      </c>
      <c r="K5" s="151">
        <v>35835</v>
      </c>
      <c r="L5" s="113">
        <v>1.3</v>
      </c>
      <c r="M5" s="151">
        <v>35844</v>
      </c>
      <c r="N5" s="111"/>
      <c r="O5" s="111"/>
      <c r="P5" s="111"/>
    </row>
    <row r="6" spans="1:16" x14ac:dyDescent="0.25">
      <c r="A6" s="108">
        <v>1999</v>
      </c>
      <c r="B6" s="113">
        <v>0.55000000000000004</v>
      </c>
      <c r="C6" s="151">
        <v>36359</v>
      </c>
      <c r="D6" s="113">
        <v>1.1000000000000001</v>
      </c>
      <c r="E6" s="151">
        <v>36359</v>
      </c>
      <c r="F6" s="113">
        <v>1.1000000000000001</v>
      </c>
      <c r="G6" s="151">
        <v>36359</v>
      </c>
      <c r="H6" s="113">
        <v>1.1000000000000001</v>
      </c>
      <c r="I6" s="151">
        <v>36359</v>
      </c>
      <c r="J6" s="113">
        <v>1.1000000000000001</v>
      </c>
      <c r="K6" s="151">
        <v>36359</v>
      </c>
      <c r="L6" s="113">
        <v>1.22</v>
      </c>
      <c r="M6" s="151">
        <v>36359</v>
      </c>
      <c r="N6" s="111"/>
      <c r="O6" s="111"/>
      <c r="P6" s="111"/>
    </row>
    <row r="7" spans="1:16" x14ac:dyDescent="0.25">
      <c r="A7" s="108">
        <v>2000</v>
      </c>
      <c r="B7" s="113">
        <v>0.63</v>
      </c>
      <c r="C7" s="151">
        <v>36697</v>
      </c>
      <c r="D7" s="113">
        <v>0.75</v>
      </c>
      <c r="E7" s="151">
        <v>36697</v>
      </c>
      <c r="F7" s="113">
        <v>0.75</v>
      </c>
      <c r="G7" s="151">
        <v>36697</v>
      </c>
      <c r="H7" s="113">
        <v>0.79</v>
      </c>
      <c r="I7" s="151">
        <v>36697</v>
      </c>
      <c r="J7" s="113">
        <v>1.69</v>
      </c>
      <c r="K7" s="151">
        <v>36591</v>
      </c>
      <c r="L7" s="113">
        <v>2.2000000000000002</v>
      </c>
      <c r="M7" s="151">
        <v>36593</v>
      </c>
    </row>
    <row r="8" spans="1:16" x14ac:dyDescent="0.25">
      <c r="A8" s="108">
        <v>2001</v>
      </c>
      <c r="B8" s="113">
        <v>0.39</v>
      </c>
      <c r="C8" s="151">
        <v>36820</v>
      </c>
      <c r="D8" s="113">
        <v>0.51</v>
      </c>
      <c r="E8" s="151">
        <v>36820</v>
      </c>
      <c r="F8" s="113">
        <v>0.79</v>
      </c>
      <c r="G8" s="151">
        <v>36987</v>
      </c>
      <c r="H8" s="113">
        <v>1.06</v>
      </c>
      <c r="I8" s="151">
        <v>36987</v>
      </c>
      <c r="J8" s="113">
        <v>1.1399999999999999</v>
      </c>
      <c r="K8" s="151">
        <v>36987</v>
      </c>
      <c r="L8" s="113">
        <v>1.1399999999999999</v>
      </c>
      <c r="M8" s="151">
        <v>36989</v>
      </c>
    </row>
    <row r="9" spans="1:16" x14ac:dyDescent="0.25">
      <c r="A9" s="108">
        <v>2002</v>
      </c>
      <c r="B9" s="113">
        <v>0.35</v>
      </c>
      <c r="C9" s="151">
        <v>37229</v>
      </c>
      <c r="D9" s="113">
        <v>0.39</v>
      </c>
      <c r="E9" s="151">
        <v>37229</v>
      </c>
      <c r="F9" s="113">
        <v>0.47</v>
      </c>
      <c r="G9" s="151">
        <v>37505</v>
      </c>
      <c r="H9" s="113">
        <v>0.71</v>
      </c>
      <c r="I9" s="151">
        <v>37229</v>
      </c>
      <c r="J9" s="113">
        <v>1.02</v>
      </c>
      <c r="K9" s="151">
        <v>37230</v>
      </c>
      <c r="L9" s="113">
        <v>1.02</v>
      </c>
      <c r="M9" s="151">
        <v>37232</v>
      </c>
    </row>
    <row r="10" spans="1:16" x14ac:dyDescent="0.25">
      <c r="A10" s="108">
        <v>2003</v>
      </c>
      <c r="B10" s="113">
        <v>0.35</v>
      </c>
      <c r="C10" s="151">
        <v>37693</v>
      </c>
      <c r="D10" s="113">
        <v>0.51</v>
      </c>
      <c r="E10" s="151">
        <v>37693</v>
      </c>
      <c r="F10" s="113">
        <v>0.55000000000000004</v>
      </c>
      <c r="G10" s="151">
        <v>37666</v>
      </c>
      <c r="H10" s="113">
        <v>0.67</v>
      </c>
      <c r="I10" s="151">
        <v>37666</v>
      </c>
      <c r="J10" s="113">
        <v>1.26</v>
      </c>
      <c r="K10" s="151">
        <v>37666</v>
      </c>
      <c r="L10" s="113">
        <v>1.42</v>
      </c>
      <c r="M10" s="151">
        <v>37667</v>
      </c>
    </row>
    <row r="11" spans="1:16" x14ac:dyDescent="0.25">
      <c r="A11" s="108">
        <v>2004</v>
      </c>
      <c r="B11" s="113">
        <v>0.24</v>
      </c>
      <c r="C11" s="151">
        <v>38215</v>
      </c>
      <c r="D11" s="113">
        <v>0.31</v>
      </c>
      <c r="E11" s="151">
        <v>38182</v>
      </c>
      <c r="F11" s="113">
        <v>0.63</v>
      </c>
      <c r="G11" s="151">
        <v>38040</v>
      </c>
      <c r="H11" s="113">
        <v>0.87</v>
      </c>
      <c r="I11" s="151">
        <v>38040</v>
      </c>
      <c r="J11" s="113">
        <v>1.06</v>
      </c>
      <c r="K11" s="151">
        <v>38040</v>
      </c>
      <c r="L11" s="113">
        <v>1.06</v>
      </c>
      <c r="M11" s="151">
        <v>38042</v>
      </c>
    </row>
    <row r="12" spans="1:16" x14ac:dyDescent="0.25">
      <c r="A12" s="108">
        <v>2005</v>
      </c>
      <c r="B12" s="113">
        <v>0.47</v>
      </c>
      <c r="C12" s="151">
        <v>38378</v>
      </c>
      <c r="D12" s="113">
        <v>0.79</v>
      </c>
      <c r="E12" s="151">
        <v>38566</v>
      </c>
      <c r="F12" s="113">
        <v>1.54</v>
      </c>
      <c r="G12" s="151">
        <v>38567</v>
      </c>
      <c r="H12" s="113">
        <v>2.0499999999999998</v>
      </c>
      <c r="I12" s="151">
        <v>38567</v>
      </c>
      <c r="J12" s="113">
        <v>2.09</v>
      </c>
      <c r="K12" s="151">
        <v>38567</v>
      </c>
      <c r="L12" s="113">
        <v>2.2400000000000002</v>
      </c>
      <c r="M12" s="151">
        <v>38403</v>
      </c>
    </row>
    <row r="13" spans="1:16" x14ac:dyDescent="0.25">
      <c r="A13" s="108">
        <v>2006</v>
      </c>
      <c r="B13" s="113">
        <v>0.39</v>
      </c>
      <c r="C13" s="151">
        <v>38940</v>
      </c>
      <c r="D13" s="113">
        <v>0.67</v>
      </c>
      <c r="E13" s="151">
        <v>38940</v>
      </c>
      <c r="F13" s="113">
        <v>0.79</v>
      </c>
      <c r="G13" s="151">
        <v>38941</v>
      </c>
      <c r="H13" s="113">
        <v>0.94</v>
      </c>
      <c r="I13" s="151">
        <v>38941</v>
      </c>
      <c r="J13" s="113">
        <v>1.57</v>
      </c>
      <c r="K13" s="151">
        <v>38788</v>
      </c>
      <c r="L13" s="113">
        <v>1.57</v>
      </c>
      <c r="M13" s="151">
        <v>38790</v>
      </c>
    </row>
    <row r="14" spans="1:16" x14ac:dyDescent="0.25">
      <c r="A14" s="108">
        <v>2007</v>
      </c>
      <c r="B14" s="113">
        <v>0.31</v>
      </c>
      <c r="C14" s="151">
        <v>39283</v>
      </c>
      <c r="D14" s="113">
        <v>0.31</v>
      </c>
      <c r="E14" s="151">
        <v>39163</v>
      </c>
      <c r="F14" s="113">
        <v>0.55000000000000004</v>
      </c>
      <c r="G14" s="151">
        <v>39163</v>
      </c>
      <c r="H14" s="113">
        <v>0.59</v>
      </c>
      <c r="I14" s="151">
        <v>39163</v>
      </c>
      <c r="J14" s="113">
        <v>0.83</v>
      </c>
      <c r="K14" s="151">
        <v>39164</v>
      </c>
      <c r="L14" s="113">
        <v>0.83</v>
      </c>
      <c r="M14" s="151">
        <v>39166</v>
      </c>
    </row>
    <row r="15" spans="1:16" x14ac:dyDescent="0.25">
      <c r="A15" s="108">
        <v>2008</v>
      </c>
      <c r="B15" s="113">
        <v>0.75</v>
      </c>
      <c r="C15" s="151">
        <v>39688</v>
      </c>
      <c r="D15" s="113">
        <v>1.5</v>
      </c>
      <c r="E15" s="151">
        <v>39642</v>
      </c>
      <c r="F15" s="113">
        <v>1.54</v>
      </c>
      <c r="G15" s="151">
        <v>39642</v>
      </c>
      <c r="H15" s="113">
        <v>1.54</v>
      </c>
      <c r="I15" s="151">
        <v>39642</v>
      </c>
      <c r="J15" s="113">
        <v>1.54</v>
      </c>
      <c r="K15" s="151">
        <v>39643</v>
      </c>
      <c r="L15" s="113">
        <v>2.0499999999999998</v>
      </c>
      <c r="M15" s="151">
        <v>39642</v>
      </c>
    </row>
    <row r="16" spans="1:16" x14ac:dyDescent="0.25">
      <c r="A16" s="108">
        <v>2009</v>
      </c>
      <c r="B16" s="113">
        <v>0.28000000000000003</v>
      </c>
      <c r="C16" s="151">
        <v>40038</v>
      </c>
      <c r="D16" s="113">
        <v>0.43</v>
      </c>
      <c r="E16" s="151">
        <v>40038</v>
      </c>
      <c r="F16" s="113">
        <v>0.59</v>
      </c>
      <c r="G16" s="151">
        <v>39853</v>
      </c>
      <c r="H16" s="113">
        <v>0.63</v>
      </c>
      <c r="I16" s="151">
        <v>39853</v>
      </c>
      <c r="J16" s="113">
        <v>0.63</v>
      </c>
      <c r="K16" s="151">
        <v>39853</v>
      </c>
      <c r="L16" s="113">
        <v>0.94</v>
      </c>
      <c r="M16" s="151">
        <v>39854</v>
      </c>
    </row>
    <row r="17" spans="1:13" x14ac:dyDescent="0.25">
      <c r="A17" s="108">
        <v>2010</v>
      </c>
      <c r="B17" s="113">
        <v>0.28000000000000003</v>
      </c>
      <c r="C17" s="151">
        <v>40388</v>
      </c>
      <c r="D17" s="113">
        <v>0.63</v>
      </c>
      <c r="E17" s="151">
        <v>40407</v>
      </c>
      <c r="F17" s="113">
        <v>0.67</v>
      </c>
      <c r="G17" s="151">
        <v>40407</v>
      </c>
      <c r="H17" s="113">
        <v>0.79</v>
      </c>
      <c r="I17" s="151">
        <v>40197</v>
      </c>
      <c r="J17" s="113">
        <v>1.26</v>
      </c>
      <c r="K17" s="151">
        <v>40199</v>
      </c>
      <c r="L17" s="113">
        <v>2.3199999999999998</v>
      </c>
      <c r="M17" s="151">
        <v>40199</v>
      </c>
    </row>
    <row r="18" spans="1:13" x14ac:dyDescent="0.25">
      <c r="A18" s="108">
        <v>2011</v>
      </c>
      <c r="B18" s="113">
        <v>0.35</v>
      </c>
      <c r="C18" s="151">
        <v>40456</v>
      </c>
      <c r="D18" s="113">
        <v>0.47</v>
      </c>
      <c r="E18" s="151">
        <v>40456</v>
      </c>
      <c r="F18" s="113">
        <v>0.71</v>
      </c>
      <c r="G18" s="151">
        <v>40456</v>
      </c>
      <c r="H18" s="113">
        <v>0.71</v>
      </c>
      <c r="I18" s="151">
        <v>40456</v>
      </c>
      <c r="J18" s="113">
        <v>0.71</v>
      </c>
      <c r="K18" s="151">
        <v>40457</v>
      </c>
      <c r="L18" s="113">
        <v>1.02</v>
      </c>
      <c r="M18" s="151">
        <v>40457</v>
      </c>
    </row>
    <row r="19" spans="1:13" x14ac:dyDescent="0.25">
      <c r="A19" s="108">
        <v>2012</v>
      </c>
      <c r="B19" s="113">
        <v>0.43</v>
      </c>
      <c r="C19" s="151">
        <v>41135</v>
      </c>
      <c r="D19" s="113">
        <v>0.63</v>
      </c>
      <c r="E19" s="151">
        <v>41135</v>
      </c>
      <c r="F19" s="113">
        <v>0.71</v>
      </c>
      <c r="G19" s="151">
        <v>41135</v>
      </c>
      <c r="H19" s="113">
        <v>0.71</v>
      </c>
      <c r="I19" s="151">
        <v>41136</v>
      </c>
      <c r="J19" s="113">
        <v>0.79</v>
      </c>
      <c r="K19" s="151">
        <v>40890</v>
      </c>
      <c r="L19" s="113">
        <v>1.3</v>
      </c>
      <c r="M19" s="151">
        <v>41138</v>
      </c>
    </row>
    <row r="20" spans="1:13" x14ac:dyDescent="0.25">
      <c r="A20" s="108">
        <v>2013</v>
      </c>
      <c r="B20" s="113">
        <v>0.59</v>
      </c>
      <c r="C20" s="151">
        <v>41476</v>
      </c>
      <c r="D20" s="113">
        <v>0.67</v>
      </c>
      <c r="E20" s="151">
        <v>41525</v>
      </c>
      <c r="F20" s="113">
        <v>0.91</v>
      </c>
      <c r="G20" s="151">
        <v>41526</v>
      </c>
      <c r="H20" s="113">
        <v>1.02</v>
      </c>
      <c r="I20" s="151">
        <v>41526</v>
      </c>
      <c r="J20" s="113">
        <v>1.18</v>
      </c>
      <c r="K20" s="151">
        <v>41300</v>
      </c>
      <c r="L20" s="113">
        <v>1.93</v>
      </c>
      <c r="M20" s="151">
        <v>41526</v>
      </c>
    </row>
    <row r="21" spans="1:13" x14ac:dyDescent="0.25">
      <c r="A21" s="108">
        <v>2014</v>
      </c>
      <c r="B21" s="113">
        <v>0.83</v>
      </c>
      <c r="C21" s="151">
        <v>41890</v>
      </c>
      <c r="D21" s="113">
        <v>1.22</v>
      </c>
      <c r="E21" s="151">
        <v>41890</v>
      </c>
      <c r="F21" s="113">
        <v>1.89</v>
      </c>
      <c r="G21" s="151">
        <v>41890</v>
      </c>
      <c r="H21" s="113">
        <v>3.39</v>
      </c>
      <c r="I21" s="151">
        <v>41890</v>
      </c>
      <c r="J21" s="113">
        <v>4.25</v>
      </c>
      <c r="K21" s="151">
        <v>41890</v>
      </c>
      <c r="L21" s="113">
        <v>4.6500000000000004</v>
      </c>
      <c r="M21" s="151">
        <v>41890</v>
      </c>
    </row>
    <row r="22" spans="1:13" x14ac:dyDescent="0.25">
      <c r="A22" s="108">
        <v>2015</v>
      </c>
      <c r="B22" s="113">
        <v>0.43</v>
      </c>
      <c r="C22" s="151">
        <v>42227</v>
      </c>
      <c r="D22" s="113">
        <v>0.63</v>
      </c>
      <c r="E22" s="151">
        <v>42227</v>
      </c>
      <c r="F22" s="113">
        <v>0.63</v>
      </c>
      <c r="G22" s="151">
        <v>42227</v>
      </c>
      <c r="H22" s="113">
        <v>0.63</v>
      </c>
      <c r="I22" s="151">
        <v>42227</v>
      </c>
      <c r="J22" s="113">
        <v>0.79</v>
      </c>
      <c r="K22" s="151">
        <v>42140</v>
      </c>
      <c r="L22" s="113">
        <v>0.79</v>
      </c>
      <c r="M22" s="151">
        <v>42140</v>
      </c>
    </row>
    <row r="23" spans="1:13" x14ac:dyDescent="0.25">
      <c r="A23" s="108">
        <v>2016</v>
      </c>
      <c r="B23" s="113">
        <v>0.47</v>
      </c>
      <c r="C23" s="151">
        <v>42569</v>
      </c>
      <c r="D23" s="113">
        <v>0.55000000000000004</v>
      </c>
      <c r="E23" s="151">
        <v>42569</v>
      </c>
      <c r="F23" s="113">
        <v>0.55000000000000004</v>
      </c>
      <c r="G23" s="151">
        <v>42569</v>
      </c>
      <c r="H23" s="113">
        <v>0.59</v>
      </c>
      <c r="I23" s="151">
        <v>42376</v>
      </c>
      <c r="J23" s="113">
        <v>0.75</v>
      </c>
      <c r="K23" s="151">
        <v>42376</v>
      </c>
      <c r="L23" s="113">
        <v>1.46</v>
      </c>
      <c r="M23" s="151">
        <v>42376</v>
      </c>
    </row>
    <row r="24" spans="1:13" x14ac:dyDescent="0.25">
      <c r="A24" s="108">
        <v>2017</v>
      </c>
      <c r="B24" s="113">
        <v>0.47</v>
      </c>
      <c r="C24" s="151">
        <v>42939</v>
      </c>
      <c r="D24" s="113">
        <v>0.75</v>
      </c>
      <c r="E24" s="151">
        <v>42960</v>
      </c>
      <c r="F24" s="113">
        <v>0.87</v>
      </c>
      <c r="G24" s="151">
        <v>42960</v>
      </c>
      <c r="H24" s="113">
        <v>0.87</v>
      </c>
      <c r="I24" s="151">
        <v>42960</v>
      </c>
      <c r="J24" s="113">
        <v>1.06</v>
      </c>
      <c r="K24" s="151">
        <v>42939</v>
      </c>
      <c r="L24" s="113">
        <v>1.06</v>
      </c>
      <c r="M24" s="151">
        <v>42939</v>
      </c>
    </row>
    <row r="25" spans="1:13" x14ac:dyDescent="0.25">
      <c r="A25" s="108">
        <v>2018</v>
      </c>
      <c r="B25" s="113">
        <v>0.43</v>
      </c>
      <c r="C25" s="151">
        <v>43322</v>
      </c>
      <c r="D25" s="113">
        <v>0.67</v>
      </c>
      <c r="E25" s="151">
        <v>43322</v>
      </c>
      <c r="F25" s="113">
        <v>0.67</v>
      </c>
      <c r="G25" s="151">
        <v>43322</v>
      </c>
      <c r="H25" s="113">
        <v>0.67</v>
      </c>
      <c r="I25" s="151">
        <v>43322</v>
      </c>
      <c r="J25" s="113">
        <v>0.79</v>
      </c>
      <c r="K25" s="151">
        <v>43322</v>
      </c>
      <c r="L25" s="113">
        <v>0.87</v>
      </c>
      <c r="M25" s="151">
        <v>43322</v>
      </c>
    </row>
    <row r="26" spans="1:13" x14ac:dyDescent="0.25">
      <c r="A26" s="108">
        <v>2019</v>
      </c>
      <c r="B26" s="113">
        <v>0.39</v>
      </c>
      <c r="C26" s="151">
        <v>43731</v>
      </c>
      <c r="D26" s="113">
        <v>0.75</v>
      </c>
      <c r="E26" s="151">
        <v>43375</v>
      </c>
      <c r="F26" s="113">
        <v>1.61</v>
      </c>
      <c r="G26" s="151">
        <v>43375</v>
      </c>
      <c r="H26" s="113">
        <v>2.0099999999999998</v>
      </c>
      <c r="I26" s="151">
        <v>43375</v>
      </c>
      <c r="J26" s="113">
        <v>2.36</v>
      </c>
      <c r="K26" s="151">
        <v>43375</v>
      </c>
      <c r="L26" s="113">
        <v>2.87</v>
      </c>
      <c r="M26" s="151">
        <v>43375</v>
      </c>
    </row>
    <row r="27" spans="1:13" x14ac:dyDescent="0.25">
      <c r="A27" s="108">
        <v>2020</v>
      </c>
      <c r="B27" s="113">
        <v>0.43</v>
      </c>
      <c r="C27" s="151">
        <v>44063</v>
      </c>
      <c r="D27" s="113">
        <v>0.51</v>
      </c>
      <c r="E27" s="151">
        <v>44063</v>
      </c>
      <c r="F27" s="113">
        <v>0.75</v>
      </c>
      <c r="G27" s="151">
        <v>43798</v>
      </c>
      <c r="H27" s="113">
        <v>0.94</v>
      </c>
      <c r="I27" s="151">
        <v>43883</v>
      </c>
      <c r="J27" s="113">
        <v>1.06</v>
      </c>
      <c r="K27" s="151">
        <v>43883</v>
      </c>
      <c r="L27" s="113">
        <v>1.46</v>
      </c>
      <c r="M27" s="151">
        <v>43902</v>
      </c>
    </row>
    <row r="28" spans="1:13" x14ac:dyDescent="0.25">
      <c r="A28" s="108">
        <v>2021</v>
      </c>
      <c r="B28" s="113">
        <v>0.31</v>
      </c>
      <c r="C28" s="151">
        <v>44440</v>
      </c>
      <c r="D28" s="113">
        <v>0.71</v>
      </c>
      <c r="E28" s="151">
        <v>44391</v>
      </c>
      <c r="F28" s="113">
        <v>0.94</v>
      </c>
      <c r="G28" s="151">
        <v>44391</v>
      </c>
      <c r="H28" s="113">
        <v>0.94</v>
      </c>
      <c r="I28" s="151">
        <v>44391</v>
      </c>
      <c r="J28" s="113">
        <v>0.94</v>
      </c>
      <c r="K28" s="151">
        <v>44391</v>
      </c>
      <c r="L28" s="113">
        <v>0.94</v>
      </c>
      <c r="M28" s="151">
        <v>44391</v>
      </c>
    </row>
    <row r="29" spans="1:13" x14ac:dyDescent="0.25">
      <c r="A29" s="108">
        <v>2022</v>
      </c>
      <c r="B29" s="113">
        <v>0.28000000000000003</v>
      </c>
      <c r="C29" s="151">
        <v>44756</v>
      </c>
      <c r="D29" s="113">
        <v>0.31</v>
      </c>
      <c r="E29" s="151">
        <v>44554</v>
      </c>
      <c r="F29" s="113">
        <v>0.67</v>
      </c>
      <c r="G29" s="151">
        <v>44554</v>
      </c>
      <c r="H29" s="113">
        <v>0.94</v>
      </c>
      <c r="I29" s="151">
        <v>44554</v>
      </c>
      <c r="J29" s="113">
        <v>1.46</v>
      </c>
      <c r="K29" s="151">
        <v>44554</v>
      </c>
      <c r="L29" s="113">
        <v>1.46</v>
      </c>
      <c r="M29" s="151">
        <v>44554</v>
      </c>
    </row>
    <row r="30" spans="1:13" x14ac:dyDescent="0.25">
      <c r="A30" s="108">
        <v>2023</v>
      </c>
      <c r="B30" s="113">
        <v>0.24</v>
      </c>
      <c r="C30" s="151">
        <v>44849</v>
      </c>
      <c r="D30" s="113">
        <v>0.24</v>
      </c>
      <c r="E30" s="151">
        <v>44986</v>
      </c>
      <c r="F30" s="113">
        <v>0.43</v>
      </c>
      <c r="G30" s="151">
        <v>44986</v>
      </c>
      <c r="H30" s="113">
        <v>0.47</v>
      </c>
      <c r="I30" s="151">
        <v>44986</v>
      </c>
      <c r="J30" s="113">
        <v>0.94</v>
      </c>
      <c r="K30" s="151">
        <v>44898</v>
      </c>
      <c r="L30" s="113">
        <v>0.94</v>
      </c>
      <c r="M30" s="151">
        <v>44898</v>
      </c>
    </row>
    <row r="31" spans="1:13" x14ac:dyDescent="0.25">
      <c r="A31" s="108">
        <v>2024</v>
      </c>
      <c r="B31" s="113">
        <v>0.31</v>
      </c>
      <c r="C31" s="151">
        <v>45487</v>
      </c>
      <c r="D31" s="113">
        <v>0.35</v>
      </c>
      <c r="E31" s="151">
        <v>45487</v>
      </c>
      <c r="F31" s="113">
        <v>0.55000000000000004</v>
      </c>
      <c r="G31" s="151">
        <v>45487</v>
      </c>
      <c r="H31" s="113">
        <v>0.55000000000000004</v>
      </c>
      <c r="I31" s="151">
        <v>45487</v>
      </c>
      <c r="J31" s="113">
        <v>0.83</v>
      </c>
      <c r="K31" s="151">
        <v>45283</v>
      </c>
      <c r="L31" s="113">
        <v>0.83</v>
      </c>
      <c r="M31" s="151">
        <v>45283</v>
      </c>
    </row>
    <row r="32" spans="1:13" ht="15.75" thickBot="1" x14ac:dyDescent="0.3">
      <c r="A32" s="108">
        <v>2025</v>
      </c>
      <c r="B32" s="114">
        <v>0.51</v>
      </c>
      <c r="C32" s="151">
        <v>45903</v>
      </c>
      <c r="D32" s="114">
        <v>0.71</v>
      </c>
      <c r="E32" s="151">
        <v>45894</v>
      </c>
      <c r="F32" s="114">
        <v>0.83</v>
      </c>
      <c r="G32" s="151">
        <v>45894</v>
      </c>
      <c r="H32" s="114">
        <v>0.83</v>
      </c>
      <c r="I32" s="151">
        <v>45894</v>
      </c>
      <c r="J32" s="114">
        <v>0.94</v>
      </c>
      <c r="K32" s="151">
        <v>45894</v>
      </c>
      <c r="L32" s="114">
        <v>0.94</v>
      </c>
      <c r="M32" s="151">
        <v>45896</v>
      </c>
    </row>
    <row r="33" spans="1:13" x14ac:dyDescent="0.25">
      <c r="A33" s="115"/>
      <c r="B33" s="116"/>
      <c r="C33" s="151"/>
      <c r="D33" s="116"/>
      <c r="E33" s="151"/>
      <c r="F33" s="116"/>
      <c r="G33" s="151"/>
      <c r="H33" s="116"/>
      <c r="I33" s="151"/>
      <c r="J33" s="116"/>
      <c r="K33" s="151"/>
      <c r="L33" s="116"/>
      <c r="M33" s="151"/>
    </row>
    <row r="34" spans="1:13" x14ac:dyDescent="0.25">
      <c r="A34" s="108" t="s">
        <v>99</v>
      </c>
      <c r="B34" s="109">
        <f>MAX(B3:B32)</f>
        <v>0.83</v>
      </c>
      <c r="C34" s="152">
        <f>VLOOKUP(MAX($B$3:$B$32), $B$3:$C$32, 2, FALSE)</f>
        <v>41890</v>
      </c>
      <c r="D34" s="109">
        <f>MAX(D3:D32)</f>
        <v>1.5</v>
      </c>
      <c r="E34" s="152">
        <f>VLOOKUP(MAX($D$3:$D$32), $D$3:$E$32, 2, FALSE)</f>
        <v>39642</v>
      </c>
      <c r="F34" s="109">
        <f>MAX(F3:F32)</f>
        <v>1.89</v>
      </c>
      <c r="G34" s="152">
        <f>VLOOKUP(MAX($F$3:$F$32), $F$3:$G$32, 2, FALSE)</f>
        <v>41890</v>
      </c>
      <c r="H34" s="109">
        <f>MAX(H3:H32)</f>
        <v>3.39</v>
      </c>
      <c r="I34" s="152">
        <f>VLOOKUP(MAX($H$3:$H$32), $H$3:$I$32, 2, FALSE)</f>
        <v>41890</v>
      </c>
      <c r="J34" s="109">
        <f>MAX(J3:J32)</f>
        <v>4.25</v>
      </c>
      <c r="K34" s="152">
        <f>VLOOKUP(MAX($J$3:$J$32), $J$3:$K$32, 2, FALSE)</f>
        <v>41890</v>
      </c>
      <c r="L34" s="109">
        <f>MAX(L3:L32)</f>
        <v>4.6500000000000004</v>
      </c>
      <c r="M34" s="152">
        <f>VLOOKUP(MAX($L$3:$L$32), $L$3:$M$32, 2, FALSE)</f>
        <v>41890</v>
      </c>
    </row>
    <row r="36" spans="1:13" x14ac:dyDescent="0.25">
      <c r="A36" s="121" t="s">
        <v>103</v>
      </c>
      <c r="B36" s="122">
        <f>AVERAGE(B3:B31)</f>
        <v>0.42896551724137927</v>
      </c>
      <c r="C36" s="123"/>
      <c r="D36" s="122">
        <f>AVERAGE(D3:D31)</f>
        <v>0.63344827586206898</v>
      </c>
      <c r="E36" s="123"/>
      <c r="F36" s="122">
        <f>AVERAGE(F3:F31)</f>
        <v>0.82862068965517255</v>
      </c>
      <c r="G36" s="123"/>
      <c r="H36" s="122">
        <f>AVERAGE(H3:H31)</f>
        <v>0.97758620689655207</v>
      </c>
      <c r="I36" s="123"/>
      <c r="J36" s="122">
        <f>AVERAGE(J3:J31)</f>
        <v>1.2255172413793101</v>
      </c>
      <c r="K36" s="123"/>
      <c r="L36" s="122">
        <f>AVERAGE(L3:L31)</f>
        <v>1.4617241379310342</v>
      </c>
      <c r="M36" s="124" t="s">
        <v>104</v>
      </c>
    </row>
    <row r="37" spans="1:13" x14ac:dyDescent="0.25">
      <c r="A37" s="125" t="s">
        <v>105</v>
      </c>
      <c r="B37" s="126">
        <f>STDEV(B3:B31)</f>
        <v>0.14447799702936015</v>
      </c>
      <c r="C37" s="127"/>
      <c r="D37" s="126">
        <f>STDEV(D3:D31)</f>
        <v>0.27769813855630276</v>
      </c>
      <c r="E37" s="127"/>
      <c r="F37" s="126">
        <f>STDEV(F3:F31)</f>
        <v>0.36517827483818499</v>
      </c>
      <c r="G37" s="127"/>
      <c r="H37" s="126">
        <f>STDEV(H3:H31)</f>
        <v>0.59939049501743114</v>
      </c>
      <c r="I37" s="127"/>
      <c r="J37" s="126">
        <f>STDEV(J3:J31)</f>
        <v>0.71440577808661909</v>
      </c>
      <c r="K37" s="127"/>
      <c r="L37" s="126">
        <f>STDEV(L3:L31)</f>
        <v>0.82312587548719007</v>
      </c>
      <c r="M37" s="128"/>
    </row>
    <row r="38" spans="1:13" ht="18" x14ac:dyDescent="0.35">
      <c r="A38" s="129" t="s">
        <v>106</v>
      </c>
      <c r="B38" s="130">
        <v>1.17</v>
      </c>
      <c r="C38" s="131"/>
      <c r="D38" s="130">
        <v>1.96</v>
      </c>
      <c r="E38" s="131"/>
      <c r="F38" s="130">
        <v>2.37</v>
      </c>
      <c r="G38" s="131"/>
      <c r="H38" s="130">
        <v>2.56</v>
      </c>
      <c r="I38" s="131"/>
      <c r="J38" s="130">
        <v>3.51</v>
      </c>
      <c r="K38" s="131"/>
      <c r="L38" s="130">
        <v>4.18</v>
      </c>
      <c r="M38" s="132" t="s">
        <v>107</v>
      </c>
    </row>
  </sheetData>
  <conditionalFormatting sqref="B3:B32">
    <cfRule type="top10" dxfId="5" priority="6" rank="1"/>
  </conditionalFormatting>
  <conditionalFormatting sqref="D3:D32">
    <cfRule type="top10" dxfId="4" priority="5" rank="1"/>
  </conditionalFormatting>
  <conditionalFormatting sqref="F3:F32">
    <cfRule type="top10" dxfId="3" priority="4" rank="1"/>
  </conditionalFormatting>
  <conditionalFormatting sqref="H3:H32">
    <cfRule type="top10" dxfId="2" priority="3" rank="1"/>
  </conditionalFormatting>
  <conditionalFormatting sqref="J3:J32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3" t="s">
        <v>108</v>
      </c>
      <c r="B1" s="163"/>
      <c r="C1" s="163"/>
      <c r="D1" s="163"/>
      <c r="E1" s="163"/>
    </row>
    <row r="2" spans="1:12" ht="18.75" thickBot="1" x14ac:dyDescent="0.4">
      <c r="A2" s="133" t="s">
        <v>109</v>
      </c>
      <c r="B2" s="134" t="s">
        <v>110</v>
      </c>
      <c r="C2" s="134" t="s">
        <v>111</v>
      </c>
      <c r="D2" s="135" t="s">
        <v>113</v>
      </c>
      <c r="E2" s="136" t="s">
        <v>112</v>
      </c>
      <c r="G2" s="115"/>
      <c r="H2" s="115"/>
      <c r="I2" s="115"/>
      <c r="J2" s="115"/>
      <c r="K2" s="115"/>
      <c r="L2" s="115"/>
    </row>
    <row r="3" spans="1:12" x14ac:dyDescent="0.25">
      <c r="A3" s="137">
        <v>0.25</v>
      </c>
      <c r="B3" s="138">
        <f>FREQ!B34</f>
        <v>0.83</v>
      </c>
      <c r="C3" s="139">
        <f>Meta_Stats!D31</f>
        <v>17</v>
      </c>
      <c r="D3" s="140">
        <f>LOG(C3)</f>
        <v>1.2304489213782739</v>
      </c>
      <c r="E3" s="141">
        <f>FREQ!B38</f>
        <v>1.17</v>
      </c>
    </row>
    <row r="4" spans="1:12" x14ac:dyDescent="0.25">
      <c r="A4" s="137">
        <v>1</v>
      </c>
      <c r="B4" s="138">
        <f>FREQ!D34</f>
        <v>1.5</v>
      </c>
      <c r="C4" s="139">
        <f>Meta_Stats!D32</f>
        <v>21</v>
      </c>
      <c r="D4" s="140">
        <f t="shared" ref="D4:D8" si="0">LOG(C4)</f>
        <v>1.3222192947339193</v>
      </c>
      <c r="E4" s="141">
        <f>FREQ!D38</f>
        <v>1.96</v>
      </c>
    </row>
    <row r="5" spans="1:12" x14ac:dyDescent="0.25">
      <c r="A5" s="137">
        <v>3</v>
      </c>
      <c r="B5" s="138">
        <f>FREQ!F34</f>
        <v>1.89</v>
      </c>
      <c r="C5" s="139">
        <f>Meta_Stats!D33</f>
        <v>30</v>
      </c>
      <c r="D5" s="140">
        <f t="shared" si="0"/>
        <v>1.4771212547196624</v>
      </c>
      <c r="E5" s="141">
        <f>FREQ!F38</f>
        <v>2.37</v>
      </c>
    </row>
    <row r="6" spans="1:12" x14ac:dyDescent="0.25">
      <c r="A6" s="137">
        <v>6</v>
      </c>
      <c r="B6" s="138">
        <f>FREQ!H34</f>
        <v>3.39</v>
      </c>
      <c r="C6" s="139">
        <f>Meta_Stats!D34</f>
        <v>724</v>
      </c>
      <c r="D6" s="140">
        <f t="shared" si="0"/>
        <v>2.8597385661971471</v>
      </c>
      <c r="E6" s="141">
        <f>FREQ!H38</f>
        <v>2.56</v>
      </c>
    </row>
    <row r="7" spans="1:12" x14ac:dyDescent="0.25">
      <c r="A7" s="137">
        <v>24</v>
      </c>
      <c r="B7" s="138">
        <f>FREQ!J34</f>
        <v>4.25</v>
      </c>
      <c r="C7" s="139">
        <f>Meta_Stats!D35</f>
        <v>346</v>
      </c>
      <c r="D7" s="140">
        <f t="shared" si="0"/>
        <v>2.5390760987927767</v>
      </c>
      <c r="E7" s="141">
        <f>FREQ!J38</f>
        <v>3.51</v>
      </c>
    </row>
    <row r="8" spans="1:12" x14ac:dyDescent="0.25">
      <c r="A8" s="137">
        <v>72</v>
      </c>
      <c r="B8" s="138">
        <f>FREQ!L34</f>
        <v>4.6500000000000004</v>
      </c>
      <c r="C8" s="139">
        <f>Meta_Stats!D36</f>
        <v>185</v>
      </c>
      <c r="D8" s="142">
        <f t="shared" si="0"/>
        <v>2.2671717284030137</v>
      </c>
      <c r="E8" s="141">
        <f>FREQ!L38</f>
        <v>4.18</v>
      </c>
    </row>
    <row r="9" spans="1:12" x14ac:dyDescent="0.25">
      <c r="D9" s="138">
        <f>10^(AVERAGE(D3:D8))</f>
        <v>88.980732659830807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1"/>
  <sheetViews>
    <sheetView zoomScale="90" zoomScaleNormal="90" workbookViewId="0">
      <selection activeCell="F31" sqref="F3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4" t="s">
        <v>114</v>
      </c>
      <c r="D2" s="164"/>
    </row>
    <row r="3" spans="1:4" x14ac:dyDescent="0.25">
      <c r="A3">
        <v>2023</v>
      </c>
      <c r="C3">
        <v>1997</v>
      </c>
      <c r="D3">
        <f>COUNTIF('1997'!$B1:$B366,"&gt;.01")</f>
        <v>22</v>
      </c>
    </row>
    <row r="4" spans="1:4" x14ac:dyDescent="0.25">
      <c r="A4">
        <v>2022</v>
      </c>
      <c r="C4">
        <v>1998</v>
      </c>
      <c r="D4">
        <f>COUNTIF('1998'!$B1:$B366,"&gt;.01")</f>
        <v>42</v>
      </c>
    </row>
    <row r="5" spans="1:4" x14ac:dyDescent="0.25">
      <c r="A5">
        <v>2021</v>
      </c>
      <c r="C5">
        <v>1999</v>
      </c>
      <c r="D5">
        <f>COUNTIF('1999'!$B1:$B366,"&gt;.01")</f>
        <v>27</v>
      </c>
    </row>
    <row r="6" spans="1:4" x14ac:dyDescent="0.25">
      <c r="A6">
        <v>2020</v>
      </c>
      <c r="C6">
        <v>2000</v>
      </c>
      <c r="D6">
        <f>COUNTIF('2000'!$B1:$B366,"&gt;.01")</f>
        <v>16</v>
      </c>
    </row>
    <row r="7" spans="1:4" x14ac:dyDescent="0.25">
      <c r="A7">
        <v>2019</v>
      </c>
      <c r="C7">
        <v>2001</v>
      </c>
      <c r="D7">
        <f>COUNTIF('2001'!$B1:$B366,"&gt;.01")</f>
        <v>35</v>
      </c>
    </row>
    <row r="8" spans="1:4" x14ac:dyDescent="0.25">
      <c r="A8">
        <v>2018</v>
      </c>
      <c r="C8">
        <v>2002</v>
      </c>
      <c r="D8">
        <f>COUNTIF('2002'!$B1:$B366,"&gt;.01")</f>
        <v>14</v>
      </c>
    </row>
    <row r="9" spans="1:4" x14ac:dyDescent="0.25">
      <c r="A9">
        <v>2017</v>
      </c>
      <c r="C9">
        <v>2003</v>
      </c>
      <c r="D9">
        <f>COUNTIF('2003'!$B1:$B366,"&gt;.01")</f>
        <v>27</v>
      </c>
    </row>
    <row r="10" spans="1:4" x14ac:dyDescent="0.25">
      <c r="A10">
        <v>2016</v>
      </c>
      <c r="C10">
        <v>2004</v>
      </c>
      <c r="D10">
        <f>COUNTIF('2004'!$B1:$B366,"&gt;.01")</f>
        <v>27</v>
      </c>
    </row>
    <row r="11" spans="1:4" x14ac:dyDescent="0.25">
      <c r="A11">
        <v>2015</v>
      </c>
      <c r="C11">
        <v>2005</v>
      </c>
      <c r="D11">
        <f>COUNTIF('2005'!$B1:$B366,"&gt;.01")</f>
        <v>43</v>
      </c>
    </row>
    <row r="12" spans="1:4" x14ac:dyDescent="0.25">
      <c r="A12">
        <v>2014</v>
      </c>
      <c r="C12">
        <v>2006</v>
      </c>
      <c r="D12">
        <f>COUNTIF('2006'!$B1:$B366,"&gt;.01")</f>
        <v>17</v>
      </c>
    </row>
    <row r="13" spans="1:4" x14ac:dyDescent="0.25">
      <c r="A13">
        <v>2013</v>
      </c>
      <c r="C13">
        <v>2007</v>
      </c>
      <c r="D13">
        <f>COUNTIF('2007'!$B1:$B366,"&gt;.01")</f>
        <v>23</v>
      </c>
    </row>
    <row r="14" spans="1:4" x14ac:dyDescent="0.25">
      <c r="A14">
        <v>2012</v>
      </c>
      <c r="C14">
        <v>2008</v>
      </c>
      <c r="D14">
        <f>COUNTIF('2008'!$B1:$B366,"&gt;.01")</f>
        <v>32</v>
      </c>
    </row>
    <row r="15" spans="1:4" x14ac:dyDescent="0.25">
      <c r="A15">
        <v>2011</v>
      </c>
      <c r="C15">
        <v>2009</v>
      </c>
      <c r="D15">
        <f>COUNTIF('2009'!$B1:$B366,"&gt;.01")</f>
        <v>22</v>
      </c>
    </row>
    <row r="16" spans="1:4" x14ac:dyDescent="0.25">
      <c r="A16">
        <v>2010</v>
      </c>
      <c r="C16">
        <v>2010</v>
      </c>
      <c r="D16">
        <f>COUNTIF('2010'!$B1:$B366,"&gt;.01")</f>
        <v>28</v>
      </c>
    </row>
    <row r="17" spans="1:4" x14ac:dyDescent="0.25">
      <c r="A17">
        <v>2009</v>
      </c>
      <c r="C17">
        <v>2011</v>
      </c>
      <c r="D17">
        <f>COUNTIF('2011'!$B1:$B366,"&gt;.01")</f>
        <v>22</v>
      </c>
    </row>
    <row r="18" spans="1:4" x14ac:dyDescent="0.25">
      <c r="A18">
        <v>2008</v>
      </c>
      <c r="C18">
        <v>2012</v>
      </c>
      <c r="D18">
        <f>COUNTIF('2012'!$B1:$B366,"&gt;.01")</f>
        <v>26</v>
      </c>
    </row>
    <row r="19" spans="1:4" x14ac:dyDescent="0.25">
      <c r="A19">
        <v>2007</v>
      </c>
      <c r="C19">
        <v>2013</v>
      </c>
      <c r="D19">
        <f>COUNTIF('2013'!$B1:$B366,"&gt;.01")</f>
        <v>25</v>
      </c>
    </row>
    <row r="20" spans="1:4" x14ac:dyDescent="0.25">
      <c r="A20">
        <v>2006</v>
      </c>
      <c r="C20">
        <v>2014</v>
      </c>
      <c r="D20">
        <f>COUNTIF('2014'!$B1:$B366,"&gt;.01")</f>
        <v>17</v>
      </c>
    </row>
    <row r="21" spans="1:4" x14ac:dyDescent="0.25">
      <c r="A21">
        <v>2005</v>
      </c>
      <c r="C21">
        <v>2015</v>
      </c>
      <c r="D21">
        <f>COUNTIF('2015'!$B1:$B366,"&gt;.01")</f>
        <v>31</v>
      </c>
    </row>
    <row r="22" spans="1:4" x14ac:dyDescent="0.25">
      <c r="A22">
        <v>2004</v>
      </c>
      <c r="C22">
        <v>2016</v>
      </c>
      <c r="D22">
        <f>COUNTIF('2016'!$B1:$B366,"&gt;.01")</f>
        <v>24</v>
      </c>
    </row>
    <row r="23" spans="1:4" x14ac:dyDescent="0.25">
      <c r="A23">
        <v>2003</v>
      </c>
      <c r="C23">
        <v>2017</v>
      </c>
      <c r="D23">
        <f>COUNTIF('2017'!$B1:$B366,"&gt;.01")</f>
        <v>25</v>
      </c>
    </row>
    <row r="24" spans="1:4" x14ac:dyDescent="0.25">
      <c r="A24">
        <v>2002</v>
      </c>
      <c r="C24">
        <v>2018</v>
      </c>
      <c r="D24">
        <f>COUNTIF('2018'!$B1:$B366,"&gt;.01")</f>
        <v>16</v>
      </c>
    </row>
    <row r="25" spans="1:4" x14ac:dyDescent="0.25">
      <c r="A25">
        <v>2001</v>
      </c>
      <c r="C25">
        <v>2019</v>
      </c>
      <c r="D25">
        <f>COUNTIF('2019'!$B1:$B366,"&gt;.01")</f>
        <v>25</v>
      </c>
    </row>
    <row r="26" spans="1:4" x14ac:dyDescent="0.25">
      <c r="A26">
        <v>2000</v>
      </c>
      <c r="C26">
        <v>2020</v>
      </c>
      <c r="D26">
        <f>COUNTIF('2020'!$B1:$B366,"&gt;.01")</f>
        <v>22</v>
      </c>
    </row>
    <row r="27" spans="1:4" x14ac:dyDescent="0.25">
      <c r="A27">
        <v>1999</v>
      </c>
      <c r="C27">
        <v>2021</v>
      </c>
      <c r="D27">
        <f>COUNTIF('2021'!$B1:$B366,"&gt;.01")</f>
        <v>26</v>
      </c>
    </row>
    <row r="28" spans="1:4" x14ac:dyDescent="0.25">
      <c r="A28">
        <v>1998</v>
      </c>
      <c r="C28">
        <v>2022</v>
      </c>
      <c r="D28">
        <f>COUNTIF('2022'!$B1:$B366,"&gt;.01")</f>
        <v>22</v>
      </c>
    </row>
    <row r="29" spans="1:4" x14ac:dyDescent="0.25">
      <c r="A29">
        <v>1997</v>
      </c>
      <c r="C29">
        <v>2023</v>
      </c>
      <c r="D29">
        <f>COUNTIF('2023'!$B1:$B366,"&gt;.01")</f>
        <v>22</v>
      </c>
    </row>
    <row r="30" spans="1:4" x14ac:dyDescent="0.25">
      <c r="A30">
        <v>1996</v>
      </c>
      <c r="C30">
        <v>2024</v>
      </c>
      <c r="D30">
        <f>COUNTIF('2024'!$B1:$B366,"&gt;.01")</f>
        <v>26</v>
      </c>
    </row>
    <row r="31" spans="1:4" x14ac:dyDescent="0.25">
      <c r="C31">
        <v>2025</v>
      </c>
      <c r="D31">
        <f>COUNTIF('2025'!$B1:$B366,"&gt;.01")</f>
        <v>20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AA8E-6E77-4A8D-B3D0-45DCD2C8B2ED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89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0.27559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3.9370000000000002E-2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0.15748000000000001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0.31496000000000002</v>
      </c>
      <c r="C245" s="99"/>
    </row>
    <row r="246" spans="1:3" ht="15" customHeight="1" x14ac:dyDescent="0.25">
      <c r="A246" s="97">
        <v>45079</v>
      </c>
      <c r="B246" s="3">
        <v>0.15748000000000001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0.31496000000000002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3.9370000000000002E-2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0.94488000000000005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0.59055000000000002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0.15748000000000001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0.55118</v>
      </c>
      <c r="C362" s="99"/>
    </row>
    <row r="363" spans="1:3" ht="15" customHeight="1" x14ac:dyDescent="0.25">
      <c r="A363" s="97">
        <v>45196</v>
      </c>
      <c r="B363" s="3">
        <v>0.31496000000000002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4.4488099999999999</v>
      </c>
      <c r="C367" s="93">
        <f>SUM(B260:B366)</f>
        <v>3.1102300000000001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5D86-6086-427C-AA70-F67EAB0338D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0.15748000000000001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0.23622000000000001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0.78739999999999999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0.43307000000000001</v>
      </c>
      <c r="C114" s="99"/>
    </row>
    <row r="115" spans="1:3" ht="15" customHeight="1" x14ac:dyDescent="0.25">
      <c r="A115" s="97">
        <v>45314</v>
      </c>
      <c r="B115" s="98">
        <v>0.19685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0.23622000000000001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0.11811000000000001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0.19685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0.23622000000000001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3.9370000000000002E-2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0.15748000000000001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0.31496000000000002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0.55118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0.15748000000000001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0.31496000000000002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0.15748000000000001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5.3936899999999985</v>
      </c>
      <c r="C367" s="93">
        <f>SUM(B260:B366)</f>
        <v>1.2204700000000002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EC572-8B76-4EC0-89D5-A2FD260BB43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0.15748000000000001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0.47244000000000003</v>
      </c>
      <c r="C15" s="99"/>
    </row>
    <row r="16" spans="1:3" ht="15" customHeight="1" x14ac:dyDescent="0.25">
      <c r="A16" s="97">
        <v>44850</v>
      </c>
      <c r="B16" s="98">
        <v>0.15748000000000001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0.62992000000000004</v>
      </c>
      <c r="C64" s="99"/>
    </row>
    <row r="65" spans="1:3" ht="15" customHeight="1" x14ac:dyDescent="0.25">
      <c r="A65" s="97">
        <v>44899</v>
      </c>
      <c r="B65" s="98">
        <v>0.31496000000000002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0.47244000000000003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0.39369999999999999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0.23622000000000001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0.31496000000000002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3.9370000000000002E-2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0.47244000000000003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0.51180999999999999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0.15748000000000001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4.8425099999999981</v>
      </c>
      <c r="C367" s="93">
        <f>SUM(B260:B366)</f>
        <v>0.27559000000000006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0101-F7F6-4041-A4EB-433D16FBF74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0.31496000000000002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1.45669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0.11811000000000001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0.15748000000000001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89</v>
      </c>
      <c r="C158" s="99"/>
    </row>
    <row r="159" spans="1:3" ht="15" customHeight="1" x14ac:dyDescent="0.25">
      <c r="A159" s="97">
        <v>44627</v>
      </c>
      <c r="B159" s="98" t="s">
        <v>89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7.8740000000000004E-2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7.8740000000000004E-2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0.27559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0.15748000000000001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0.11811000000000001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0.35432999999999998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0.19685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0.23622000000000001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0.11811000000000001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0.23622000000000001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7.8740000000000004E-2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0.15748000000000001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0.15748000000000001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0.35432999999999998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4.8031399999999991</v>
      </c>
      <c r="C367" s="93">
        <f>SUM(B259:B366)</f>
        <v>2.55905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175A8-DF41-42EE-A52D-BB04E993A81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0.62992000000000004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7.8740000000000004E-2</v>
      </c>
      <c r="C116" s="99"/>
    </row>
    <row r="117" spans="1:3" ht="15" customHeight="1" x14ac:dyDescent="0.25">
      <c r="A117" s="97">
        <v>44221</v>
      </c>
      <c r="B117" s="98">
        <v>0.19685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0.47244000000000003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0.15748000000000001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3.9370000000000002E-2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0.94488000000000005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0.62992000000000004</v>
      </c>
      <c r="C297" s="99"/>
    </row>
    <row r="298" spans="1:3" ht="15" customHeight="1" x14ac:dyDescent="0.25">
      <c r="A298" s="97">
        <v>44401</v>
      </c>
      <c r="B298" s="98">
        <v>0.19685</v>
      </c>
      <c r="C298" s="99"/>
    </row>
    <row r="299" spans="1:3" ht="15" customHeight="1" x14ac:dyDescent="0.25">
      <c r="A299" s="97">
        <v>44402</v>
      </c>
      <c r="B299" s="98">
        <v>0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3.9370000000000002E-2</v>
      </c>
      <c r="C304" s="99"/>
    </row>
    <row r="305" spans="1:3" ht="15" customHeight="1" x14ac:dyDescent="0.25">
      <c r="A305" s="97">
        <v>44408</v>
      </c>
      <c r="B305" s="98">
        <v>0.15748000000000001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0.78739999999999999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0.31496000000000002</v>
      </c>
      <c r="C318" s="99"/>
    </row>
    <row r="319" spans="1:3" ht="15" customHeight="1" x14ac:dyDescent="0.25">
      <c r="A319" s="97">
        <v>44422</v>
      </c>
      <c r="B319" s="98">
        <v>0.39369999999999999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7.8740000000000004E-2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0.66929000000000005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0.51180999999999999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0.31496000000000002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3.9370000000000002E-2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7.0865999999999989</v>
      </c>
      <c r="C367" s="93">
        <f>SUM(B261:B366)</f>
        <v>5.4724299999999992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0.39369999999999999</v>
      </c>
      <c r="C50" s="99"/>
    </row>
    <row r="51" spans="1:3" ht="15" customHeight="1" x14ac:dyDescent="0.25">
      <c r="A51" s="97">
        <v>43789</v>
      </c>
      <c r="B51" s="98">
        <v>0.39369999999999999</v>
      </c>
      <c r="C51" s="99"/>
    </row>
    <row r="52" spans="1:3" ht="15" customHeight="1" x14ac:dyDescent="0.25">
      <c r="A52" s="97">
        <v>43790</v>
      </c>
      <c r="B52" s="98">
        <v>0.31496000000000002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0.86614000000000002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0.31496000000000002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0.15748000000000001</v>
      </c>
      <c r="C85" s="99"/>
    </row>
    <row r="86" spans="1:3" ht="15" customHeight="1" x14ac:dyDescent="0.25">
      <c r="A86" s="97">
        <v>43824</v>
      </c>
      <c r="B86" s="98">
        <v>0.15748000000000001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0.15748000000000001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89</v>
      </c>
      <c r="C130" s="99"/>
    </row>
    <row r="131" spans="1:3" ht="15" customHeight="1" x14ac:dyDescent="0.25">
      <c r="A131" s="97">
        <v>43869</v>
      </c>
      <c r="B131" s="98" t="s">
        <v>89</v>
      </c>
      <c r="C131" s="99"/>
    </row>
    <row r="132" spans="1:3" ht="15" customHeight="1" x14ac:dyDescent="0.25">
      <c r="A132" s="97">
        <v>43870</v>
      </c>
      <c r="B132" s="98" t="s">
        <v>89</v>
      </c>
      <c r="C132" s="99"/>
    </row>
    <row r="133" spans="1:3" ht="15" customHeight="1" x14ac:dyDescent="0.25">
      <c r="A133" s="97">
        <v>43871</v>
      </c>
      <c r="B133" s="98">
        <v>7.8740000000000004E-2</v>
      </c>
      <c r="C133" s="99"/>
    </row>
    <row r="134" spans="1:3" ht="15" customHeight="1" x14ac:dyDescent="0.25">
      <c r="A134" s="97">
        <v>43872</v>
      </c>
      <c r="B134" s="98">
        <v>0.19685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1.0629900000000001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0.31496000000000002</v>
      </c>
      <c r="C162" s="99"/>
    </row>
    <row r="163" spans="1:3" ht="15" customHeight="1" x14ac:dyDescent="0.25">
      <c r="A163" s="97">
        <v>43901</v>
      </c>
      <c r="B163" s="98">
        <v>0.66929000000000005</v>
      </c>
      <c r="C163" s="99"/>
    </row>
    <row r="164" spans="1:3" ht="15" customHeight="1" x14ac:dyDescent="0.25">
      <c r="A164" s="97">
        <v>43902</v>
      </c>
      <c r="B164" s="98">
        <v>0.27559</v>
      </c>
      <c r="C164" s="99"/>
    </row>
    <row r="165" spans="1:3" ht="15" customHeight="1" x14ac:dyDescent="0.25">
      <c r="A165" s="97">
        <v>43903</v>
      </c>
      <c r="B165" s="98">
        <v>0.19685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0.39369999999999999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0.51180999999999999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7.0866000000000007</v>
      </c>
      <c r="C367" s="93">
        <f>SUM(B260:B366)</f>
        <v>0.51180999999999999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0.51180999999999999</v>
      </c>
      <c r="C1" s="99"/>
    </row>
    <row r="2" spans="1:3" ht="15" customHeight="1" x14ac:dyDescent="0.25">
      <c r="A2" s="97">
        <v>43375</v>
      </c>
      <c r="B2" s="98">
        <v>2.3622000000000001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0.23622000000000001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1.65354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7.8740000000000004E-2</v>
      </c>
      <c r="C60" s="99"/>
    </row>
    <row r="61" spans="1:3" ht="15" customHeight="1" x14ac:dyDescent="0.25">
      <c r="A61" s="97">
        <v>43434</v>
      </c>
      <c r="B61" s="98">
        <v>0.19685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0.19685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0.47244000000000003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0.39369999999999999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0.23622000000000001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1.10236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0.23622000000000001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0.59055000000000002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0.35432999999999998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0.59055000000000002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0.35432999999999998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10.511789999999998</v>
      </c>
      <c r="C367" s="93">
        <f>SUM(B260:B366)</f>
        <v>1.9685000000000001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7.8740000000000004E-2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0.19685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7.8740000000000004E-2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0.15748000000000001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0.19685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0.78739999999999999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3.9370000000000002E-2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0.23622000000000001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2.5590499999999996</v>
      </c>
      <c r="C367" s="93">
        <f>SUM(B259:B366)</f>
        <v>1.7716499999999999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0.43307000000000001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0.35432999999999998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0.31496000000000002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0.59055000000000002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0.19685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3.9370000000000002E-2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0.15748000000000001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0.74802999999999997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0.62992000000000004</v>
      </c>
      <c r="C141" s="99"/>
    </row>
    <row r="142" spans="1:3" ht="15" customHeight="1" x14ac:dyDescent="0.25">
      <c r="A142" s="97">
        <v>42785</v>
      </c>
      <c r="B142" s="98">
        <v>0.43307000000000001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7.8740000000000004E-2</v>
      </c>
      <c r="C150" s="99"/>
    </row>
    <row r="151" spans="1:3" ht="15" customHeight="1" x14ac:dyDescent="0.25">
      <c r="A151" s="97">
        <v>42794</v>
      </c>
      <c r="B151" s="98">
        <v>7.8740000000000004E-2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3.9370000000000002E-2</v>
      </c>
      <c r="C290" s="99"/>
    </row>
    <row r="291" spans="1:3" ht="15" customHeight="1" x14ac:dyDescent="0.25">
      <c r="A291" s="97">
        <v>42933</v>
      </c>
      <c r="B291" s="98">
        <v>0.11811000000000001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0.70865999999999996</v>
      </c>
      <c r="C297" s="99"/>
    </row>
    <row r="298" spans="1:3" ht="15" customHeight="1" x14ac:dyDescent="0.25">
      <c r="A298" s="97">
        <v>42940</v>
      </c>
      <c r="B298" s="98">
        <v>0.35432999999999998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0.11811000000000001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7.8740000000000004E-2</v>
      </c>
      <c r="C317" s="99"/>
    </row>
    <row r="318" spans="1:3" ht="15" customHeight="1" x14ac:dyDescent="0.25">
      <c r="A318" s="97">
        <v>42960</v>
      </c>
      <c r="B318" s="98">
        <v>0.86614000000000002</v>
      </c>
      <c r="C318" s="99"/>
    </row>
    <row r="319" spans="1:3" ht="15" customHeight="1" x14ac:dyDescent="0.25">
      <c r="A319" s="97">
        <v>42961</v>
      </c>
      <c r="B319" s="98">
        <v>3.9370000000000002E-2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0.23622000000000001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6.8897499999999985</v>
      </c>
      <c r="C367" s="93">
        <f>SUM(B260:B366)</f>
        <v>2.5590499999999996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0.27559</v>
      </c>
      <c r="C46" s="99"/>
    </row>
    <row r="47" spans="1:3" ht="15" customHeight="1" x14ac:dyDescent="0.25">
      <c r="A47" s="97">
        <v>42324</v>
      </c>
      <c r="B47" s="98">
        <v>0.19685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0.27559</v>
      </c>
      <c r="C96" s="99"/>
    </row>
    <row r="97" spans="1:3" ht="15" customHeight="1" x14ac:dyDescent="0.25">
      <c r="A97" s="97">
        <v>42374</v>
      </c>
      <c r="B97" s="98">
        <v>0.31496000000000002</v>
      </c>
      <c r="C97" s="99"/>
    </row>
    <row r="98" spans="1:3" ht="15" customHeight="1" x14ac:dyDescent="0.25">
      <c r="A98" s="97">
        <v>42375</v>
      </c>
      <c r="B98" s="98">
        <v>0.19685</v>
      </c>
      <c r="C98" s="99"/>
    </row>
    <row r="99" spans="1:3" ht="15" customHeight="1" x14ac:dyDescent="0.25">
      <c r="A99" s="97">
        <v>42376</v>
      </c>
      <c r="B99" s="98">
        <v>0.74802999999999997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0.23622000000000001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0.55118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0.31496000000000002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3.9370000000000002E-2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0.15748000000000001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7.8740000000000004E-2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0.27559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4.4881799999999998</v>
      </c>
      <c r="C367" s="93">
        <f>SUM(B259:B366)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3.9370000000000002E-2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7.8740000000000004E-2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3.9370000000000002E-2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0.31496000000000002</v>
      </c>
      <c r="C121" s="99"/>
    </row>
    <row r="122" spans="1:3" ht="15" customHeight="1" x14ac:dyDescent="0.25">
      <c r="A122" s="97">
        <v>42034</v>
      </c>
      <c r="B122" s="98">
        <v>0.35432999999999998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0.15748000000000001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3.9370000000000002E-2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1.0000000000000001E-5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 t="s">
        <v>89</v>
      </c>
      <c r="C199" s="99"/>
    </row>
    <row r="200" spans="1:3" ht="15" customHeight="1" x14ac:dyDescent="0.25">
      <c r="A200" s="97">
        <v>42111</v>
      </c>
      <c r="B200" s="98" t="s">
        <v>89</v>
      </c>
      <c r="C200" s="99"/>
    </row>
    <row r="201" spans="1:3" ht="15" customHeight="1" x14ac:dyDescent="0.25">
      <c r="A201" s="97">
        <v>42112</v>
      </c>
      <c r="B201" s="98" t="s">
        <v>89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0.47244000000000003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0.31496000000000002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0.74802999999999997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7.8740000000000004E-2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0.39369999999999999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0.31496000000000002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0.62992000000000004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0.59055000000000002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3.9370000000000002E-2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7.8740000000000004E-2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7.8740000000000004E-2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0.19685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3.9370000000000002E-2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6.5354299999999999</v>
      </c>
      <c r="C367" s="93">
        <f>SUM(B259:B366)</f>
        <v>2.5196799999999993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0.51180999999999999</v>
      </c>
      <c r="C52" s="99"/>
    </row>
    <row r="53" spans="1:3" x14ac:dyDescent="0.25">
      <c r="A53" s="100">
        <v>41600</v>
      </c>
      <c r="B53" s="98">
        <v>1.96851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0.51180999999999999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0.90551000000000004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1.0000000000000001E-5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0.31496000000000002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0.74802999999999997</v>
      </c>
      <c r="C317" s="99"/>
    </row>
    <row r="318" spans="1:3" x14ac:dyDescent="0.25">
      <c r="A318" s="100">
        <v>41864</v>
      </c>
      <c r="B318" s="98">
        <v>0.19685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3.9370000000000002E-2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0.39369999999999999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4.25197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1.65354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12.125989999999998</v>
      </c>
      <c r="C367" s="93">
        <f>SUM(B259:B366)</f>
        <v>7.7559100000000001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0.39369999999999999</v>
      </c>
      <c r="C75" s="99"/>
    </row>
    <row r="76" spans="1:3" x14ac:dyDescent="0.25">
      <c r="A76" s="97">
        <v>41258</v>
      </c>
      <c r="B76" s="99">
        <v>0.23622000000000001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3.9370000000000002E-2</v>
      </c>
      <c r="C117" s="99"/>
    </row>
    <row r="118" spans="1:3" x14ac:dyDescent="0.25">
      <c r="A118" s="97">
        <v>41300</v>
      </c>
      <c r="B118" s="99">
        <v>1.1417299999999999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0.66929000000000005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7.8740000000000004E-2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7.8740000000000004E-2</v>
      </c>
      <c r="C293" s="99"/>
    </row>
    <row r="294" spans="1:3" x14ac:dyDescent="0.25">
      <c r="A294" s="97">
        <v>41475</v>
      </c>
      <c r="B294" s="99">
        <v>0.15748000000000001</v>
      </c>
      <c r="C294" s="99"/>
    </row>
    <row r="295" spans="1:3" x14ac:dyDescent="0.25">
      <c r="A295" s="97">
        <v>41476</v>
      </c>
      <c r="B295" s="99">
        <v>0.59055000000000002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3.9370000000000002E-2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0.11811000000000001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3.9370000000000002E-2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7.8740000000000004E-2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0.82677</v>
      </c>
      <c r="C344" s="99"/>
    </row>
    <row r="345" spans="1:3" x14ac:dyDescent="0.25">
      <c r="A345" s="97">
        <v>41526</v>
      </c>
      <c r="B345" s="99">
        <v>1.02362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6.1023499999999986</v>
      </c>
      <c r="C367" s="95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3.9370000000000002E-2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0.23622000000000001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0.15748000000000001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0.19685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0.15748000000000001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7.8740000000000004E-2</v>
      </c>
      <c r="C287" s="99"/>
    </row>
    <row r="288" spans="1:3" x14ac:dyDescent="0.25">
      <c r="A288" s="100">
        <v>41104</v>
      </c>
      <c r="B288" s="99">
        <v>7.8740000000000004E-2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0.11811000000000001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0.19685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0.70865999999999996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0.59055000000000002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0.62992000000000004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3.9370000000000002E-2</v>
      </c>
      <c r="C328" s="99"/>
    </row>
    <row r="329" spans="1:3" x14ac:dyDescent="0.25">
      <c r="A329" s="100">
        <v>41145</v>
      </c>
      <c r="B329" s="99">
        <v>0.11811000000000001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0.15748000000000001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5.2755799999999988</v>
      </c>
      <c r="C367" s="95">
        <f>SUM(B259:B366)</f>
        <v>3.1495999999999995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0.31496000000000002</v>
      </c>
      <c r="C4" s="99"/>
    </row>
    <row r="5" spans="1:3" x14ac:dyDescent="0.25">
      <c r="A5" s="100">
        <v>40456</v>
      </c>
      <c r="B5" s="99">
        <v>0.70865999999999996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7.8740000000000004E-2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0.39369999999999999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0.27559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3.9370000000000002E-2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3.9370000000000002E-2</v>
      </c>
      <c r="C284" s="99"/>
    </row>
    <row r="285" spans="1:3" x14ac:dyDescent="0.25">
      <c r="A285" s="100">
        <v>40735</v>
      </c>
      <c r="B285" s="99">
        <v>0.11811000000000001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0.27559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0.15748000000000001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3.6614099999999987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 t="s">
        <v>89</v>
      </c>
      <c r="C17" s="99"/>
    </row>
    <row r="18" spans="1:3" x14ac:dyDescent="0.25">
      <c r="A18" s="100">
        <v>40104</v>
      </c>
      <c r="B18" s="99" t="s">
        <v>89</v>
      </c>
      <c r="C18" s="99"/>
    </row>
    <row r="19" spans="1:3" x14ac:dyDescent="0.25">
      <c r="A19" s="100">
        <v>40105</v>
      </c>
      <c r="B19" s="99" t="s">
        <v>89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0.19685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89</v>
      </c>
      <c r="C72" s="99"/>
    </row>
    <row r="73" spans="1:3" x14ac:dyDescent="0.25">
      <c r="A73" s="100">
        <v>40159</v>
      </c>
      <c r="B73" s="99" t="s">
        <v>89</v>
      </c>
      <c r="C73" s="99"/>
    </row>
    <row r="74" spans="1:3" x14ac:dyDescent="0.25">
      <c r="A74" s="100">
        <v>40160</v>
      </c>
      <c r="B74" s="99" t="s">
        <v>89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0.82677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1.2204699999999999</v>
      </c>
      <c r="C113" s="99"/>
    </row>
    <row r="114" spans="1:3" x14ac:dyDescent="0.25">
      <c r="A114" s="100">
        <v>40200</v>
      </c>
      <c r="B114" s="99">
        <v>0.39369999999999999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0.11811000000000001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0.35432999999999998</v>
      </c>
      <c r="C144" s="99"/>
    </row>
    <row r="145" spans="1:3" x14ac:dyDescent="0.25">
      <c r="A145" s="100">
        <v>40231</v>
      </c>
      <c r="B145" s="99">
        <v>0.15748000000000001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7.8740000000000004E-2</v>
      </c>
      <c r="C150" s="99"/>
    </row>
    <row r="151" spans="1:3" x14ac:dyDescent="0.25">
      <c r="A151" s="100">
        <v>40237</v>
      </c>
      <c r="B151" s="99">
        <v>0.27559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0.23622000000000001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0.19685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3.9370000000000002E-2</v>
      </c>
      <c r="C295" s="99"/>
    </row>
    <row r="296" spans="1:3" x14ac:dyDescent="0.25">
      <c r="A296" s="100">
        <v>40381</v>
      </c>
      <c r="B296" s="99">
        <v>7.8740000000000004E-2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0.43307000000000001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0.31496000000000002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0.66929000000000005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0.35432999999999998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3.9370000000000002E-2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0.23622000000000001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6.7322699999999998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7.8740000000000004E-2</v>
      </c>
      <c r="C57" s="99"/>
    </row>
    <row r="58" spans="1:3" x14ac:dyDescent="0.25">
      <c r="A58" s="100">
        <v>39779</v>
      </c>
      <c r="B58" s="99">
        <v>0.27559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3.9370000000000002E-2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0.47244000000000003</v>
      </c>
      <c r="C86" s="99"/>
    </row>
    <row r="87" spans="1:3" x14ac:dyDescent="0.25">
      <c r="A87" s="100">
        <v>39808</v>
      </c>
      <c r="B87" s="99">
        <v>0.15748000000000001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3.9370000000000002E-2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0.27559</v>
      </c>
      <c r="C131" s="99"/>
    </row>
    <row r="132" spans="1:3" x14ac:dyDescent="0.25">
      <c r="A132" s="100">
        <v>39853</v>
      </c>
      <c r="B132" s="99">
        <v>0.62992000000000004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0.23622000000000001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0.11811000000000001</v>
      </c>
      <c r="C294" s="99"/>
    </row>
    <row r="295" spans="1:3" x14ac:dyDescent="0.25">
      <c r="A295" s="100">
        <v>40015</v>
      </c>
      <c r="B295" s="99">
        <v>0.47244000000000003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0.31496000000000002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0.47244000000000003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4.6062899999999996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7.8740000000000004E-2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3.9370000000000002E-2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1.2204699999999999</v>
      </c>
      <c r="C61" s="99"/>
    </row>
    <row r="62" spans="1:3" x14ac:dyDescent="0.25">
      <c r="A62" s="100">
        <v>39417</v>
      </c>
      <c r="B62" s="99">
        <v>7.8740000000000004E-2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0.31496000000000002</v>
      </c>
      <c r="C68" s="99"/>
    </row>
    <row r="69" spans="1:3" x14ac:dyDescent="0.25">
      <c r="A69" s="100">
        <v>39424</v>
      </c>
      <c r="B69" s="99">
        <v>0.43307000000000001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7.8740000000000004E-2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0.51180999999999999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7.8740000000000004E-2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0.27559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0.19685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0.62992000000000004</v>
      </c>
      <c r="C235" s="99"/>
    </row>
    <row r="236" spans="1:3" x14ac:dyDescent="0.25">
      <c r="A236" s="100">
        <v>39591</v>
      </c>
      <c r="B236" s="99">
        <v>0.19685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0.19685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0.11811000000000001</v>
      </c>
      <c r="C284" s="99"/>
    </row>
    <row r="285" spans="1:3" x14ac:dyDescent="0.25">
      <c r="A285" s="100">
        <v>39640</v>
      </c>
      <c r="B285" s="99">
        <v>0.39369999999999999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1.5354300000000001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7.8740000000000004E-2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0.31496000000000002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3.9370000000000002E-2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0.27559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7.8740000000000004E-2</v>
      </c>
      <c r="C332" s="99"/>
    </row>
    <row r="333" spans="1:3" x14ac:dyDescent="0.25">
      <c r="A333" s="100">
        <v>39688</v>
      </c>
      <c r="B333" s="99">
        <v>1.29921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0.66929000000000005</v>
      </c>
      <c r="C346" s="99"/>
    </row>
    <row r="347" spans="1:3" x14ac:dyDescent="0.25">
      <c r="A347" s="100">
        <v>39702</v>
      </c>
      <c r="B347" s="99">
        <v>3.9370000000000002E-2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10.47242</v>
      </c>
      <c r="C367" s="95">
        <f>SUM(B259:B366)</f>
        <v>5.1181000000000001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0.31496000000000002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0.15748000000000001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0.19685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7.8740000000000004E-2</v>
      </c>
    </row>
    <row r="291" spans="1:2" x14ac:dyDescent="0.25">
      <c r="A291" s="1">
        <v>39280</v>
      </c>
      <c r="B291">
        <v>3.9370000000000002E-2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0.23622000000000001</v>
      </c>
    </row>
    <row r="294" spans="1:2" x14ac:dyDescent="0.25">
      <c r="A294" s="1">
        <v>39283</v>
      </c>
      <c r="B294">
        <v>0.11811000000000001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0.27559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3.9370000000000002E-2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7.8740000000000004E-2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0.11811000000000001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3.2677099999999988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 t="s">
        <v>89</v>
      </c>
    </row>
    <row r="112" spans="1:2" x14ac:dyDescent="0.25">
      <c r="A112" s="1">
        <v>38737</v>
      </c>
      <c r="B112" t="s">
        <v>89</v>
      </c>
    </row>
    <row r="113" spans="1:2" x14ac:dyDescent="0.25">
      <c r="A113" s="1">
        <v>38738</v>
      </c>
      <c r="B113" t="s">
        <v>89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1.5354300000000001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7.8740000000000004E-2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0.11811000000000001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0.23622000000000001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3.9370000000000002E-2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7.8740000000000004E-2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0.66929000000000005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3.9370000000000002E-2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0.23622000000000001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0.59055000000000002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4.2519599999999995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0.35432999999999998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7.8740000000000004E-2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0.15748000000000001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0.35432999999999998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0.66929000000000005</v>
      </c>
    </row>
    <row r="91" spans="1:2" x14ac:dyDescent="0.25">
      <c r="A91" s="1">
        <v>38351</v>
      </c>
      <c r="B91">
        <v>7.8740000000000004E-2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1.2204699999999999</v>
      </c>
    </row>
    <row r="96" spans="1:2" x14ac:dyDescent="0.25">
      <c r="A96" s="1">
        <v>38356</v>
      </c>
      <c r="B96">
        <v>0.51180999999999999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0.66929000000000005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0.98424999999999996</v>
      </c>
    </row>
    <row r="135" spans="1:2" x14ac:dyDescent="0.25">
      <c r="A135" s="1">
        <v>38395</v>
      </c>
      <c r="B135">
        <v>0.47244000000000003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0.70865999999999996</v>
      </c>
    </row>
    <row r="142" spans="1:2" x14ac:dyDescent="0.25">
      <c r="A142" s="1">
        <v>38402</v>
      </c>
      <c r="B142">
        <v>1.1811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0.27559</v>
      </c>
    </row>
    <row r="158" spans="1:2" x14ac:dyDescent="0.25">
      <c r="A158" s="1">
        <v>38417</v>
      </c>
      <c r="B158">
        <v>0.11811000000000001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7.8740000000000004E-2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0.27559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3.9370000000000002E-2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7.8740000000000004E-2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1.5354300000000001</v>
      </c>
    </row>
    <row r="308" spans="1:2" x14ac:dyDescent="0.25">
      <c r="A308" s="1">
        <v>38567</v>
      </c>
      <c r="B308">
        <v>0.55118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0.31496000000000002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0.98424999999999996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0.11811000000000001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3.9370000000000002E-2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7.8740000000000004E-2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13.936979999999995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0.11811000000000001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0.82677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0.11811000000000001</v>
      </c>
    </row>
    <row r="114" spans="1:2" x14ac:dyDescent="0.25">
      <c r="A114" s="1">
        <v>38008</v>
      </c>
      <c r="B114">
        <v>0.35432999999999998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0.11811000000000001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1.0629900000000001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0.27559</v>
      </c>
    </row>
    <row r="157" spans="1:2" x14ac:dyDescent="0.25">
      <c r="A157" s="1">
        <v>38051</v>
      </c>
      <c r="B157">
        <v>0.15748000000000001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0.11811000000000001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0.11811000000000001</v>
      </c>
    </row>
    <row r="185" spans="1:2" x14ac:dyDescent="0.25">
      <c r="A185" s="1">
        <v>38079</v>
      </c>
      <c r="B185">
        <v>0.55118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0.27559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0.23622000000000001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0.23622000000000001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7.8740000000000004E-2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0.55118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3.9370000000000002E-2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5.9448699999999999</v>
      </c>
      <c r="C367" s="95">
        <f>SUM(B259:B366)</f>
        <v>1.7716499999999999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0.19685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0.27559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0.51180999999999999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0.15748000000000001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0.74802999999999997</v>
      </c>
    </row>
    <row r="137" spans="1:2" x14ac:dyDescent="0.25">
      <c r="A137" s="1">
        <v>37666</v>
      </c>
      <c r="B137">
        <v>0.59055000000000002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0.90551000000000004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0.23622000000000001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0.51180999999999999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0.43307000000000001</v>
      </c>
    </row>
    <row r="169" spans="1:2" x14ac:dyDescent="0.25">
      <c r="A169" s="1">
        <v>37697</v>
      </c>
      <c r="B169">
        <v>0.35432999999999998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0.23622000000000001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0.15748000000000001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0.23622000000000001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7.8740000000000004E-2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0.19685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3.9370000000000002E-2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7.2440799999999985</v>
      </c>
      <c r="C367" s="95">
        <f>SUM(B259:B366)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3.9370000000000002E-2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0.23622000000000001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1.02362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0.23622000000000001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 t="s">
        <v>89</v>
      </c>
    </row>
    <row r="111" spans="1:2" x14ac:dyDescent="0.25">
      <c r="A111" s="1">
        <v>37275</v>
      </c>
      <c r="B111" t="s">
        <v>89</v>
      </c>
    </row>
    <row r="112" spans="1:2" x14ac:dyDescent="0.25">
      <c r="A112" s="1">
        <v>37276</v>
      </c>
      <c r="B112" t="s">
        <v>89</v>
      </c>
    </row>
    <row r="113" spans="1:2" x14ac:dyDescent="0.25">
      <c r="A113" s="1">
        <v>37277</v>
      </c>
      <c r="B113" t="s">
        <v>89</v>
      </c>
    </row>
    <row r="114" spans="1:2" x14ac:dyDescent="0.25">
      <c r="A114" s="1">
        <v>37278</v>
      </c>
      <c r="B114" t="s">
        <v>89</v>
      </c>
    </row>
    <row r="115" spans="1:2" x14ac:dyDescent="0.25">
      <c r="A115" s="1">
        <v>37279</v>
      </c>
      <c r="B115" t="s">
        <v>89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7.8740000000000004E-2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0.11811000000000001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0.31496000000000002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0.51180999999999999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3.0314900000000002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0.31496000000000002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0.66929000000000005</v>
      </c>
    </row>
    <row r="22" spans="1:2" x14ac:dyDescent="0.25">
      <c r="A22" s="1">
        <v>36821</v>
      </c>
      <c r="B22">
        <v>0.19685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0.78739999999999999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0.31496000000000002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0.82677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0.11811000000000001</v>
      </c>
    </row>
    <row r="108" spans="1:2" x14ac:dyDescent="0.25">
      <c r="A108" s="1">
        <v>36907</v>
      </c>
      <c r="B108">
        <v>0.47244000000000003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0.74802999999999997</v>
      </c>
    </row>
    <row r="120" spans="1:2" x14ac:dyDescent="0.25">
      <c r="A120" s="1">
        <v>36919</v>
      </c>
      <c r="B120">
        <v>7.8740000000000004E-2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7.8740000000000004E-2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0.62992000000000004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0.86614000000000002</v>
      </c>
    </row>
    <row r="189" spans="1:2" x14ac:dyDescent="0.25">
      <c r="A189" s="1">
        <v>36987</v>
      </c>
      <c r="B189">
        <v>0.27559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0.15748000000000001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0.19685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0.31496000000000002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0.19685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0.11811000000000001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 t="s">
        <v>89</v>
      </c>
    </row>
    <row r="358" spans="1:3" x14ac:dyDescent="0.25">
      <c r="A358" s="1">
        <v>37156</v>
      </c>
      <c r="B358" t="s">
        <v>89</v>
      </c>
    </row>
    <row r="359" spans="1:3" x14ac:dyDescent="0.25">
      <c r="A359" s="1">
        <v>37157</v>
      </c>
      <c r="B359" t="s">
        <v>89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9.4094299999999951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 t="s">
        <v>89</v>
      </c>
    </row>
    <row r="117" spans="1:2" x14ac:dyDescent="0.25">
      <c r="A117" s="1">
        <v>36550</v>
      </c>
      <c r="B117" t="s">
        <v>89</v>
      </c>
    </row>
    <row r="118" spans="1:2" x14ac:dyDescent="0.25">
      <c r="A118" s="1">
        <v>36551</v>
      </c>
      <c r="B118" t="s">
        <v>89</v>
      </c>
    </row>
    <row r="119" spans="1:2" x14ac:dyDescent="0.25">
      <c r="A119" s="1">
        <v>36552</v>
      </c>
      <c r="B119" t="s">
        <v>89</v>
      </c>
    </row>
    <row r="120" spans="1:2" x14ac:dyDescent="0.25">
      <c r="A120" s="1">
        <v>36553</v>
      </c>
      <c r="B120" t="s">
        <v>89</v>
      </c>
    </row>
    <row r="121" spans="1:2" x14ac:dyDescent="0.25">
      <c r="A121" s="1">
        <v>36554</v>
      </c>
      <c r="B121" t="s">
        <v>89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89</v>
      </c>
    </row>
    <row r="135" spans="1:2" x14ac:dyDescent="0.25">
      <c r="A135" s="1">
        <v>36568</v>
      </c>
      <c r="B135" t="s">
        <v>89</v>
      </c>
    </row>
    <row r="136" spans="1:2" x14ac:dyDescent="0.25">
      <c r="A136" s="1">
        <v>36569</v>
      </c>
      <c r="B136" t="s">
        <v>89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0.55118</v>
      </c>
    </row>
    <row r="158" spans="1:2" x14ac:dyDescent="0.25">
      <c r="A158" s="1">
        <v>36591</v>
      </c>
      <c r="B158">
        <v>1.37795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7.8740000000000004E-2</v>
      </c>
    </row>
    <row r="263" spans="1:2" x14ac:dyDescent="0.25">
      <c r="A263" s="1">
        <v>36696</v>
      </c>
      <c r="B263">
        <v>3.9370000000000002E-2</v>
      </c>
    </row>
    <row r="264" spans="1:2" x14ac:dyDescent="0.25">
      <c r="A264" s="1">
        <v>36697</v>
      </c>
      <c r="B264">
        <v>0.78739999999999999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0.11811000000000001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0.35432999999999998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0.31496000000000002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3.9370000000000002E-2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4.2519599999999986</v>
      </c>
      <c r="C367" s="95">
        <f>SUM(B259:B366)</f>
        <v>1.8503899999999995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3.9370000000000002E-2</v>
      </c>
    </row>
    <row r="26" spans="1:2" x14ac:dyDescent="0.25">
      <c r="A26" s="1">
        <v>36094</v>
      </c>
      <c r="B26">
        <v>7.8740000000000004E-2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0.15748000000000001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0.23622000000000001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3.9370000000000002E-2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0.27559</v>
      </c>
    </row>
    <row r="185" spans="1:2" x14ac:dyDescent="0.25">
      <c r="A185" s="1">
        <v>36252</v>
      </c>
      <c r="B185">
        <v>0.55118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0.11811000000000001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0.66929000000000005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0.55118</v>
      </c>
    </row>
    <row r="289" spans="1:2" x14ac:dyDescent="0.25">
      <c r="A289" s="1">
        <v>36356</v>
      </c>
      <c r="B289">
        <v>0.23622000000000001</v>
      </c>
    </row>
    <row r="290" spans="1:2" x14ac:dyDescent="0.25">
      <c r="A290" s="1">
        <v>36357</v>
      </c>
      <c r="B290">
        <v>0.11811000000000001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1.10236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7.8740000000000004E-2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7.8740000000000004E-2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0.11811000000000001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0.31496000000000002</v>
      </c>
    </row>
    <row r="351" spans="1:2" x14ac:dyDescent="0.25">
      <c r="A351" s="1">
        <v>36418</v>
      </c>
      <c r="B351">
        <v>0.19685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3.9370000000000002E-2</v>
      </c>
    </row>
    <row r="355" spans="1:3" x14ac:dyDescent="0.25">
      <c r="A355" s="1">
        <v>36422</v>
      </c>
      <c r="B355">
        <v>0.39369999999999999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0.19685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6.0236099999999997</v>
      </c>
      <c r="C367" s="95">
        <f>SUM(B259:B366)</f>
        <v>4.2125900000000005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3.9370000000000002E-2</v>
      </c>
    </row>
    <row r="22" spans="1:2" x14ac:dyDescent="0.25">
      <c r="A22" s="1">
        <v>35725</v>
      </c>
      <c r="B22">
        <v>3.9370000000000002E-2</v>
      </c>
    </row>
    <row r="23" spans="1:2" x14ac:dyDescent="0.25">
      <c r="A23" s="1">
        <v>35726</v>
      </c>
      <c r="B23">
        <v>3.9370000000000002E-2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0.31496000000000002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3.9370000000000002E-2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0.19685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0.59055000000000002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0.78739999999999999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0.55118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0.70865999999999996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3.9370000000000002E-2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3.9370000000000002E-2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0.15748000000000001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0.35432999999999998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0.15748000000000001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0.11811000000000001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0.27559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0.31496000000000002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0.74802999999999997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0.11811000000000001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3.9370000000000002E-2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0.51180999999999999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0.23622000000000001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9.0944699999999976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3.9370000000000002E-2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0.31496000000000002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0.55118</v>
      </c>
    </row>
    <row r="106" spans="1:2" x14ac:dyDescent="0.25">
      <c r="A106" s="1">
        <v>35444</v>
      </c>
      <c r="B106">
        <v>0.15748000000000001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3.9370000000000002E-2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0.23622000000000001</v>
      </c>
    </row>
    <row r="151" spans="1:2" x14ac:dyDescent="0.25">
      <c r="A151" s="1">
        <v>35489</v>
      </c>
      <c r="B151">
        <v>0.31496000000000002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 t="s">
        <v>89</v>
      </c>
    </row>
    <row r="269" spans="1:2" x14ac:dyDescent="0.25">
      <c r="A269" s="1">
        <v>35606</v>
      </c>
      <c r="B269" t="s">
        <v>89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0.39369999999999999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0.23622000000000001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0.66929000000000005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0.11811000000000001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0.11811000000000001</v>
      </c>
    </row>
    <row r="342" spans="1:2" x14ac:dyDescent="0.25">
      <c r="A342" s="1">
        <v>35679</v>
      </c>
      <c r="B342">
        <v>7.8740000000000004E-2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3.9763699999999997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 t="s">
        <v>89</v>
      </c>
    </row>
    <row r="2" spans="1:2" x14ac:dyDescent="0.25">
      <c r="A2" s="1">
        <v>34974</v>
      </c>
      <c r="B2" t="s">
        <v>89</v>
      </c>
    </row>
    <row r="3" spans="1:2" x14ac:dyDescent="0.25">
      <c r="A3" s="1">
        <v>34975</v>
      </c>
      <c r="B3" t="s">
        <v>89</v>
      </c>
    </row>
    <row r="4" spans="1:2" x14ac:dyDescent="0.25">
      <c r="A4" s="1">
        <v>34976</v>
      </c>
      <c r="B4" t="s">
        <v>89</v>
      </c>
    </row>
    <row r="5" spans="1:2" x14ac:dyDescent="0.25">
      <c r="A5" s="1">
        <v>34977</v>
      </c>
      <c r="B5" t="s">
        <v>89</v>
      </c>
    </row>
    <row r="6" spans="1:2" x14ac:dyDescent="0.25">
      <c r="A6" s="1">
        <v>34978</v>
      </c>
      <c r="B6" t="s">
        <v>89</v>
      </c>
    </row>
    <row r="7" spans="1:2" x14ac:dyDescent="0.25">
      <c r="A7" s="1">
        <v>34979</v>
      </c>
      <c r="B7" t="s">
        <v>89</v>
      </c>
    </row>
    <row r="8" spans="1:2" x14ac:dyDescent="0.25">
      <c r="A8" s="1">
        <v>34980</v>
      </c>
      <c r="B8" t="s">
        <v>89</v>
      </c>
    </row>
    <row r="9" spans="1:2" x14ac:dyDescent="0.25">
      <c r="A9" s="1">
        <v>34981</v>
      </c>
      <c r="B9" t="s">
        <v>89</v>
      </c>
    </row>
    <row r="10" spans="1:2" x14ac:dyDescent="0.25">
      <c r="A10" s="1">
        <v>34982</v>
      </c>
      <c r="B10" t="s">
        <v>89</v>
      </c>
    </row>
    <row r="11" spans="1:2" x14ac:dyDescent="0.25">
      <c r="A11" s="1">
        <v>34983</v>
      </c>
      <c r="B11" t="s">
        <v>89</v>
      </c>
    </row>
    <row r="12" spans="1:2" x14ac:dyDescent="0.25">
      <c r="A12" s="1">
        <v>34984</v>
      </c>
      <c r="B12" t="s">
        <v>89</v>
      </c>
    </row>
    <row r="13" spans="1:2" x14ac:dyDescent="0.25">
      <c r="A13" s="1">
        <v>34985</v>
      </c>
      <c r="B13" t="s">
        <v>89</v>
      </c>
    </row>
    <row r="14" spans="1:2" x14ac:dyDescent="0.25">
      <c r="A14" s="1">
        <v>34986</v>
      </c>
      <c r="B14" t="s">
        <v>89</v>
      </c>
    </row>
    <row r="15" spans="1:2" x14ac:dyDescent="0.25">
      <c r="A15" s="1">
        <v>34987</v>
      </c>
      <c r="B15" t="s">
        <v>89</v>
      </c>
    </row>
    <row r="16" spans="1:2" x14ac:dyDescent="0.25">
      <c r="A16" s="1">
        <v>34988</v>
      </c>
      <c r="B16" t="s">
        <v>89</v>
      </c>
    </row>
    <row r="17" spans="1:2" x14ac:dyDescent="0.25">
      <c r="A17" s="1">
        <v>34989</v>
      </c>
      <c r="B17" t="s">
        <v>89</v>
      </c>
    </row>
    <row r="18" spans="1:2" x14ac:dyDescent="0.25">
      <c r="A18" s="1">
        <v>34990</v>
      </c>
      <c r="B18" t="s">
        <v>89</v>
      </c>
    </row>
    <row r="19" spans="1:2" x14ac:dyDescent="0.25">
      <c r="A19" s="1">
        <v>34991</v>
      </c>
      <c r="B19" t="s">
        <v>89</v>
      </c>
    </row>
    <row r="20" spans="1:2" x14ac:dyDescent="0.25">
      <c r="A20" s="1">
        <v>34992</v>
      </c>
      <c r="B20" t="s">
        <v>89</v>
      </c>
    </row>
    <row r="21" spans="1:2" x14ac:dyDescent="0.25">
      <c r="A21" s="1">
        <v>34993</v>
      </c>
      <c r="B21" t="s">
        <v>89</v>
      </c>
    </row>
    <row r="22" spans="1:2" x14ac:dyDescent="0.25">
      <c r="A22" s="1">
        <v>34994</v>
      </c>
      <c r="B22" t="s">
        <v>89</v>
      </c>
    </row>
    <row r="23" spans="1:2" x14ac:dyDescent="0.25">
      <c r="A23" s="1">
        <v>34995</v>
      </c>
      <c r="B23" t="s">
        <v>89</v>
      </c>
    </row>
    <row r="24" spans="1:2" x14ac:dyDescent="0.25">
      <c r="A24" s="1">
        <v>34996</v>
      </c>
      <c r="B24" t="s">
        <v>89</v>
      </c>
    </row>
    <row r="25" spans="1:2" x14ac:dyDescent="0.25">
      <c r="A25" s="1">
        <v>34997</v>
      </c>
      <c r="B25" t="s">
        <v>89</v>
      </c>
    </row>
    <row r="26" spans="1:2" x14ac:dyDescent="0.25">
      <c r="A26" s="1">
        <v>34998</v>
      </c>
      <c r="B26" t="s">
        <v>89</v>
      </c>
    </row>
    <row r="27" spans="1:2" x14ac:dyDescent="0.25">
      <c r="A27" s="1">
        <v>34999</v>
      </c>
      <c r="B27" t="s">
        <v>89</v>
      </c>
    </row>
    <row r="28" spans="1:2" x14ac:dyDescent="0.25">
      <c r="A28" s="1">
        <v>35000</v>
      </c>
      <c r="B28" t="s">
        <v>89</v>
      </c>
    </row>
    <row r="29" spans="1:2" x14ac:dyDescent="0.25">
      <c r="A29" s="1">
        <v>35001</v>
      </c>
      <c r="B29" t="s">
        <v>89</v>
      </c>
    </row>
    <row r="30" spans="1:2" x14ac:dyDescent="0.25">
      <c r="A30" s="1">
        <v>35002</v>
      </c>
      <c r="B30" t="s">
        <v>89</v>
      </c>
    </row>
    <row r="31" spans="1:2" x14ac:dyDescent="0.25">
      <c r="A31" s="1">
        <v>35003</v>
      </c>
      <c r="B31" t="s">
        <v>89</v>
      </c>
    </row>
    <row r="32" spans="1:2" x14ac:dyDescent="0.25">
      <c r="A32" s="1">
        <v>35004</v>
      </c>
      <c r="B32" t="s">
        <v>89</v>
      </c>
    </row>
    <row r="33" spans="1:2" x14ac:dyDescent="0.25">
      <c r="A33" s="1">
        <v>35005</v>
      </c>
      <c r="B33" t="s">
        <v>89</v>
      </c>
    </row>
    <row r="34" spans="1:2" x14ac:dyDescent="0.25">
      <c r="A34" s="1">
        <v>35006</v>
      </c>
      <c r="B34" t="s">
        <v>89</v>
      </c>
    </row>
    <row r="35" spans="1:2" x14ac:dyDescent="0.25">
      <c r="A35" s="1">
        <v>35007</v>
      </c>
      <c r="B35" t="s">
        <v>89</v>
      </c>
    </row>
    <row r="36" spans="1:2" x14ac:dyDescent="0.25">
      <c r="A36" s="1">
        <v>35008</v>
      </c>
      <c r="B36" t="s">
        <v>89</v>
      </c>
    </row>
    <row r="37" spans="1:2" x14ac:dyDescent="0.25">
      <c r="A37" s="1">
        <v>35009</v>
      </c>
      <c r="B37" t="s">
        <v>89</v>
      </c>
    </row>
    <row r="38" spans="1:2" x14ac:dyDescent="0.25">
      <c r="A38" s="1">
        <v>35010</v>
      </c>
      <c r="B38" t="s">
        <v>89</v>
      </c>
    </row>
    <row r="39" spans="1:2" x14ac:dyDescent="0.25">
      <c r="A39" s="1">
        <v>35011</v>
      </c>
      <c r="B39" t="s">
        <v>89</v>
      </c>
    </row>
    <row r="40" spans="1:2" x14ac:dyDescent="0.25">
      <c r="A40" s="1">
        <v>35012</v>
      </c>
      <c r="B40" t="s">
        <v>89</v>
      </c>
    </row>
    <row r="41" spans="1:2" x14ac:dyDescent="0.25">
      <c r="A41" s="1">
        <v>35013</v>
      </c>
      <c r="B41" t="s">
        <v>89</v>
      </c>
    </row>
    <row r="42" spans="1:2" x14ac:dyDescent="0.25">
      <c r="A42" s="1">
        <v>35014</v>
      </c>
      <c r="B42" t="s">
        <v>89</v>
      </c>
    </row>
    <row r="43" spans="1:2" x14ac:dyDescent="0.25">
      <c r="A43" s="1">
        <v>35015</v>
      </c>
      <c r="B43" t="s">
        <v>89</v>
      </c>
    </row>
    <row r="44" spans="1:2" x14ac:dyDescent="0.25">
      <c r="A44" s="1">
        <v>35016</v>
      </c>
      <c r="B44" t="s">
        <v>89</v>
      </c>
    </row>
    <row r="45" spans="1:2" x14ac:dyDescent="0.25">
      <c r="A45" s="1">
        <v>35017</v>
      </c>
      <c r="B45" t="s">
        <v>89</v>
      </c>
    </row>
    <row r="46" spans="1:2" x14ac:dyDescent="0.25">
      <c r="A46" s="1">
        <v>35018</v>
      </c>
      <c r="B46" t="s">
        <v>89</v>
      </c>
    </row>
    <row r="47" spans="1:2" x14ac:dyDescent="0.25">
      <c r="A47" s="1">
        <v>35019</v>
      </c>
      <c r="B47" t="s">
        <v>89</v>
      </c>
    </row>
    <row r="48" spans="1:2" x14ac:dyDescent="0.25">
      <c r="A48" s="1">
        <v>35020</v>
      </c>
      <c r="B48" t="s">
        <v>89</v>
      </c>
    </row>
    <row r="49" spans="1:2" x14ac:dyDescent="0.25">
      <c r="A49" s="1">
        <v>35021</v>
      </c>
      <c r="B49" t="s">
        <v>89</v>
      </c>
    </row>
    <row r="50" spans="1:2" x14ac:dyDescent="0.25">
      <c r="A50" s="1">
        <v>35022</v>
      </c>
      <c r="B50" t="s">
        <v>89</v>
      </c>
    </row>
    <row r="51" spans="1:2" x14ac:dyDescent="0.25">
      <c r="A51" s="1">
        <v>35023</v>
      </c>
      <c r="B51" t="s">
        <v>89</v>
      </c>
    </row>
    <row r="52" spans="1:2" x14ac:dyDescent="0.25">
      <c r="A52" s="1">
        <v>35024</v>
      </c>
      <c r="B52" t="s">
        <v>89</v>
      </c>
    </row>
    <row r="53" spans="1:2" x14ac:dyDescent="0.25">
      <c r="A53" s="1">
        <v>35025</v>
      </c>
      <c r="B53" t="s">
        <v>89</v>
      </c>
    </row>
    <row r="54" spans="1:2" x14ac:dyDescent="0.25">
      <c r="A54" s="1">
        <v>35026</v>
      </c>
      <c r="B54" t="s">
        <v>89</v>
      </c>
    </row>
    <row r="55" spans="1:2" x14ac:dyDescent="0.25">
      <c r="A55" s="1">
        <v>35027</v>
      </c>
      <c r="B55" t="s">
        <v>89</v>
      </c>
    </row>
    <row r="56" spans="1:2" x14ac:dyDescent="0.25">
      <c r="A56" s="1">
        <v>35028</v>
      </c>
      <c r="B56" t="s">
        <v>89</v>
      </c>
    </row>
    <row r="57" spans="1:2" x14ac:dyDescent="0.25">
      <c r="A57" s="1">
        <v>35029</v>
      </c>
      <c r="B57" t="s">
        <v>89</v>
      </c>
    </row>
    <row r="58" spans="1:2" x14ac:dyDescent="0.25">
      <c r="A58" s="1">
        <v>35030</v>
      </c>
      <c r="B58" t="s">
        <v>89</v>
      </c>
    </row>
    <row r="59" spans="1:2" x14ac:dyDescent="0.25">
      <c r="A59" s="1">
        <v>35031</v>
      </c>
      <c r="B59" t="s">
        <v>89</v>
      </c>
    </row>
    <row r="60" spans="1:2" x14ac:dyDescent="0.25">
      <c r="A60" s="1">
        <v>35032</v>
      </c>
      <c r="B60" t="s">
        <v>89</v>
      </c>
    </row>
    <row r="61" spans="1:2" x14ac:dyDescent="0.25">
      <c r="A61" s="1">
        <v>35033</v>
      </c>
      <c r="B61" t="s">
        <v>89</v>
      </c>
    </row>
    <row r="62" spans="1:2" x14ac:dyDescent="0.25">
      <c r="A62" s="1">
        <v>35034</v>
      </c>
      <c r="B62" t="s">
        <v>89</v>
      </c>
    </row>
    <row r="63" spans="1:2" x14ac:dyDescent="0.25">
      <c r="A63" s="1">
        <v>35035</v>
      </c>
      <c r="B63" t="s">
        <v>89</v>
      </c>
    </row>
    <row r="64" spans="1:2" x14ac:dyDescent="0.25">
      <c r="A64" s="1">
        <v>35036</v>
      </c>
      <c r="B64" t="s">
        <v>89</v>
      </c>
    </row>
    <row r="65" spans="1:2" x14ac:dyDescent="0.25">
      <c r="A65" s="1">
        <v>35037</v>
      </c>
      <c r="B65" t="s">
        <v>89</v>
      </c>
    </row>
    <row r="66" spans="1:2" x14ac:dyDescent="0.25">
      <c r="A66" s="1">
        <v>35038</v>
      </c>
      <c r="B66" t="s">
        <v>89</v>
      </c>
    </row>
    <row r="67" spans="1:2" x14ac:dyDescent="0.25">
      <c r="A67" s="1">
        <v>35039</v>
      </c>
      <c r="B67" t="s">
        <v>89</v>
      </c>
    </row>
    <row r="68" spans="1:2" x14ac:dyDescent="0.25">
      <c r="A68" s="1">
        <v>35040</v>
      </c>
      <c r="B68" t="s">
        <v>89</v>
      </c>
    </row>
    <row r="69" spans="1:2" x14ac:dyDescent="0.25">
      <c r="A69" s="1">
        <v>35041</v>
      </c>
      <c r="B69" t="s">
        <v>89</v>
      </c>
    </row>
    <row r="70" spans="1:2" x14ac:dyDescent="0.25">
      <c r="A70" s="1">
        <v>35042</v>
      </c>
      <c r="B70" t="s">
        <v>89</v>
      </c>
    </row>
    <row r="71" spans="1:2" x14ac:dyDescent="0.25">
      <c r="A71" s="1">
        <v>35043</v>
      </c>
      <c r="B71" t="s">
        <v>89</v>
      </c>
    </row>
    <row r="72" spans="1:2" x14ac:dyDescent="0.25">
      <c r="A72" s="1">
        <v>35044</v>
      </c>
      <c r="B72" t="s">
        <v>89</v>
      </c>
    </row>
    <row r="73" spans="1:2" x14ac:dyDescent="0.25">
      <c r="A73" s="1">
        <v>35045</v>
      </c>
      <c r="B73" t="s">
        <v>89</v>
      </c>
    </row>
    <row r="74" spans="1:2" x14ac:dyDescent="0.25">
      <c r="A74" s="1">
        <v>35046</v>
      </c>
      <c r="B74" t="s">
        <v>89</v>
      </c>
    </row>
    <row r="75" spans="1:2" x14ac:dyDescent="0.25">
      <c r="A75" s="1">
        <v>35047</v>
      </c>
      <c r="B75" t="s">
        <v>89</v>
      </c>
    </row>
    <row r="76" spans="1:2" x14ac:dyDescent="0.25">
      <c r="A76" s="1">
        <v>35048</v>
      </c>
      <c r="B76" t="s">
        <v>89</v>
      </c>
    </row>
    <row r="77" spans="1:2" x14ac:dyDescent="0.25">
      <c r="A77" s="1">
        <v>35049</v>
      </c>
      <c r="B77" t="s">
        <v>89</v>
      </c>
    </row>
    <row r="78" spans="1:2" x14ac:dyDescent="0.25">
      <c r="A78" s="1">
        <v>35050</v>
      </c>
      <c r="B78" t="s">
        <v>89</v>
      </c>
    </row>
    <row r="79" spans="1:2" x14ac:dyDescent="0.25">
      <c r="A79" s="1">
        <v>35051</v>
      </c>
      <c r="B79" t="s">
        <v>89</v>
      </c>
    </row>
    <row r="80" spans="1:2" x14ac:dyDescent="0.25">
      <c r="A80" s="1">
        <v>35052</v>
      </c>
      <c r="B80" t="s">
        <v>89</v>
      </c>
    </row>
    <row r="81" spans="1:2" x14ac:dyDescent="0.25">
      <c r="A81" s="1">
        <v>35053</v>
      </c>
      <c r="B81" t="s">
        <v>89</v>
      </c>
    </row>
    <row r="82" spans="1:2" x14ac:dyDescent="0.25">
      <c r="A82" s="1">
        <v>35054</v>
      </c>
      <c r="B82" t="s">
        <v>89</v>
      </c>
    </row>
    <row r="83" spans="1:2" x14ac:dyDescent="0.25">
      <c r="A83" s="1">
        <v>35055</v>
      </c>
      <c r="B83" t="s">
        <v>89</v>
      </c>
    </row>
    <row r="84" spans="1:2" x14ac:dyDescent="0.25">
      <c r="A84" s="1">
        <v>35056</v>
      </c>
      <c r="B84" t="s">
        <v>89</v>
      </c>
    </row>
    <row r="85" spans="1:2" x14ac:dyDescent="0.25">
      <c r="A85" s="1">
        <v>35057</v>
      </c>
      <c r="B85" t="s">
        <v>89</v>
      </c>
    </row>
    <row r="86" spans="1:2" x14ac:dyDescent="0.25">
      <c r="A86" s="1">
        <v>35058</v>
      </c>
      <c r="B86" t="s">
        <v>89</v>
      </c>
    </row>
    <row r="87" spans="1:2" x14ac:dyDescent="0.25">
      <c r="A87" s="1">
        <v>35059</v>
      </c>
      <c r="B87" t="s">
        <v>89</v>
      </c>
    </row>
    <row r="88" spans="1:2" x14ac:dyDescent="0.25">
      <c r="A88" s="1">
        <v>35060</v>
      </c>
      <c r="B88" t="s">
        <v>89</v>
      </c>
    </row>
    <row r="89" spans="1:2" x14ac:dyDescent="0.25">
      <c r="A89" s="1">
        <v>35061</v>
      </c>
      <c r="B89" t="s">
        <v>89</v>
      </c>
    </row>
    <row r="90" spans="1:2" x14ac:dyDescent="0.25">
      <c r="A90" s="1">
        <v>35062</v>
      </c>
      <c r="B90" t="s">
        <v>89</v>
      </c>
    </row>
    <row r="91" spans="1:2" x14ac:dyDescent="0.25">
      <c r="A91" s="1">
        <v>35063</v>
      </c>
      <c r="B91" t="s">
        <v>89</v>
      </c>
    </row>
    <row r="92" spans="1:2" x14ac:dyDescent="0.25">
      <c r="A92" s="1">
        <v>35064</v>
      </c>
      <c r="B92" t="s">
        <v>89</v>
      </c>
    </row>
    <row r="93" spans="1:2" x14ac:dyDescent="0.25">
      <c r="A93" s="1">
        <v>35065</v>
      </c>
      <c r="B93" t="s">
        <v>89</v>
      </c>
    </row>
    <row r="94" spans="1:2" x14ac:dyDescent="0.25">
      <c r="A94" s="1">
        <v>35066</v>
      </c>
      <c r="B94" t="s">
        <v>89</v>
      </c>
    </row>
    <row r="95" spans="1:2" x14ac:dyDescent="0.25">
      <c r="A95" s="1">
        <v>35067</v>
      </c>
      <c r="B95" t="s">
        <v>89</v>
      </c>
    </row>
    <row r="96" spans="1:2" x14ac:dyDescent="0.25">
      <c r="A96" s="1">
        <v>35068</v>
      </c>
      <c r="B96" t="s">
        <v>89</v>
      </c>
    </row>
    <row r="97" spans="1:2" x14ac:dyDescent="0.25">
      <c r="A97" s="1">
        <v>35069</v>
      </c>
      <c r="B97" t="s">
        <v>89</v>
      </c>
    </row>
    <row r="98" spans="1:2" x14ac:dyDescent="0.25">
      <c r="A98" s="1">
        <v>35070</v>
      </c>
      <c r="B98" t="s">
        <v>89</v>
      </c>
    </row>
    <row r="99" spans="1:2" x14ac:dyDescent="0.25">
      <c r="A99" s="1">
        <v>35071</v>
      </c>
      <c r="B99" t="s">
        <v>89</v>
      </c>
    </row>
    <row r="100" spans="1:2" x14ac:dyDescent="0.25">
      <c r="A100" s="1">
        <v>35072</v>
      </c>
      <c r="B100" t="s">
        <v>89</v>
      </c>
    </row>
    <row r="101" spans="1:2" x14ac:dyDescent="0.25">
      <c r="A101" s="1">
        <v>35073</v>
      </c>
      <c r="B101" t="s">
        <v>89</v>
      </c>
    </row>
    <row r="102" spans="1:2" x14ac:dyDescent="0.25">
      <c r="A102" s="1">
        <v>35074</v>
      </c>
      <c r="B102" t="s">
        <v>89</v>
      </c>
    </row>
    <row r="103" spans="1:2" x14ac:dyDescent="0.25">
      <c r="A103" s="1">
        <v>35075</v>
      </c>
      <c r="B103" t="s">
        <v>89</v>
      </c>
    </row>
    <row r="104" spans="1:2" x14ac:dyDescent="0.25">
      <c r="A104" s="1">
        <v>35076</v>
      </c>
      <c r="B104" t="s">
        <v>89</v>
      </c>
    </row>
    <row r="105" spans="1:2" x14ac:dyDescent="0.25">
      <c r="A105" s="1">
        <v>35077</v>
      </c>
      <c r="B105" t="s">
        <v>89</v>
      </c>
    </row>
    <row r="106" spans="1:2" x14ac:dyDescent="0.25">
      <c r="A106" s="1">
        <v>35078</v>
      </c>
      <c r="B106" t="s">
        <v>89</v>
      </c>
    </row>
    <row r="107" spans="1:2" x14ac:dyDescent="0.25">
      <c r="A107" s="1">
        <v>35079</v>
      </c>
      <c r="B107" t="s">
        <v>89</v>
      </c>
    </row>
    <row r="108" spans="1:2" x14ac:dyDescent="0.25">
      <c r="A108" s="1">
        <v>35080</v>
      </c>
      <c r="B108" t="s">
        <v>89</v>
      </c>
    </row>
    <row r="109" spans="1:2" x14ac:dyDescent="0.25">
      <c r="A109" s="1">
        <v>35081</v>
      </c>
      <c r="B109" t="s">
        <v>89</v>
      </c>
    </row>
    <row r="110" spans="1:2" x14ac:dyDescent="0.25">
      <c r="A110" s="1">
        <v>35082</v>
      </c>
      <c r="B110" t="s">
        <v>89</v>
      </c>
    </row>
    <row r="111" spans="1:2" x14ac:dyDescent="0.25">
      <c r="A111" s="1">
        <v>35083</v>
      </c>
      <c r="B111" t="s">
        <v>89</v>
      </c>
    </row>
    <row r="112" spans="1:2" x14ac:dyDescent="0.25">
      <c r="A112" s="1">
        <v>35084</v>
      </c>
      <c r="B112" t="s">
        <v>89</v>
      </c>
    </row>
    <row r="113" spans="1:2" x14ac:dyDescent="0.25">
      <c r="A113" s="1">
        <v>35085</v>
      </c>
      <c r="B113" t="s">
        <v>89</v>
      </c>
    </row>
    <row r="114" spans="1:2" x14ac:dyDescent="0.25">
      <c r="A114" s="1">
        <v>35086</v>
      </c>
      <c r="B114" t="s">
        <v>89</v>
      </c>
    </row>
    <row r="115" spans="1:2" x14ac:dyDescent="0.25">
      <c r="A115" s="1">
        <v>35087</v>
      </c>
      <c r="B115" t="s">
        <v>89</v>
      </c>
    </row>
    <row r="116" spans="1:2" x14ac:dyDescent="0.25">
      <c r="A116" s="1">
        <v>35088</v>
      </c>
      <c r="B116" t="s">
        <v>89</v>
      </c>
    </row>
    <row r="117" spans="1:2" x14ac:dyDescent="0.25">
      <c r="A117" s="1">
        <v>35089</v>
      </c>
      <c r="B117" t="s">
        <v>89</v>
      </c>
    </row>
    <row r="118" spans="1:2" x14ac:dyDescent="0.25">
      <c r="A118" s="1">
        <v>35090</v>
      </c>
      <c r="B118" t="s">
        <v>89</v>
      </c>
    </row>
    <row r="119" spans="1:2" x14ac:dyDescent="0.25">
      <c r="A119" s="1">
        <v>35091</v>
      </c>
      <c r="B119" t="s">
        <v>89</v>
      </c>
    </row>
    <row r="120" spans="1:2" x14ac:dyDescent="0.25">
      <c r="A120" s="1">
        <v>35092</v>
      </c>
      <c r="B120" t="s">
        <v>89</v>
      </c>
    </row>
    <row r="121" spans="1:2" x14ac:dyDescent="0.25">
      <c r="A121" s="1">
        <v>35093</v>
      </c>
      <c r="B121" t="s">
        <v>89</v>
      </c>
    </row>
    <row r="122" spans="1:2" x14ac:dyDescent="0.25">
      <c r="A122" s="1">
        <v>35094</v>
      </c>
      <c r="B122" t="s">
        <v>89</v>
      </c>
    </row>
    <row r="123" spans="1:2" x14ac:dyDescent="0.25">
      <c r="A123" s="1">
        <v>35095</v>
      </c>
      <c r="B123" t="s">
        <v>89</v>
      </c>
    </row>
    <row r="124" spans="1:2" x14ac:dyDescent="0.25">
      <c r="A124" s="1">
        <v>35096</v>
      </c>
      <c r="B124" t="s">
        <v>89</v>
      </c>
    </row>
    <row r="125" spans="1:2" x14ac:dyDescent="0.25">
      <c r="A125" s="1">
        <v>35097</v>
      </c>
      <c r="B125" t="s">
        <v>89</v>
      </c>
    </row>
    <row r="126" spans="1:2" x14ac:dyDescent="0.25">
      <c r="A126" s="1">
        <v>35098</v>
      </c>
      <c r="B126" t="s">
        <v>89</v>
      </c>
    </row>
    <row r="127" spans="1:2" x14ac:dyDescent="0.25">
      <c r="A127" s="1">
        <v>35099</v>
      </c>
      <c r="B127" t="s">
        <v>89</v>
      </c>
    </row>
    <row r="128" spans="1:2" x14ac:dyDescent="0.25">
      <c r="A128" s="1">
        <v>35100</v>
      </c>
      <c r="B128" t="s">
        <v>89</v>
      </c>
    </row>
    <row r="129" spans="1:2" x14ac:dyDescent="0.25">
      <c r="A129" s="1">
        <v>35101</v>
      </c>
      <c r="B129" t="s">
        <v>89</v>
      </c>
    </row>
    <row r="130" spans="1:2" x14ac:dyDescent="0.25">
      <c r="A130" s="1">
        <v>35102</v>
      </c>
      <c r="B130" t="s">
        <v>89</v>
      </c>
    </row>
    <row r="131" spans="1:2" x14ac:dyDescent="0.25">
      <c r="A131" s="1">
        <v>35103</v>
      </c>
      <c r="B131" t="s">
        <v>89</v>
      </c>
    </row>
    <row r="132" spans="1:2" x14ac:dyDescent="0.25">
      <c r="A132" s="1">
        <v>35104</v>
      </c>
      <c r="B132" t="s">
        <v>89</v>
      </c>
    </row>
    <row r="133" spans="1:2" x14ac:dyDescent="0.25">
      <c r="A133" s="1">
        <v>35105</v>
      </c>
      <c r="B133" t="s">
        <v>89</v>
      </c>
    </row>
    <row r="134" spans="1:2" x14ac:dyDescent="0.25">
      <c r="A134" s="1">
        <v>35106</v>
      </c>
      <c r="B134" t="s">
        <v>89</v>
      </c>
    </row>
    <row r="135" spans="1:2" x14ac:dyDescent="0.25">
      <c r="A135" s="1">
        <v>35107</v>
      </c>
      <c r="B135" t="s">
        <v>89</v>
      </c>
    </row>
    <row r="136" spans="1:2" x14ac:dyDescent="0.25">
      <c r="A136" s="1">
        <v>35108</v>
      </c>
      <c r="B136" t="s">
        <v>89</v>
      </c>
    </row>
    <row r="137" spans="1:2" x14ac:dyDescent="0.25">
      <c r="A137" s="1">
        <v>35109</v>
      </c>
      <c r="B137" t="s">
        <v>89</v>
      </c>
    </row>
    <row r="138" spans="1:2" x14ac:dyDescent="0.25">
      <c r="A138" s="1">
        <v>35110</v>
      </c>
      <c r="B138" t="s">
        <v>89</v>
      </c>
    </row>
    <row r="139" spans="1:2" x14ac:dyDescent="0.25">
      <c r="A139" s="1">
        <v>35111</v>
      </c>
      <c r="B139" t="s">
        <v>89</v>
      </c>
    </row>
    <row r="140" spans="1:2" x14ac:dyDescent="0.25">
      <c r="A140" s="1">
        <v>35112</v>
      </c>
      <c r="B140" t="s">
        <v>89</v>
      </c>
    </row>
    <row r="141" spans="1:2" x14ac:dyDescent="0.25">
      <c r="A141" s="1">
        <v>35113</v>
      </c>
      <c r="B141" t="s">
        <v>89</v>
      </c>
    </row>
    <row r="142" spans="1:2" x14ac:dyDescent="0.25">
      <c r="A142" s="1">
        <v>35114</v>
      </c>
      <c r="B142" t="s">
        <v>89</v>
      </c>
    </row>
    <row r="143" spans="1:2" x14ac:dyDescent="0.25">
      <c r="A143" s="1">
        <v>35115</v>
      </c>
      <c r="B143" t="s">
        <v>89</v>
      </c>
    </row>
    <row r="144" spans="1:2" x14ac:dyDescent="0.25">
      <c r="A144" s="1">
        <v>35116</v>
      </c>
      <c r="B144" t="s">
        <v>89</v>
      </c>
    </row>
    <row r="145" spans="1:2" x14ac:dyDescent="0.25">
      <c r="A145" s="1">
        <v>35117</v>
      </c>
      <c r="B145" t="s">
        <v>89</v>
      </c>
    </row>
    <row r="146" spans="1:2" x14ac:dyDescent="0.25">
      <c r="A146" s="1">
        <v>35118</v>
      </c>
      <c r="B146" t="s">
        <v>89</v>
      </c>
    </row>
    <row r="147" spans="1:2" x14ac:dyDescent="0.25">
      <c r="A147" s="1">
        <v>35119</v>
      </c>
      <c r="B147" t="s">
        <v>89</v>
      </c>
    </row>
    <row r="148" spans="1:2" x14ac:dyDescent="0.25">
      <c r="A148" s="1">
        <v>35120</v>
      </c>
      <c r="B148" t="s">
        <v>89</v>
      </c>
    </row>
    <row r="149" spans="1:2" x14ac:dyDescent="0.25">
      <c r="A149" s="1">
        <v>35121</v>
      </c>
      <c r="B149" t="s">
        <v>89</v>
      </c>
    </row>
    <row r="150" spans="1:2" x14ac:dyDescent="0.25">
      <c r="A150" s="1">
        <v>35122</v>
      </c>
      <c r="B150" t="s">
        <v>89</v>
      </c>
    </row>
    <row r="151" spans="1:2" x14ac:dyDescent="0.25">
      <c r="A151" s="1">
        <v>35123</v>
      </c>
      <c r="B151" t="s">
        <v>89</v>
      </c>
    </row>
    <row r="152" spans="1:2" x14ac:dyDescent="0.25">
      <c r="A152" s="1">
        <v>35124</v>
      </c>
      <c r="B152" t="s">
        <v>89</v>
      </c>
    </row>
    <row r="153" spans="1:2" x14ac:dyDescent="0.25">
      <c r="A153" s="1">
        <v>35125</v>
      </c>
      <c r="B153" t="s">
        <v>89</v>
      </c>
    </row>
    <row r="154" spans="1:2" x14ac:dyDescent="0.25">
      <c r="A154" s="1">
        <v>35126</v>
      </c>
      <c r="B154" t="s">
        <v>89</v>
      </c>
    </row>
    <row r="155" spans="1:2" x14ac:dyDescent="0.25">
      <c r="A155" s="1">
        <v>35127</v>
      </c>
      <c r="B155" t="s">
        <v>89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0.19685</v>
      </c>
    </row>
    <row r="166" spans="1:2" x14ac:dyDescent="0.25">
      <c r="A166" s="1">
        <v>35138</v>
      </c>
      <c r="B166">
        <v>0.19685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0.11811000000000001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0.74802999999999997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0.47244000000000003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3.9370000000000002E-2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0.47244000000000003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7.8740000000000004E-2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3.9370000000000002E-2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0.11811000000000001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2.5984199999999995</v>
      </c>
      <c r="C367" s="95">
        <f>SUM(B259:B366)</f>
        <v>2.20472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2025-11-13T18:54:44Z</dcterms:modified>
</cp:coreProperties>
</file>