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B5A7535-BE44-44EE-9734-CA9B7037733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21" l="1"/>
  <c r="F3" i="21"/>
  <c r="D15" i="1"/>
  <c r="Q20" i="1"/>
  <c r="P20" i="1"/>
  <c r="D18" i="6"/>
  <c r="M21" i="23"/>
  <c r="L21" i="23"/>
  <c r="K21" i="23"/>
  <c r="J21" i="23"/>
  <c r="I21" i="23"/>
  <c r="H21" i="23"/>
  <c r="G21" i="23"/>
  <c r="F21" i="23"/>
  <c r="E21" i="23"/>
  <c r="D21" i="23"/>
  <c r="C21" i="23"/>
  <c r="B21" i="23"/>
  <c r="F2" i="21"/>
  <c r="C367" i="32"/>
  <c r="B367" i="32"/>
  <c r="Q19" i="1"/>
  <c r="P19" i="1"/>
  <c r="D17" i="6"/>
  <c r="C367" i="31"/>
  <c r="B367" i="31"/>
  <c r="Q18" i="1"/>
  <c r="P18" i="1"/>
  <c r="D16" i="6"/>
  <c r="C367" i="30"/>
  <c r="B367" i="30"/>
  <c r="Q17" i="1"/>
  <c r="P17" i="1"/>
  <c r="D15" i="6"/>
  <c r="C367" i="29"/>
  <c r="B367" i="29"/>
  <c r="D14" i="6"/>
  <c r="D13" i="6"/>
  <c r="D12" i="6"/>
  <c r="D11" i="6"/>
  <c r="D10" i="6"/>
  <c r="D9" i="6"/>
  <c r="D8" i="6"/>
  <c r="D7" i="6"/>
  <c r="D6" i="6"/>
  <c r="D5" i="6"/>
  <c r="D4" i="6"/>
  <c r="D3" i="6"/>
  <c r="Q16" i="1" l="1"/>
  <c r="P16" i="1"/>
  <c r="C367" i="28"/>
  <c r="B367" i="28"/>
  <c r="F4" i="21"/>
  <c r="C367" i="27" l="1"/>
  <c r="Q15" i="1" s="1"/>
  <c r="B367" i="27"/>
  <c r="P15" i="1" s="1"/>
  <c r="C367" i="26" l="1"/>
  <c r="Q14" i="1" s="1"/>
  <c r="B367" i="26"/>
  <c r="P14" i="1" s="1"/>
  <c r="C367" i="25" l="1"/>
  <c r="Q13" i="1" s="1"/>
  <c r="B367" i="25"/>
  <c r="P13" i="1" s="1"/>
  <c r="C367" i="24" l="1"/>
  <c r="Q12" i="1" s="1"/>
  <c r="B367" i="24"/>
  <c r="P1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11" i="1" s="1"/>
  <c r="B367" i="22"/>
  <c r="P11" i="1" s="1"/>
  <c r="C367" i="12" l="1"/>
  <c r="C367" i="11"/>
  <c r="C367" i="10"/>
  <c r="C367" i="8"/>
  <c r="C367" i="5"/>
  <c r="C367" i="4"/>
  <c r="C367" i="9" l="1"/>
  <c r="Q10" i="1" l="1"/>
  <c r="Q4" i="1"/>
  <c r="Q5" i="1"/>
  <c r="Q6" i="1"/>
  <c r="Q7" i="1"/>
  <c r="Q8" i="1"/>
  <c r="Q9" i="1"/>
  <c r="B7" i="1" l="1"/>
  <c r="E10" i="21" s="1"/>
  <c r="F10" i="21" s="1"/>
  <c r="B367" i="12" l="1"/>
  <c r="B367" i="11"/>
  <c r="P5" i="1" s="1"/>
  <c r="B367" i="10"/>
  <c r="P6" i="1" s="1"/>
  <c r="B367" i="9"/>
  <c r="P7" i="1" s="1"/>
  <c r="B367" i="8"/>
  <c r="P8" i="1" s="1"/>
  <c r="B367" i="5"/>
  <c r="P9" i="1" s="1"/>
  <c r="B367" i="4"/>
  <c r="P10" i="1" s="1"/>
  <c r="L30" i="3"/>
  <c r="I30" i="3"/>
  <c r="K30" i="3"/>
  <c r="H24" i="3"/>
  <c r="H21" i="3"/>
  <c r="K18" i="3"/>
  <c r="I11" i="3"/>
  <c r="M6" i="3"/>
  <c r="K13" i="3"/>
  <c r="H33" i="3"/>
  <c r="E21" i="3"/>
  <c r="L32" i="3"/>
  <c r="D11" i="3"/>
  <c r="M31" i="3"/>
  <c r="K21" i="3"/>
  <c r="M33" i="3"/>
  <c r="E9" i="3"/>
  <c r="D5" i="3"/>
  <c r="C7" i="3"/>
  <c r="L9" i="3"/>
  <c r="I27" i="3"/>
  <c r="H27" i="3"/>
  <c r="K11" i="3"/>
  <c r="F29" i="3"/>
  <c r="B31" i="3"/>
  <c r="E7" i="3"/>
  <c r="B5" i="3"/>
  <c r="H25" i="3"/>
  <c r="B8" i="3"/>
  <c r="I29" i="3"/>
  <c r="G15" i="3"/>
  <c r="E8" i="3"/>
  <c r="J19" i="3"/>
  <c r="L33" i="3"/>
  <c r="I21" i="3"/>
  <c r="G16" i="3"/>
  <c r="G33" i="3"/>
  <c r="K4" i="3"/>
  <c r="L19" i="3"/>
  <c r="G24" i="3"/>
  <c r="G22" i="3"/>
  <c r="F8" i="3"/>
  <c r="H15" i="3"/>
  <c r="C16" i="3"/>
  <c r="J13" i="3"/>
  <c r="E11" i="3"/>
  <c r="F7" i="3"/>
  <c r="B24" i="3"/>
  <c r="G25" i="3"/>
  <c r="I7" i="3"/>
  <c r="F28" i="3"/>
  <c r="M23" i="3"/>
  <c r="G19" i="3"/>
  <c r="K17" i="3"/>
  <c r="I28" i="3"/>
  <c r="K15" i="3"/>
  <c r="L22" i="3"/>
  <c r="C22" i="3"/>
  <c r="E10" i="3"/>
  <c r="M27" i="3"/>
  <c r="H22" i="3"/>
  <c r="F22" i="3"/>
  <c r="G23" i="3"/>
  <c r="C17" i="3"/>
  <c r="D7" i="3"/>
  <c r="L24" i="3"/>
  <c r="H23" i="3"/>
  <c r="J21" i="3"/>
  <c r="K25" i="3"/>
  <c r="C28" i="3"/>
  <c r="C15" i="3"/>
  <c r="J4" i="3"/>
  <c r="F26" i="3"/>
  <c r="B14" i="3"/>
  <c r="G14" i="3"/>
  <c r="F21" i="3"/>
  <c r="K33" i="3"/>
  <c r="M24" i="3"/>
  <c r="D9" i="3"/>
  <c r="F14" i="3"/>
  <c r="E25" i="3"/>
  <c r="I8" i="3"/>
  <c r="E14" i="3"/>
  <c r="J10" i="3"/>
  <c r="D29" i="3"/>
  <c r="J14" i="3"/>
  <c r="J31" i="3"/>
  <c r="I24" i="3"/>
  <c r="J29" i="3"/>
  <c r="E13" i="3"/>
  <c r="C6" i="3"/>
  <c r="F16" i="3"/>
  <c r="G11" i="3"/>
  <c r="G20" i="3"/>
  <c r="K29" i="3"/>
  <c r="J12" i="3"/>
  <c r="F5" i="3"/>
  <c r="M7" i="3"/>
  <c r="L4" i="3"/>
  <c r="B33" i="3"/>
  <c r="M18" i="3"/>
  <c r="K5" i="3"/>
  <c r="I20" i="3"/>
  <c r="E27" i="3"/>
  <c r="M32" i="3"/>
  <c r="D25" i="3"/>
  <c r="H16" i="3"/>
  <c r="B30" i="3"/>
  <c r="J11" i="3"/>
  <c r="I5" i="3"/>
  <c r="E32" i="3"/>
  <c r="D15" i="3"/>
  <c r="I9" i="3"/>
  <c r="F6" i="3"/>
  <c r="I6" i="3"/>
  <c r="H32" i="3"/>
  <c r="I34" i="3"/>
  <c r="M26" i="3"/>
  <c r="I32" i="3"/>
  <c r="M4" i="3"/>
  <c r="E33" i="3"/>
  <c r="E30" i="3"/>
  <c r="H19" i="3"/>
  <c r="D14" i="3"/>
  <c r="L14" i="3"/>
  <c r="M17" i="3"/>
  <c r="M5" i="3"/>
  <c r="L16" i="3"/>
  <c r="B32" i="3"/>
  <c r="L12" i="3"/>
  <c r="D12" i="3"/>
  <c r="H29" i="3"/>
  <c r="H7" i="3"/>
  <c r="B11" i="3"/>
  <c r="F31" i="3"/>
  <c r="B18" i="3"/>
  <c r="E23" i="3"/>
  <c r="E17" i="3"/>
  <c r="D30" i="3"/>
  <c r="G12" i="3"/>
  <c r="I14" i="3"/>
  <c r="G30" i="3"/>
  <c r="D27" i="3"/>
  <c r="K7" i="3"/>
  <c r="D18" i="3"/>
  <c r="B12" i="3"/>
  <c r="F4" i="3"/>
  <c r="I15" i="3"/>
  <c r="J15" i="3"/>
  <c r="L6" i="3"/>
  <c r="H26" i="3"/>
  <c r="E29" i="3"/>
  <c r="B28" i="3"/>
  <c r="L27" i="3"/>
  <c r="E22" i="3"/>
  <c r="I25" i="3"/>
  <c r="J27" i="3"/>
  <c r="B21" i="3"/>
  <c r="H18" i="3"/>
  <c r="I23" i="3"/>
  <c r="K22" i="3"/>
  <c r="F23" i="3"/>
  <c r="J6" i="3"/>
  <c r="M30" i="3"/>
  <c r="H31" i="3"/>
  <c r="D19" i="3"/>
  <c r="M15" i="3"/>
  <c r="K12" i="3"/>
  <c r="G28" i="3"/>
  <c r="M11" i="3"/>
  <c r="L7" i="3"/>
  <c r="C24" i="3"/>
  <c r="M19" i="3"/>
  <c r="K31" i="3"/>
  <c r="M25" i="3"/>
  <c r="F25" i="3"/>
  <c r="H30" i="3"/>
  <c r="L31" i="3"/>
  <c r="B27" i="3"/>
  <c r="F27" i="3"/>
  <c r="M16" i="3"/>
  <c r="M13" i="3"/>
  <c r="C12" i="3"/>
  <c r="E34" i="3"/>
  <c r="B20" i="3"/>
  <c r="D13" i="3"/>
  <c r="K20" i="3"/>
  <c r="D32" i="3"/>
  <c r="H11" i="3"/>
  <c r="E26" i="3"/>
  <c r="B9" i="3"/>
  <c r="F9" i="3"/>
  <c r="I26" i="3"/>
  <c r="C4" i="3"/>
  <c r="D22" i="3"/>
  <c r="K8" i="3"/>
  <c r="C31" i="3"/>
  <c r="I16" i="3"/>
  <c r="I13" i="3"/>
  <c r="F18" i="3"/>
  <c r="C23" i="3"/>
  <c r="E20" i="3"/>
  <c r="I18" i="3"/>
  <c r="C29" i="3"/>
  <c r="G13" i="3"/>
  <c r="E18" i="3"/>
  <c r="C18" i="3"/>
  <c r="G4" i="3"/>
  <c r="J17" i="3"/>
  <c r="D17" i="3"/>
  <c r="L5" i="3"/>
  <c r="H17" i="3"/>
  <c r="B29" i="3"/>
  <c r="D21" i="3"/>
  <c r="J5" i="3"/>
  <c r="M28" i="3"/>
  <c r="I22" i="3"/>
  <c r="G17" i="3"/>
  <c r="D4" i="3"/>
  <c r="G32" i="3"/>
  <c r="M9" i="3"/>
  <c r="D34" i="3"/>
  <c r="B16" i="3"/>
  <c r="C27" i="3"/>
  <c r="M8" i="3"/>
  <c r="G10" i="3"/>
  <c r="B34" i="3"/>
  <c r="B4" i="3"/>
  <c r="E16" i="3"/>
  <c r="F15" i="3"/>
  <c r="B10" i="3"/>
  <c r="K32" i="3"/>
  <c r="K28" i="3"/>
  <c r="L25" i="3"/>
  <c r="L13" i="3"/>
  <c r="F30" i="3"/>
  <c r="F10" i="3"/>
  <c r="F19" i="3"/>
  <c r="K14" i="3"/>
  <c r="M12" i="3"/>
  <c r="L21" i="3"/>
  <c r="M22" i="3"/>
  <c r="C19" i="3"/>
  <c r="C13" i="3"/>
  <c r="J20" i="3"/>
  <c r="J16" i="3"/>
  <c r="C21" i="3"/>
  <c r="B23" i="3"/>
  <c r="K24" i="3"/>
  <c r="J25" i="3"/>
  <c r="I19" i="3"/>
  <c r="L26" i="3"/>
  <c r="I17" i="3"/>
  <c r="H9" i="3"/>
  <c r="E12" i="3"/>
  <c r="J7" i="3"/>
  <c r="J33" i="3"/>
  <c r="K19" i="3"/>
  <c r="G34" i="3"/>
  <c r="D24" i="3"/>
  <c r="H8" i="3"/>
  <c r="M10" i="3"/>
  <c r="E4" i="3"/>
  <c r="L28" i="3"/>
  <c r="J28" i="3"/>
  <c r="H20" i="3"/>
  <c r="I12" i="3"/>
  <c r="B17" i="3"/>
  <c r="D28" i="3"/>
  <c r="H12" i="3"/>
  <c r="D33" i="3"/>
  <c r="K9" i="3"/>
  <c r="L17" i="3"/>
  <c r="B26" i="3"/>
  <c r="C30" i="3"/>
  <c r="H4" i="3"/>
  <c r="B25" i="3"/>
  <c r="C14" i="3"/>
  <c r="J32" i="3"/>
  <c r="F20" i="3"/>
  <c r="K10" i="3"/>
  <c r="L15" i="3"/>
  <c r="L18" i="3"/>
  <c r="D10" i="3"/>
  <c r="I4" i="3"/>
  <c r="C11" i="3"/>
  <c r="K34" i="3"/>
  <c r="F17" i="3"/>
  <c r="B15" i="3"/>
  <c r="H5" i="3"/>
  <c r="M14" i="3"/>
  <c r="J26" i="3"/>
  <c r="H10" i="3"/>
  <c r="C20" i="3"/>
  <c r="K6" i="3"/>
  <c r="L34" i="3"/>
  <c r="L11" i="3"/>
  <c r="H14" i="3"/>
  <c r="G31" i="3"/>
  <c r="D31" i="3"/>
  <c r="C10" i="3"/>
  <c r="I10" i="3"/>
  <c r="D23" i="3"/>
  <c r="M29" i="3"/>
  <c r="H13" i="3"/>
  <c r="G27" i="3"/>
  <c r="J24" i="3"/>
  <c r="E24" i="3"/>
  <c r="J23" i="3"/>
  <c r="D20" i="3"/>
  <c r="C32" i="3"/>
  <c r="E28" i="3"/>
  <c r="G8" i="3"/>
  <c r="K26" i="3"/>
  <c r="G18" i="3"/>
  <c r="G29" i="3"/>
  <c r="D8" i="3"/>
  <c r="L10" i="3"/>
  <c r="M21" i="3"/>
  <c r="E19" i="3"/>
  <c r="B13" i="3"/>
  <c r="K27" i="3"/>
  <c r="L8" i="3"/>
  <c r="B22" i="3"/>
  <c r="C5" i="3"/>
  <c r="B7" i="3"/>
  <c r="D16" i="3"/>
  <c r="M20" i="3"/>
  <c r="K23" i="3"/>
  <c r="G26" i="3"/>
  <c r="B19" i="3"/>
  <c r="C33" i="3"/>
  <c r="F13" i="3"/>
  <c r="F11" i="3"/>
  <c r="E5" i="3"/>
  <c r="G5" i="3"/>
  <c r="C9" i="3"/>
  <c r="J9" i="3"/>
  <c r="J30" i="3"/>
  <c r="G9" i="3"/>
  <c r="C8" i="3"/>
  <c r="G7" i="3"/>
  <c r="G21" i="3"/>
  <c r="L20" i="3"/>
  <c r="E15" i="3"/>
  <c r="J8" i="3"/>
  <c r="E31" i="3"/>
  <c r="C26" i="3"/>
  <c r="H28" i="3"/>
  <c r="G6" i="3"/>
  <c r="I33" i="3"/>
  <c r="L29" i="3"/>
  <c r="I31" i="3"/>
  <c r="J18" i="3"/>
  <c r="D26" i="3"/>
  <c r="E6" i="3"/>
  <c r="D6" i="3"/>
  <c r="K16" i="3"/>
  <c r="J22" i="3"/>
  <c r="F12" i="3"/>
  <c r="C25" i="3"/>
  <c r="L23" i="3"/>
  <c r="F24" i="3"/>
  <c r="B6" i="3"/>
  <c r="H6" i="3"/>
  <c r="F32" i="3"/>
  <c r="C35" i="3" l="1"/>
  <c r="C37" i="3"/>
  <c r="C38" i="3"/>
  <c r="H38" i="3"/>
  <c r="H37" i="3"/>
  <c r="H35" i="3"/>
  <c r="G38" i="3"/>
  <c r="G37" i="3"/>
  <c r="G35" i="3"/>
  <c r="J37" i="3"/>
  <c r="J35" i="3"/>
  <c r="J38" i="3"/>
  <c r="M37" i="3"/>
  <c r="M38" i="3"/>
  <c r="M35" i="3"/>
  <c r="E35" i="3"/>
  <c r="E38" i="3"/>
  <c r="E37" i="3"/>
  <c r="B35" i="3"/>
  <c r="B38" i="3"/>
  <c r="D40" i="3"/>
  <c r="B37" i="3"/>
  <c r="D37" i="3"/>
  <c r="D35" i="3"/>
  <c r="D38" i="3"/>
  <c r="D42" i="3"/>
  <c r="K37" i="3"/>
  <c r="K35" i="3"/>
  <c r="K38" i="3"/>
  <c r="F35" i="3"/>
  <c r="F37" i="3"/>
  <c r="F38" i="3"/>
  <c r="L35" i="3"/>
  <c r="L37" i="3"/>
  <c r="L38" i="3"/>
  <c r="I37" i="3"/>
  <c r="I38" i="3"/>
  <c r="I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<sst xmlns="http://schemas.openxmlformats.org/spreadsheetml/2006/main" count="237" uniqueCount="111">
  <si>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</si>
  <si>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</si>
  <si>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</si>
  <si>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</si>
  <si>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</si>
  <si>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</si>
  <si>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</si>
  <si>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</si>
  <si>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</si>
  <si>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</si>
  <si>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</si>
  <si>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</si>
  <si>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</si>
  <si>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</si>
  <si>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</si>
  <si>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</si>
  <si>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</si>
  <si>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</si>
  <si>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</si>
  <si>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</si>
  <si>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</si>
  <si>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</si>
  <si>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</si>
  <si>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</si>
  <si>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</si>
  <si>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</si>
  <si>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</si>
  <si>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</si>
  <si>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</si>
  <si>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</si>
  <si>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</si>
  <si>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</si>
  <si>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</si>
  <si>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</si>
  <si>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</si>
  <si>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</si>
  <si>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</si>
  <si>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</si>
  <si>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</si>
  <si>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</si>
  <si>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</si>
  <si>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</si>
  <si>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</si>
  <si>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</si>
  <si>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</si>
  <si>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</si>
  <si>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</si>
  <si>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</si>
  <si>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</si>
  <si>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</si>
  <si>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</si>
  <si>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</si>
  <si>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</si>
  <si>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</si>
  <si>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</si>
  <si>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</si>
  <si>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</si>
  <si>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</si>
  <si>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</si>
  <si>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</si>
  <si>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</si>
  <si>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</si>
  <si>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</si>
  <si>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</si>
  <si>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</si>
  <si>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</si>
  <si>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</si>
  <si>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</si>
  <si>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</si>
  <si>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</si>
  <si>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</si>
  <si>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</si>
  <si>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</si>
  <si>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</si>
  <si>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</si>
  <si>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</si>
  <si>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Pecos Basin</t>
  </si>
  <si>
    <t>Rain / Stage</t>
  </si>
  <si>
    <t>Phoenix</t>
  </si>
  <si>
    <r>
      <t>33</t>
    </r>
    <r>
      <rPr>
        <sz val="11"/>
        <color theme="1"/>
        <rFont val="Calibri"/>
        <family val="2"/>
      </rPr>
      <t>° 17’ 38.3”</t>
    </r>
  </si>
  <si>
    <t>111° 58’ 39.0”</t>
  </si>
  <si>
    <t>1/4 mi. SW of I-10 &amp; Loop 202</t>
  </si>
  <si>
    <t>Data collision</t>
  </si>
  <si>
    <t>No rain fell</t>
  </si>
  <si>
    <t>Programming error</t>
  </si>
  <si>
    <t>Unknown</t>
  </si>
  <si>
    <t>Station installed on 1/6/2009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</si>
  <si>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</si>
  <si>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</si>
  <si>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</si>
  <si>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</si>
  <si>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</si>
  <si>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</si>
  <si>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</si>
  <si>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</si>
  <si>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</si>
  <si>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</si>
  <si>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</si>
  <si>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Pecos Basin # 70000</t>
  </si>
  <si>
    <t>Gage ID # History:</t>
  </si>
  <si>
    <r>
      <rPr>
        <b/>
        <sz val="11"/>
        <color theme="1"/>
        <rFont val="Calibri"/>
        <family val="2"/>
        <scheme val="minor"/>
      </rPr>
      <t>70000</t>
    </r>
    <r>
      <rPr>
        <sz val="11"/>
        <color theme="1"/>
        <rFont val="Calibri"/>
        <family val="2"/>
        <scheme val="minor"/>
      </rPr>
      <t>; 6535 prior to 1/3/2018</t>
    </r>
  </si>
  <si>
    <t>Assigned 2mm to 7/14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</si>
  <si>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</si>
  <si>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</si>
  <si>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1,150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</si>
  <si>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</si>
  <si>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</si>
  <si>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</si>
  <si>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</si>
  <si>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</si>
  <si>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Transmitter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</si>
</sst>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6" fillId="3" borderId="0" xfId="0" applyFont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left" vertical="center"/>
    </xf>
    <xf numFmtId="167" fontId="31" fillId="0" borderId="13" xfId="2" applyNumberFormat="1" applyFont="1" applyFill="1" applyBorder="1" applyAlignment="1" applyProtection="1">
      <alignment horizontal="center" vertical="center"/>
    </xf>
    <xf numFmtId="2" fontId="31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Meta_Stats!$P$4:$P$20</c:f>
              <c:numCache>
                <c:formatCode>0.00</c:formatCode>
                <c:ptCount val="17"/>
                <c:pt idx="1">
                  <c:v>5.8661299999999983</c:v>
                </c:pt>
                <c:pt idx="2">
                  <c:v>3.4251899999999984</c:v>
                </c:pt>
                <c:pt idx="3">
                  <c:v>6.2598299999999991</c:v>
                </c:pt>
                <c:pt idx="4">
                  <c:v>7.7952600000000007</c:v>
                </c:pt>
                <c:pt idx="5">
                  <c:v>12.480289999999998</c:v>
                </c:pt>
                <c:pt idx="6">
                  <c:v>5.5905399999999972</c:v>
                </c:pt>
                <c:pt idx="7">
                  <c:v>3.85826</c:v>
                </c:pt>
                <c:pt idx="8">
                  <c:v>6.692899999999999</c:v>
                </c:pt>
                <c:pt idx="9">
                  <c:v>2.8346399999999994</c:v>
                </c:pt>
                <c:pt idx="10">
                  <c:v>8.7401399999999985</c:v>
                </c:pt>
                <c:pt idx="11">
                  <c:v>5.7873900000000003</c:v>
                </c:pt>
                <c:pt idx="12">
                  <c:v>7.401559999999999</c:v>
                </c:pt>
                <c:pt idx="13">
                  <c:v>6.4566800000000013</c:v>
                </c:pt>
                <c:pt idx="14">
                  <c:v>4.6062899999999987</c:v>
                </c:pt>
                <c:pt idx="15">
                  <c:v>5.0393599999999994</c:v>
                </c:pt>
                <c:pt idx="16">
                  <c:v>3.4251899999999997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71-4D00-8996-C1DABE4ABE8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Meta_Stats!$O$4:$O$20</c:f>
              <c:numCache>
                <c:formatCode>General</c:formatCode>
                <c:ptCount val="17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  <c:pt idx="15">
                  <c:v>2024</c:v>
                </c:pt>
                <c:pt idx="16">
                  <c:v>2025</c:v>
                </c:pt>
              </c:numCache>
            </c:numRef>
          </c:cat>
          <c:val>
            <c:numRef>
              <c:f>Meta_Stats!$Q$4:$Q$20</c:f>
              <c:numCache>
                <c:formatCode>0.00</c:formatCode>
                <c:ptCount val="17"/>
                <c:pt idx="0">
                  <c:v>1.0236200000000002</c:v>
                </c:pt>
                <c:pt idx="1">
                  <c:v>1.8897599999999999</c:v>
                </c:pt>
                <c:pt idx="2">
                  <c:v>0.74803000000000008</c:v>
                </c:pt>
                <c:pt idx="3">
                  <c:v>4.3700700000000001</c:v>
                </c:pt>
                <c:pt idx="4">
                  <c:v>5.3543199999999995</c:v>
                </c:pt>
                <c:pt idx="5">
                  <c:v>8.8188799999999983</c:v>
                </c:pt>
                <c:pt idx="6">
                  <c:v>2.0472399999999999</c:v>
                </c:pt>
                <c:pt idx="7">
                  <c:v>1.1810999999999998</c:v>
                </c:pt>
                <c:pt idx="8">
                  <c:v>2.95275</c:v>
                </c:pt>
                <c:pt idx="9">
                  <c:v>2.2440899999999995</c:v>
                </c:pt>
                <c:pt idx="10">
                  <c:v>0.86614000000000002</c:v>
                </c:pt>
                <c:pt idx="11">
                  <c:v>0.11811000000000001</c:v>
                </c:pt>
                <c:pt idx="12">
                  <c:v>6.1810899999999993</c:v>
                </c:pt>
                <c:pt idx="13">
                  <c:v>4.1732199999999997</c:v>
                </c:pt>
                <c:pt idx="14">
                  <c:v>0.59055000000000002</c:v>
                </c:pt>
                <c:pt idx="15">
                  <c:v>1.2204700000000002</c:v>
                </c:pt>
                <c:pt idx="16">
                  <c:v>2.1653499999999997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71-4D00-8996-C1DABE4ABE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645984"/>
        <c:axId val="122645592"/>
      </c:barChart>
      <c:catAx>
        <c:axId val="12264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22645592"/>
        <c:crosses val="autoZero"/>
        <c:auto val="1"/>
        <c:lblAlgn val="ctr"/>
        <c:lblOffset val="100"/>
        <c:noMultiLvlLbl val="0"/>
      </c:catAx>
      <c:valAx>
        <c:axId val="12264559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12264598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Pecos Basin: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5909071628307628"/>
                  <c:y val="-8.430818799007118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'WY-DD'!$C$3:$C$18</c:f>
              <c:numCache>
                <c:formatCode>General</c:formatCod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numCache>
            </c:numRef>
          </c:cat>
          <c:val>
            <c:numRef>
              <c:f>'WY-DD'!$D$3:$D$18</c:f>
              <c:numCache>
                <c:formatCode>General</c:formatCode>
                <c:ptCount val="16"/>
                <c:pt idx="0">
                  <c:v>28</c:v>
                </c:pt>
                <c:pt idx="1">
                  <c:v>25</c:v>
                </c:pt>
                <c:pt idx="2">
                  <c:v>34</c:v>
                </c:pt>
                <c:pt idx="3">
                  <c:v>21</c:v>
                </c:pt>
                <c:pt idx="4">
                  <c:v>27</c:v>
                </c:pt>
                <c:pt idx="5">
                  <c:v>32</c:v>
                </c:pt>
                <c:pt idx="6">
                  <c:v>25</c:v>
                </c:pt>
                <c:pt idx="7">
                  <c:v>26</c:v>
                </c:pt>
                <c:pt idx="8">
                  <c:v>16</c:v>
                </c:pt>
                <c:pt idx="9">
                  <c:v>23</c:v>
                </c:pt>
                <c:pt idx="10">
                  <c:v>25</c:v>
                </c:pt>
                <c:pt idx="11">
                  <c:v>26</c:v>
                </c:pt>
                <c:pt idx="12">
                  <c:v>23</c:v>
                </c:pt>
                <c:pt idx="13">
                  <c:v>22</c:v>
                </c:pt>
                <c:pt idx="14">
                  <c:v>28</c:v>
                </c:pt>
                <c:pt idx="15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CB-4EA5-AC66-D1012E82B1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9321983"/>
        <c:axId val="1801817039"/>
      </c:barChart>
      <c:catAx>
        <c:axId val="89321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817039"/>
        <c:crosses val="autoZero"/>
        <c:auto val="1"/>
        <c:lblAlgn val="ctr"/>
        <c:lblOffset val="100"/>
        <c:noMultiLvlLbl val="0"/>
      </c:catAx>
      <c:valAx>
        <c:axId val="1801817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2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7'38.3%22N+111%C2%B058'39.0%22W/@33.29396,-111.9775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82833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189441</xdr:rowOff>
    </xdr:from>
    <xdr:to>
      <xdr:col>16</xdr:col>
      <xdr:colOff>603250</xdr:colOff>
      <xdr:row>25</xdr:row>
      <xdr:rowOff>179916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F5461B-E30C-4D7B-1881-41057EF29E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9396&amp;lon=-111.9775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5" t="s">
        <v>0</v>
      </c>
      <c r="B1" s="136"/>
      <c r="C1" s="136"/>
      <c r="D1" s="13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99</v>
      </c>
      <c r="B4" s="132" t="s">
        <v>100</v>
      </c>
      <c r="C4" s="133"/>
      <c r="D4" s="134"/>
      <c r="O4" s="2">
        <v>2009</v>
      </c>
      <c r="P4" s="125"/>
      <c r="Q4" s="91">
        <f>'2009'!C367</f>
        <v>1.0236200000000002</v>
      </c>
    </row>
    <row r="5" spans="1:17" ht="15" customHeight="1" thickBot="1" x14ac:dyDescent="0.3">
      <c r="A5" s="17"/>
      <c r="B5" s="133"/>
      <c r="C5" s="133"/>
      <c r="D5" s="134"/>
      <c r="O5" s="2">
        <v>2010</v>
      </c>
      <c r="P5" s="90">
        <f>'2010'!B367</f>
        <v>5.8661299999999983</v>
      </c>
      <c r="Q5" s="91">
        <f>'2010'!C367</f>
        <v>1.8897599999999999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2011</v>
      </c>
      <c r="P6" s="90">
        <f>'2011'!B367</f>
        <v>3.4251899999999984</v>
      </c>
      <c r="Q6" s="91">
        <f>'2011'!C367</f>
        <v>0.74803000000000008</v>
      </c>
    </row>
    <row r="7" spans="1:17" ht="15.75" thickBot="1" x14ac:dyDescent="0.3">
      <c r="A7" s="17" t="s">
        <v>3</v>
      </c>
      <c r="B7" s="82">
        <f>(D7-B8)/365.25</f>
        <v>16.733744010951405</v>
      </c>
      <c r="C7" s="81" t="s">
        <v>73</v>
      </c>
      <c r="D7" s="80">
        <v>45931</v>
      </c>
      <c r="O7" s="2">
        <v>2012</v>
      </c>
      <c r="P7" s="90">
        <f>'2012'!B367</f>
        <v>6.2598299999999991</v>
      </c>
      <c r="Q7" s="91">
        <f>'2012'!C367</f>
        <v>4.3700700000000001</v>
      </c>
    </row>
    <row r="8" spans="1:17" ht="15.75" thickBot="1" x14ac:dyDescent="0.3">
      <c r="A8" s="18" t="s">
        <v>4</v>
      </c>
      <c r="B8" s="19">
        <v>39819</v>
      </c>
      <c r="C8" s="6"/>
      <c r="D8" s="16"/>
      <c r="O8" s="2">
        <v>2013</v>
      </c>
      <c r="P8" s="90">
        <f>'2013'!B367</f>
        <v>7.7952600000000007</v>
      </c>
      <c r="Q8" s="91">
        <f>'2013'!C367</f>
        <v>5.3543199999999995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2014</v>
      </c>
      <c r="P9" s="90">
        <f>'2014'!B367</f>
        <v>12.480289999999998</v>
      </c>
      <c r="Q9" s="91">
        <f>'2014'!C367</f>
        <v>8.8188799999999983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2015</v>
      </c>
      <c r="P10" s="90">
        <f>'2015'!B367</f>
        <v>5.5905399999999972</v>
      </c>
      <c r="Q10" s="91">
        <f>'2015'!C367</f>
        <v>2.0472399999999999</v>
      </c>
    </row>
    <row r="11" spans="1:17" ht="15.75" thickBot="1" x14ac:dyDescent="0.3">
      <c r="A11" s="17" t="s">
        <v>7</v>
      </c>
      <c r="B11" s="12" t="s">
        <v>79</v>
      </c>
      <c r="C11" s="20">
        <v>33.293959999999998</v>
      </c>
      <c r="D11" s="15"/>
      <c r="O11" s="2">
        <v>2016</v>
      </c>
      <c r="P11" s="90">
        <f>'2016'!B367</f>
        <v>3.85826</v>
      </c>
      <c r="Q11" s="91">
        <f>'2016'!C367</f>
        <v>1.1810999999999998</v>
      </c>
    </row>
    <row r="12" spans="1:17" ht="15.75" thickBot="1" x14ac:dyDescent="0.3">
      <c r="A12" s="17" t="s">
        <v>8</v>
      </c>
      <c r="B12" s="101" t="s">
        <v>80</v>
      </c>
      <c r="C12" s="20">
        <v>-111.97751</v>
      </c>
      <c r="D12" s="15"/>
      <c r="O12" s="2">
        <v>2017</v>
      </c>
      <c r="P12" s="90">
        <f>'2017'!B367</f>
        <v>6.692899999999999</v>
      </c>
      <c r="Q12" s="91">
        <f>'2017'!C367</f>
        <v>2.95275</v>
      </c>
    </row>
    <row r="13" spans="1:17" ht="15.75" thickBot="1" x14ac:dyDescent="0.3">
      <c r="A13" s="17" t="s">
        <v>9</v>
      </c>
      <c r="B13" s="12" t="s">
        <v>104</v>
      </c>
      <c r="C13" s="12"/>
      <c r="D13" s="15"/>
      <c r="O13" s="2">
        <v>2018</v>
      </c>
      <c r="P13" s="90">
        <f>'2018'!B367</f>
        <v>2.8346399999999994</v>
      </c>
      <c r="Q13" s="91">
        <f>'2018'!C367</f>
        <v>2.2440899999999995</v>
      </c>
    </row>
    <row r="14" spans="1:17" ht="15.75" thickBot="1" x14ac:dyDescent="0.3">
      <c r="A14" s="18" t="s">
        <v>10</v>
      </c>
      <c r="B14" s="6" t="s">
        <v>81</v>
      </c>
      <c r="C14" s="6"/>
      <c r="D14" s="16"/>
      <c r="O14" s="2">
        <v>2019</v>
      </c>
      <c r="P14" s="90">
        <f>'2019'!B367</f>
        <v>8.7401399999999985</v>
      </c>
      <c r="Q14" s="91">
        <f>'2019'!C367</f>
        <v>0.86614000000000002</v>
      </c>
    </row>
    <row r="15" spans="1:17" ht="15.75" thickBot="1" x14ac:dyDescent="0.3">
      <c r="A15" s="83" t="s">
        <v>107</v>
      </c>
      <c r="B15" s="12"/>
      <c r="C15" s="12"/>
      <c r="D15" s="62">
        <f>AVERAGE(P4:P34)</f>
        <v>6.0162281250000005</v>
      </c>
      <c r="O15" s="2">
        <v>2020</v>
      </c>
      <c r="P15" s="90">
        <f>'2020'!B367</f>
        <v>5.7873900000000003</v>
      </c>
      <c r="Q15" s="91">
        <f>'2020'!C367</f>
        <v>0.11811000000000001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2021</v>
      </c>
      <c r="P16" s="90">
        <f>'2021'!B367</f>
        <v>7.401559999999999</v>
      </c>
      <c r="Q16" s="91">
        <f>'2021'!C367</f>
        <v>6.1810899999999993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2022</v>
      </c>
      <c r="P17" s="90">
        <f>'2022'!B367</f>
        <v>6.4566800000000013</v>
      </c>
      <c r="Q17" s="91">
        <f>'2022'!C367</f>
        <v>4.1732199999999997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2023</v>
      </c>
      <c r="P18" s="90">
        <f>'2023'!B367</f>
        <v>4.6062899999999987</v>
      </c>
      <c r="Q18" s="91">
        <f>'2023'!C367</f>
        <v>0.59055000000000002</v>
      </c>
    </row>
    <row r="19" spans="1:17" ht="15.75" thickBot="1" x14ac:dyDescent="0.3">
      <c r="O19" s="2">
        <v>2024</v>
      </c>
      <c r="P19" s="90">
        <f>'2024'!B367</f>
        <v>5.0393599999999994</v>
      </c>
      <c r="Q19" s="91">
        <f>'2024'!C367</f>
        <v>1.2204700000000002</v>
      </c>
    </row>
    <row r="20" spans="1:17" ht="15.75" thickBot="1" x14ac:dyDescent="0.3">
      <c r="A20" s="84" t="s">
        <v>16</v>
      </c>
      <c r="B20" s="30"/>
      <c r="C20" s="30"/>
      <c r="D20" s="31"/>
      <c r="O20" s="2">
        <v>2025</v>
      </c>
      <c r="P20" s="90">
        <f>'2025'!B367</f>
        <v>3.4251899999999997</v>
      </c>
      <c r="Q20" s="91">
        <f>'2025'!C367</f>
        <v>2.1653499999999997</v>
      </c>
    </row>
    <row r="21" spans="1:17" ht="15.75" thickBot="1" x14ac:dyDescent="0.3">
      <c r="A21" s="32" t="s">
        <v>55</v>
      </c>
      <c r="B21" s="33"/>
      <c r="C21" s="33"/>
      <c r="D21" s="34"/>
      <c r="O21" s="2">
        <v>2026</v>
      </c>
      <c r="P21" s="90"/>
      <c r="Q21" s="91"/>
    </row>
    <row r="22" spans="1:17" ht="15.75" thickBot="1" x14ac:dyDescent="0.3">
      <c r="A22" s="35" t="s">
        <v>56</v>
      </c>
      <c r="B22" s="36"/>
      <c r="C22" s="36"/>
      <c r="D22" s="37"/>
      <c r="O22" s="2">
        <v>2027</v>
      </c>
      <c r="P22" s="90"/>
      <c r="Q22" s="91"/>
    </row>
    <row r="23" spans="1:17" ht="15.75" thickBot="1" x14ac:dyDescent="0.3">
      <c r="O23" s="2">
        <v>2028</v>
      </c>
      <c r="P23" s="90"/>
      <c r="Q23" s="91"/>
    </row>
    <row r="24" spans="1:17" ht="15.75" thickBot="1" x14ac:dyDescent="0.3">
      <c r="A24" s="38" t="s">
        <v>54</v>
      </c>
      <c r="B24" s="54"/>
      <c r="C24" s="54"/>
      <c r="D24" s="39"/>
      <c r="O24" s="2">
        <v>2029</v>
      </c>
      <c r="P24" s="90"/>
      <c r="Q24" s="91"/>
    </row>
    <row r="25" spans="1:17" ht="15.75" thickBot="1" x14ac:dyDescent="0.3">
      <c r="A25" s="40"/>
      <c r="B25" s="40" t="s">
        <v>51</v>
      </c>
      <c r="C25" s="55">
        <v>15</v>
      </c>
      <c r="D25" s="57"/>
      <c r="O25" s="2">
        <v>2030</v>
      </c>
      <c r="P25" s="90"/>
      <c r="Q25" s="91"/>
    </row>
    <row r="26" spans="1:17" ht="15.75" thickBot="1" x14ac:dyDescent="0.3">
      <c r="A26" s="40"/>
      <c r="B26" s="40" t="s">
        <v>52</v>
      </c>
      <c r="C26" s="55">
        <v>2</v>
      </c>
      <c r="D26" s="57"/>
      <c r="O26" s="2">
        <v>2031</v>
      </c>
      <c r="P26" s="90"/>
      <c r="Q26" s="91"/>
    </row>
    <row r="27" spans="1:17" ht="15.75" thickBot="1" x14ac:dyDescent="0.3">
      <c r="A27" s="41"/>
      <c r="B27" s="41" t="s">
        <v>53</v>
      </c>
      <c r="C27" s="56">
        <v>1</v>
      </c>
      <c r="D27" s="58"/>
      <c r="O27" s="2">
        <v>2032</v>
      </c>
      <c r="P27" s="90"/>
      <c r="Q27" s="91"/>
    </row>
    <row r="28" spans="1:17" ht="15.75" thickBot="1" x14ac:dyDescent="0.3">
      <c r="O28" s="2">
        <v>2033</v>
      </c>
      <c r="P28" s="90"/>
      <c r="Q28" s="91"/>
    </row>
    <row r="29" spans="1:17" ht="15" customHeight="1" thickBot="1" x14ac:dyDescent="0.3">
      <c r="A29" s="42"/>
      <c r="B29" s="50"/>
      <c r="C29" s="50"/>
      <c r="D29" s="51" t="s">
        <v>26</v>
      </c>
      <c r="O29" s="2">
        <v>2034</v>
      </c>
      <c r="P29" s="90"/>
      <c r="Q29" s="91"/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2035</v>
      </c>
      <c r="P30" s="90"/>
      <c r="Q30" s="91"/>
    </row>
    <row r="31" spans="1:17" ht="15.75" thickBot="1" x14ac:dyDescent="0.3">
      <c r="A31" s="44" t="s">
        <v>18</v>
      </c>
      <c r="B31" s="45">
        <f>FREQ!$B$21</f>
        <v>0.83</v>
      </c>
      <c r="C31" s="119">
        <f>FREQ!$C$21</f>
        <v>41890</v>
      </c>
      <c r="D31" s="46">
        <v>17</v>
      </c>
      <c r="O31" s="2">
        <v>2036</v>
      </c>
      <c r="P31" s="90"/>
      <c r="Q31" s="91"/>
    </row>
    <row r="32" spans="1:17" ht="15.75" thickBot="1" x14ac:dyDescent="0.3">
      <c r="A32" s="44" t="s">
        <v>19</v>
      </c>
      <c r="B32" s="45">
        <f>FREQ!$D$21</f>
        <v>1.69</v>
      </c>
      <c r="C32" s="119">
        <f>FREQ!$E$21</f>
        <v>44770</v>
      </c>
      <c r="D32" s="46">
        <v>44</v>
      </c>
      <c r="O32" s="2">
        <v>2037</v>
      </c>
      <c r="P32" s="90"/>
      <c r="Q32" s="91"/>
    </row>
    <row r="33" spans="1:17" ht="15.75" thickBot="1" x14ac:dyDescent="0.3">
      <c r="A33" s="44" t="s">
        <v>20</v>
      </c>
      <c r="B33" s="45">
        <f>FREQ!$F$21</f>
        <v>1.93</v>
      </c>
      <c r="C33" s="119">
        <f>FREQ!$G$21</f>
        <v>41890</v>
      </c>
      <c r="D33" s="46">
        <v>35</v>
      </c>
      <c r="O33" s="2">
        <v>2038</v>
      </c>
      <c r="P33" s="90"/>
      <c r="Q33" s="91"/>
    </row>
    <row r="34" spans="1:17" ht="15.75" customHeight="1" thickBot="1" x14ac:dyDescent="0.3">
      <c r="A34" s="44" t="s">
        <v>21</v>
      </c>
      <c r="B34" s="45">
        <f>FREQ!$H$21</f>
        <v>3.7</v>
      </c>
      <c r="C34" s="119">
        <f>FREQ!$I$21</f>
        <v>41890</v>
      </c>
      <c r="D34" s="46">
        <v>1000</v>
      </c>
      <c r="O34" s="2">
        <v>2039</v>
      </c>
      <c r="P34" s="90"/>
      <c r="Q34" s="91"/>
    </row>
    <row r="35" spans="1:17" x14ac:dyDescent="0.25">
      <c r="A35" s="44" t="s">
        <v>22</v>
      </c>
      <c r="B35" s="45">
        <f>FREQ!$J$21</f>
        <v>4.84</v>
      </c>
      <c r="C35" s="119">
        <f>FREQ!$K$21</f>
        <v>41890</v>
      </c>
      <c r="D35" s="46">
        <v>984</v>
      </c>
      <c r="O35" s="139" t="s">
        <v>103</v>
      </c>
      <c r="P35" s="140"/>
      <c r="Q35" s="140"/>
    </row>
    <row r="36" spans="1:17" x14ac:dyDescent="0.25">
      <c r="A36" s="47" t="s">
        <v>23</v>
      </c>
      <c r="B36" s="48">
        <f>FREQ!$L$21</f>
        <v>4.84</v>
      </c>
      <c r="C36" s="120">
        <f>FREQ!$M$21</f>
        <v>41890</v>
      </c>
      <c r="D36" s="49">
        <v>265</v>
      </c>
      <c r="O36" s="141"/>
      <c r="P36" s="141"/>
      <c r="Q36" s="141"/>
    </row>
    <row r="38" spans="1:17" ht="15.75" x14ac:dyDescent="0.2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vCaH//a6n/FLVMBK5CtWoV9kaB6I9POsVvslOI+paKFHBSPpgyRgoCdTXbugNcRWytzVw/hbiIVdR5/u/lTL9g==" saltValue="AOBsnv+fEiLChqEc4QLz5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0.27559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 t="str">
        <f ca="1">INDIRECT("'"&amp;$M$1&amp;"'!"&amp;"$B$11")</f>
        <v>_____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 t="str">
        <f ca="1">INDIRECT("'"&amp;$M$1&amp;"'!"&amp;"$B$12")</f>
        <v>_____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 t="str">
        <f ca="1">INDIRECT("'"&amp;$M$1&amp;"'!"&amp;"$B$13")</f>
        <v>_____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 t="str">
        <f ca="1">INDIRECT("'"&amp;$M$1&amp;"'!"&amp;"$B$14")</f>
        <v>_____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0.35432999999999998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3.9370000000000002E-2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0.43307000000000001</v>
      </c>
      <c r="M24" s="4">
        <f ca="1">INDIRECT("'"&amp;$M$1&amp;"'!"&amp;"$B$357")</f>
        <v>3.9370000000000002E-2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0.51180999999999999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3.9370000000000002E-2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0.66929000000000005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0.43307000000000001</v>
      </c>
      <c r="K35" s="71">
        <f t="shared" ref="K35" ca="1" si="2">SUM(K4:K34)</f>
        <v>0.11811000000000001</v>
      </c>
      <c r="L35" s="71">
        <f t="shared" ref="L35" ca="1" si="3">SUM(L4:L34)</f>
        <v>1.3385799999999999</v>
      </c>
      <c r="M35" s="71">
        <f t="shared" ref="M35" ca="1" si="4">SUM(M4:M34)</f>
        <v>0.70866000000000007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0.74803000000000008</v>
      </c>
      <c r="H36" s="73">
        <f t="shared" ca="1" si="5"/>
        <v>0.82677000000000012</v>
      </c>
      <c r="I36" s="73">
        <f t="shared" ca="1" si="5"/>
        <v>0.82677000000000012</v>
      </c>
      <c r="J36" s="73">
        <f t="shared" ca="1" si="5"/>
        <v>1.2598400000000001</v>
      </c>
      <c r="K36" s="73">
        <f t="shared" ca="1" si="5"/>
        <v>1.37795</v>
      </c>
      <c r="L36" s="73">
        <f t="shared" ca="1" si="5"/>
        <v>2.7165299999999997</v>
      </c>
      <c r="M36" s="73">
        <f t="shared" ca="1" si="5"/>
        <v>3.4251899999999997</v>
      </c>
    </row>
    <row r="37" spans="1:22" ht="14.45" customHeight="1" x14ac:dyDescent="0.25">
      <c r="A37" s="72" t="s">
        <v>43</v>
      </c>
      <c r="B37" s="73">
        <f t="shared" ref="B37:M37" ca="1" si="6">MAX(B4:B34)</f>
        <v>3.9370000000000002E-2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0.27559</v>
      </c>
      <c r="K37" s="73">
        <f t="shared" ca="1" si="6"/>
        <v>0.11811000000000001</v>
      </c>
      <c r="L37" s="73">
        <f ca="1">MAX(L4:L34)</f>
        <v>0.51180999999999999</v>
      </c>
      <c r="M37" s="73">
        <f t="shared" ca="1" si="6"/>
        <v>0.31496000000000002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2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75" x14ac:dyDescent="0.25">
      <c r="A40" s="75" t="s">
        <v>46</v>
      </c>
      <c r="B40" s="76"/>
      <c r="C40" s="76"/>
      <c r="D40" s="77">
        <f ca="1">MAX(B4:M34)</f>
        <v>0.51180999999999999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1.3385799999999999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2.1653500000000001</v>
      </c>
    </row>
    <row r="43" spans="1:22" ht="15.75" x14ac:dyDescent="0.25">
      <c r="A43" s="75" t="s">
        <v>70</v>
      </c>
      <c r="B43" s="76"/>
      <c r="C43" s="76"/>
      <c r="D43" s="77">
        <f ca="1">M36</f>
        <v>3.4251899999999997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0.56932515337423306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lessThanOrEqual">
      <formula>2009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F8" sqref="F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121">
        <v>70000</v>
      </c>
      <c r="B2" s="122">
        <v>45668.5</v>
      </c>
      <c r="C2" s="121" t="s">
        <v>108</v>
      </c>
      <c r="D2" s="122">
        <v>45670.5</v>
      </c>
      <c r="E2" s="121" t="s">
        <v>108</v>
      </c>
      <c r="F2" s="123">
        <f>D2-B2</f>
        <v>2</v>
      </c>
      <c r="G2" s="124" t="s">
        <v>109</v>
      </c>
      <c r="H2" s="124" t="s">
        <v>83</v>
      </c>
      <c r="I2" s="121">
        <v>1</v>
      </c>
    </row>
    <row r="3" spans="1:9" x14ac:dyDescent="0.25">
      <c r="A3" s="121">
        <v>70000</v>
      </c>
      <c r="B3" s="122">
        <v>45575.75</v>
      </c>
      <c r="C3" s="121">
        <v>0</v>
      </c>
      <c r="D3" s="122">
        <v>45580.449305555558</v>
      </c>
      <c r="E3" s="121">
        <v>0</v>
      </c>
      <c r="F3" s="123">
        <f>D3-B3</f>
        <v>4.6993055555576575</v>
      </c>
      <c r="G3" s="124" t="s">
        <v>110</v>
      </c>
      <c r="H3" s="124" t="s">
        <v>83</v>
      </c>
      <c r="I3" s="121">
        <v>1</v>
      </c>
    </row>
    <row r="4" spans="1:9" x14ac:dyDescent="0.25">
      <c r="A4" s="121">
        <v>70000</v>
      </c>
      <c r="B4" s="122">
        <v>44391.5</v>
      </c>
      <c r="C4" s="121">
        <v>46</v>
      </c>
      <c r="D4" s="122">
        <v>44397.342361111114</v>
      </c>
      <c r="E4" s="121">
        <v>48</v>
      </c>
      <c r="F4" s="123">
        <f>D4-B4</f>
        <v>5.8423611111138598</v>
      </c>
      <c r="G4" s="124" t="s">
        <v>85</v>
      </c>
      <c r="H4" s="124" t="s">
        <v>101</v>
      </c>
      <c r="I4" s="121">
        <v>1</v>
      </c>
    </row>
    <row r="5" spans="1:9" x14ac:dyDescent="0.25">
      <c r="A5" s="21">
        <v>70000</v>
      </c>
      <c r="B5" s="22">
        <v>41297.640277777798</v>
      </c>
      <c r="C5" s="21">
        <v>20</v>
      </c>
      <c r="D5" s="22">
        <v>41299.640277777798</v>
      </c>
      <c r="E5" s="21">
        <v>20</v>
      </c>
      <c r="F5" s="23">
        <v>2</v>
      </c>
      <c r="G5" s="24" t="s">
        <v>82</v>
      </c>
      <c r="H5" s="24" t="s">
        <v>83</v>
      </c>
      <c r="I5" s="21">
        <v>1</v>
      </c>
    </row>
    <row r="6" spans="1:9" x14ac:dyDescent="0.25">
      <c r="A6" s="21">
        <v>70000</v>
      </c>
      <c r="B6" s="22">
        <v>40633.547222222202</v>
      </c>
      <c r="C6" s="21">
        <v>60</v>
      </c>
      <c r="D6" s="22">
        <v>40636.297222222202</v>
      </c>
      <c r="E6" s="21">
        <v>60</v>
      </c>
      <c r="F6" s="23">
        <v>2.75</v>
      </c>
      <c r="G6" s="24" t="s">
        <v>84</v>
      </c>
      <c r="H6" s="24" t="s">
        <v>83</v>
      </c>
      <c r="I6" s="21">
        <v>1</v>
      </c>
    </row>
    <row r="7" spans="1:9" x14ac:dyDescent="0.25">
      <c r="A7" s="21">
        <v>70000</v>
      </c>
      <c r="B7" s="22">
        <v>39877.377777777801</v>
      </c>
      <c r="C7" s="21">
        <v>23</v>
      </c>
      <c r="D7" s="22">
        <v>39881.308333333298</v>
      </c>
      <c r="E7" s="21">
        <v>23</v>
      </c>
      <c r="F7" s="103">
        <v>3.93</v>
      </c>
      <c r="G7" s="24" t="s">
        <v>85</v>
      </c>
      <c r="H7" s="24" t="s">
        <v>83</v>
      </c>
      <c r="I7" s="21">
        <v>1</v>
      </c>
    </row>
    <row r="8" spans="1:9" x14ac:dyDescent="0.25">
      <c r="A8" s="21"/>
      <c r="B8" s="22"/>
      <c r="C8" s="21"/>
      <c r="D8" s="22"/>
      <c r="E8" s="21"/>
      <c r="F8" s="102">
        <f>SUM($F2:$F7)</f>
        <v>21.221666666671517</v>
      </c>
      <c r="G8" s="24"/>
      <c r="H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I9" s="21"/>
    </row>
    <row r="10" spans="1:9" x14ac:dyDescent="0.25">
      <c r="A10" s="21"/>
      <c r="B10" s="22"/>
      <c r="C10" s="126" t="s">
        <v>105</v>
      </c>
      <c r="D10" s="127"/>
      <c r="E10" s="128">
        <f>Meta_Stats!B7*365.25</f>
        <v>6112.0000000000009</v>
      </c>
      <c r="F10" s="129">
        <f>100-(F8/E10)*100</f>
        <v>99.652786867364668</v>
      </c>
      <c r="G10" s="126" t="s">
        <v>106</v>
      </c>
      <c r="H10" s="24" t="s">
        <v>86</v>
      </c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H1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5"/>
  <sheetViews>
    <sheetView workbookViewId="0">
      <selection activeCell="N16" sqref="N16"/>
    </sheetView>
  </sheetViews>
  <sheetFormatPr defaultRowHeight="15" x14ac:dyDescent="0.2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4"/>
      <c r="B1" s="105"/>
      <c r="C1" s="106"/>
      <c r="D1" s="107" t="s">
        <v>88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 x14ac:dyDescent="0.3">
      <c r="A2" s="109" t="s">
        <v>89</v>
      </c>
      <c r="B2" s="110" t="s">
        <v>90</v>
      </c>
      <c r="C2" s="111" t="s">
        <v>91</v>
      </c>
      <c r="D2" s="110" t="s">
        <v>92</v>
      </c>
      <c r="E2" s="111" t="s">
        <v>91</v>
      </c>
      <c r="F2" s="110" t="s">
        <v>93</v>
      </c>
      <c r="G2" s="111" t="s">
        <v>91</v>
      </c>
      <c r="H2" s="110" t="s">
        <v>94</v>
      </c>
      <c r="I2" s="111" t="s">
        <v>91</v>
      </c>
      <c r="J2" s="110" t="s">
        <v>95</v>
      </c>
      <c r="K2" s="111" t="s">
        <v>91</v>
      </c>
      <c r="L2" s="110" t="s">
        <v>96</v>
      </c>
      <c r="M2" s="111" t="s">
        <v>91</v>
      </c>
      <c r="N2" s="112"/>
      <c r="O2" s="112"/>
      <c r="P2" s="112"/>
    </row>
    <row r="3" spans="1:16" x14ac:dyDescent="0.25">
      <c r="A3" s="109">
        <v>2009</v>
      </c>
      <c r="B3" s="113">
        <v>0.24</v>
      </c>
      <c r="C3" s="130">
        <v>40015</v>
      </c>
      <c r="D3" s="113">
        <v>0.31</v>
      </c>
      <c r="E3" s="130">
        <v>39853</v>
      </c>
      <c r="F3" s="113">
        <v>0.47</v>
      </c>
      <c r="G3" s="130">
        <v>39853</v>
      </c>
      <c r="H3" s="113">
        <v>0.47</v>
      </c>
      <c r="I3" s="130">
        <v>39854</v>
      </c>
      <c r="J3" s="113">
        <v>0.51</v>
      </c>
      <c r="K3" s="130">
        <v>39853</v>
      </c>
      <c r="L3" s="113">
        <v>0.79</v>
      </c>
      <c r="M3" s="130">
        <v>39854</v>
      </c>
      <c r="N3" s="112"/>
      <c r="O3" s="112"/>
      <c r="P3" s="112"/>
    </row>
    <row r="4" spans="1:16" x14ac:dyDescent="0.25">
      <c r="A4" s="109">
        <v>2010</v>
      </c>
      <c r="B4" s="114">
        <v>0.28000000000000003</v>
      </c>
      <c r="C4" s="130">
        <v>40390</v>
      </c>
      <c r="D4" s="114">
        <v>0.39</v>
      </c>
      <c r="E4" s="130">
        <v>40390</v>
      </c>
      <c r="F4" s="114">
        <v>0.71</v>
      </c>
      <c r="G4" s="130">
        <v>40197</v>
      </c>
      <c r="H4" s="114">
        <v>1.06</v>
      </c>
      <c r="I4" s="130">
        <v>40197</v>
      </c>
      <c r="J4" s="114">
        <v>1.1000000000000001</v>
      </c>
      <c r="K4" s="130">
        <v>40199</v>
      </c>
      <c r="L4" s="114">
        <v>2.2400000000000002</v>
      </c>
      <c r="M4" s="130">
        <v>40200</v>
      </c>
    </row>
    <row r="5" spans="1:16" x14ac:dyDescent="0.25">
      <c r="A5" s="109">
        <v>2011</v>
      </c>
      <c r="B5" s="114">
        <v>0.51</v>
      </c>
      <c r="C5" s="130">
        <v>40456</v>
      </c>
      <c r="D5" s="114">
        <v>0.87</v>
      </c>
      <c r="E5" s="130">
        <v>40456</v>
      </c>
      <c r="F5" s="114">
        <v>0.98</v>
      </c>
      <c r="G5" s="130">
        <v>40456</v>
      </c>
      <c r="H5" s="114">
        <v>1.02</v>
      </c>
      <c r="I5" s="130">
        <v>40456</v>
      </c>
      <c r="J5" s="114">
        <v>1.02</v>
      </c>
      <c r="K5" s="130">
        <v>40457</v>
      </c>
      <c r="L5" s="114">
        <v>1.18</v>
      </c>
      <c r="M5" s="130">
        <v>40458</v>
      </c>
    </row>
    <row r="6" spans="1:16" x14ac:dyDescent="0.25">
      <c r="A6" s="109">
        <v>2012</v>
      </c>
      <c r="B6" s="114">
        <v>0.43</v>
      </c>
      <c r="C6" s="130">
        <v>41138</v>
      </c>
      <c r="D6" s="114">
        <v>0.67</v>
      </c>
      <c r="E6" s="130">
        <v>41138</v>
      </c>
      <c r="F6" s="114">
        <v>0.71</v>
      </c>
      <c r="G6" s="130">
        <v>41138</v>
      </c>
      <c r="H6" s="114">
        <v>0.79</v>
      </c>
      <c r="I6" s="130">
        <v>41138</v>
      </c>
      <c r="J6" s="114">
        <v>0.79</v>
      </c>
      <c r="K6" s="130">
        <v>41139</v>
      </c>
      <c r="L6" s="114">
        <v>1.38</v>
      </c>
      <c r="M6" s="130">
        <v>41138</v>
      </c>
    </row>
    <row r="7" spans="1:16" x14ac:dyDescent="0.25">
      <c r="A7" s="109">
        <v>2013</v>
      </c>
      <c r="B7" s="114">
        <v>0.51</v>
      </c>
      <c r="C7" s="130">
        <v>41525</v>
      </c>
      <c r="D7" s="114">
        <v>0.87</v>
      </c>
      <c r="E7" s="130">
        <v>41526</v>
      </c>
      <c r="F7" s="114">
        <v>1.22</v>
      </c>
      <c r="G7" s="130">
        <v>41526</v>
      </c>
      <c r="H7" s="114">
        <v>1.34</v>
      </c>
      <c r="I7" s="130">
        <v>41526</v>
      </c>
      <c r="J7" s="114">
        <v>1.34</v>
      </c>
      <c r="K7" s="130">
        <v>41527</v>
      </c>
      <c r="L7" s="114">
        <v>2.2000000000000002</v>
      </c>
      <c r="M7" s="130">
        <v>41528</v>
      </c>
    </row>
    <row r="8" spans="1:16" x14ac:dyDescent="0.25">
      <c r="A8" s="109">
        <v>2014</v>
      </c>
      <c r="B8" s="114">
        <v>0.83</v>
      </c>
      <c r="C8" s="130">
        <v>41890</v>
      </c>
      <c r="D8" s="114">
        <v>1.26</v>
      </c>
      <c r="E8" s="130">
        <v>41890</v>
      </c>
      <c r="F8" s="114">
        <v>1.93</v>
      </c>
      <c r="G8" s="130">
        <v>41890</v>
      </c>
      <c r="H8" s="114">
        <v>3.7</v>
      </c>
      <c r="I8" s="130">
        <v>41890</v>
      </c>
      <c r="J8" s="114">
        <v>4.84</v>
      </c>
      <c r="K8" s="130">
        <v>41890</v>
      </c>
      <c r="L8" s="114">
        <v>4.84</v>
      </c>
      <c r="M8" s="130">
        <v>41890</v>
      </c>
    </row>
    <row r="9" spans="1:16" x14ac:dyDescent="0.25">
      <c r="A9" s="109">
        <v>2015</v>
      </c>
      <c r="B9" s="114">
        <v>0.31</v>
      </c>
      <c r="C9" s="130">
        <v>42241</v>
      </c>
      <c r="D9" s="114">
        <v>0.35</v>
      </c>
      <c r="E9" s="130">
        <v>42216</v>
      </c>
      <c r="F9" s="114">
        <v>0.67</v>
      </c>
      <c r="G9" s="130">
        <v>42216</v>
      </c>
      <c r="H9" s="114">
        <v>0.75</v>
      </c>
      <c r="I9" s="130">
        <v>42216</v>
      </c>
      <c r="J9" s="114">
        <v>0.75</v>
      </c>
      <c r="K9" s="130">
        <v>41977</v>
      </c>
      <c r="L9" s="114">
        <v>0.75</v>
      </c>
      <c r="M9" s="130">
        <v>41977</v>
      </c>
    </row>
    <row r="10" spans="1:16" x14ac:dyDescent="0.25">
      <c r="A10" s="109">
        <v>2016</v>
      </c>
      <c r="B10" s="114">
        <v>0.47</v>
      </c>
      <c r="C10" s="130">
        <v>42614</v>
      </c>
      <c r="D10" s="114">
        <v>0.51</v>
      </c>
      <c r="E10" s="130">
        <v>42614</v>
      </c>
      <c r="F10" s="114">
        <v>0.51</v>
      </c>
      <c r="G10" s="130">
        <v>42614</v>
      </c>
      <c r="H10" s="114">
        <v>0.55000000000000004</v>
      </c>
      <c r="I10" s="130">
        <v>42376</v>
      </c>
      <c r="J10" s="114">
        <v>0.59</v>
      </c>
      <c r="K10" s="130">
        <v>42376</v>
      </c>
      <c r="L10" s="114">
        <v>1.18</v>
      </c>
      <c r="M10" s="130">
        <v>42376</v>
      </c>
    </row>
    <row r="11" spans="1:16" x14ac:dyDescent="0.25">
      <c r="A11" s="109">
        <v>2017</v>
      </c>
      <c r="B11" s="114">
        <v>0.75</v>
      </c>
      <c r="C11" s="130">
        <v>42960</v>
      </c>
      <c r="D11" s="114">
        <v>1.54</v>
      </c>
      <c r="E11" s="130">
        <v>42960</v>
      </c>
      <c r="F11" s="114">
        <v>1.81</v>
      </c>
      <c r="G11" s="130">
        <v>42960</v>
      </c>
      <c r="H11" s="114">
        <v>1.89</v>
      </c>
      <c r="I11" s="130">
        <v>42960</v>
      </c>
      <c r="J11" s="114">
        <v>1.89</v>
      </c>
      <c r="K11" s="130">
        <v>42960</v>
      </c>
      <c r="L11" s="114">
        <v>1.89</v>
      </c>
      <c r="M11" s="130">
        <v>42960</v>
      </c>
    </row>
    <row r="12" spans="1:16" x14ac:dyDescent="0.25">
      <c r="A12" s="109">
        <v>2018</v>
      </c>
      <c r="B12" s="114">
        <v>0.59</v>
      </c>
      <c r="C12" s="130">
        <v>43267</v>
      </c>
      <c r="D12" s="114">
        <v>1.18</v>
      </c>
      <c r="E12" s="130">
        <v>43267</v>
      </c>
      <c r="F12" s="114">
        <v>1.18</v>
      </c>
      <c r="G12" s="130">
        <v>43267</v>
      </c>
      <c r="H12" s="114">
        <v>1.18</v>
      </c>
      <c r="I12" s="130">
        <v>43267</v>
      </c>
      <c r="J12" s="114">
        <v>1.18</v>
      </c>
      <c r="K12" s="130">
        <v>43267</v>
      </c>
      <c r="L12" s="114">
        <v>1.18</v>
      </c>
      <c r="M12" s="130">
        <v>43267</v>
      </c>
    </row>
    <row r="13" spans="1:16" x14ac:dyDescent="0.25">
      <c r="A13" s="109">
        <v>2019</v>
      </c>
      <c r="B13" s="114">
        <v>0.35</v>
      </c>
      <c r="C13" s="130">
        <v>43375</v>
      </c>
      <c r="D13" s="114">
        <v>0.94</v>
      </c>
      <c r="E13" s="130">
        <v>43375</v>
      </c>
      <c r="F13" s="114">
        <v>1.57</v>
      </c>
      <c r="G13" s="130">
        <v>43375</v>
      </c>
      <c r="H13" s="114">
        <v>1.81</v>
      </c>
      <c r="I13" s="130">
        <v>43375</v>
      </c>
      <c r="J13" s="114">
        <v>2.17</v>
      </c>
      <c r="K13" s="130">
        <v>43375</v>
      </c>
      <c r="L13" s="114">
        <v>2.68</v>
      </c>
      <c r="M13" s="130">
        <v>43375</v>
      </c>
    </row>
    <row r="14" spans="1:16" x14ac:dyDescent="0.25">
      <c r="A14" s="109">
        <v>2020</v>
      </c>
      <c r="B14" s="114">
        <v>0.28000000000000003</v>
      </c>
      <c r="C14" s="130">
        <v>43808</v>
      </c>
      <c r="D14" s="114">
        <v>0.47</v>
      </c>
      <c r="E14" s="130">
        <v>43808</v>
      </c>
      <c r="F14" s="114">
        <v>0.63</v>
      </c>
      <c r="G14" s="130">
        <v>43883</v>
      </c>
      <c r="H14" s="114">
        <v>0.91</v>
      </c>
      <c r="I14" s="130">
        <v>43883</v>
      </c>
      <c r="J14" s="114">
        <v>0.94</v>
      </c>
      <c r="K14" s="130">
        <v>43883</v>
      </c>
      <c r="L14" s="114">
        <v>1.06</v>
      </c>
      <c r="M14" s="130">
        <v>43902</v>
      </c>
    </row>
    <row r="15" spans="1:16" x14ac:dyDescent="0.25">
      <c r="A15" s="109">
        <v>2021</v>
      </c>
      <c r="B15" s="114">
        <v>0.51</v>
      </c>
      <c r="C15" s="130">
        <v>44440</v>
      </c>
      <c r="D15" s="114">
        <v>0.83</v>
      </c>
      <c r="E15" s="130">
        <v>44422</v>
      </c>
      <c r="F15" s="114">
        <v>1.06</v>
      </c>
      <c r="G15" s="130">
        <v>44422</v>
      </c>
      <c r="H15" s="114">
        <v>1.26</v>
      </c>
      <c r="I15" s="130">
        <v>44422</v>
      </c>
      <c r="J15" s="114">
        <v>1.26</v>
      </c>
      <c r="K15" s="130">
        <v>44422</v>
      </c>
      <c r="L15" s="114">
        <v>1.34</v>
      </c>
      <c r="M15" s="130">
        <v>44422</v>
      </c>
    </row>
    <row r="16" spans="1:16" x14ac:dyDescent="0.25">
      <c r="A16" s="109">
        <v>2022</v>
      </c>
      <c r="B16" s="114">
        <v>0.63</v>
      </c>
      <c r="C16" s="130">
        <v>44770</v>
      </c>
      <c r="D16" s="114">
        <v>1.69</v>
      </c>
      <c r="E16" s="130">
        <v>44770</v>
      </c>
      <c r="F16" s="114">
        <v>1.77</v>
      </c>
      <c r="G16" s="130">
        <v>44770</v>
      </c>
      <c r="H16" s="114">
        <v>1.77</v>
      </c>
      <c r="I16" s="130">
        <v>44770</v>
      </c>
      <c r="J16" s="114">
        <v>1.77</v>
      </c>
      <c r="K16" s="130">
        <v>44770</v>
      </c>
      <c r="L16" s="114">
        <v>2.0099999999999998</v>
      </c>
      <c r="M16" s="130">
        <v>44770</v>
      </c>
    </row>
    <row r="17" spans="1:13" x14ac:dyDescent="0.25">
      <c r="A17" s="109">
        <v>2023</v>
      </c>
      <c r="B17" s="114">
        <v>0.31</v>
      </c>
      <c r="C17" s="130">
        <v>44849</v>
      </c>
      <c r="D17" s="114">
        <v>0.39</v>
      </c>
      <c r="E17" s="130">
        <v>45146</v>
      </c>
      <c r="F17" s="114">
        <v>0.39</v>
      </c>
      <c r="G17" s="130">
        <v>45146</v>
      </c>
      <c r="H17" s="114">
        <v>0.47</v>
      </c>
      <c r="I17" s="130">
        <v>44849</v>
      </c>
      <c r="J17" s="114">
        <v>0.83</v>
      </c>
      <c r="K17" s="130">
        <v>44898</v>
      </c>
      <c r="L17" s="114">
        <v>0.83</v>
      </c>
      <c r="M17" s="130">
        <v>44898</v>
      </c>
    </row>
    <row r="18" spans="1:13" x14ac:dyDescent="0.25">
      <c r="A18" s="109">
        <v>2024</v>
      </c>
      <c r="B18" s="114">
        <v>0.35</v>
      </c>
      <c r="C18" s="130">
        <v>45522</v>
      </c>
      <c r="D18" s="114">
        <v>0.55000000000000004</v>
      </c>
      <c r="E18" s="130">
        <v>45522</v>
      </c>
      <c r="F18" s="114">
        <v>0.63</v>
      </c>
      <c r="G18" s="130">
        <v>45522</v>
      </c>
      <c r="H18" s="114">
        <v>0.63</v>
      </c>
      <c r="I18" s="130">
        <v>45522</v>
      </c>
      <c r="J18" s="114">
        <v>0.63</v>
      </c>
      <c r="K18" s="130">
        <v>45283</v>
      </c>
      <c r="L18" s="114">
        <v>0.67</v>
      </c>
      <c r="M18" s="130">
        <v>45283</v>
      </c>
    </row>
    <row r="19" spans="1:13" ht="15.75" thickBot="1" x14ac:dyDescent="0.3">
      <c r="A19" s="109">
        <v>2025</v>
      </c>
      <c r="B19" s="116">
        <v>0.39</v>
      </c>
      <c r="C19" s="130">
        <v>45890</v>
      </c>
      <c r="D19" s="116">
        <v>0.43</v>
      </c>
      <c r="E19" s="130">
        <v>45890</v>
      </c>
      <c r="F19" s="116">
        <v>0.43</v>
      </c>
      <c r="G19" s="130">
        <v>45894</v>
      </c>
      <c r="H19" s="116">
        <v>0.43</v>
      </c>
      <c r="I19" s="130">
        <v>45894</v>
      </c>
      <c r="J19" s="116">
        <v>0.51</v>
      </c>
      <c r="K19" s="130">
        <v>45894</v>
      </c>
      <c r="L19" s="116">
        <v>0.55000000000000004</v>
      </c>
      <c r="M19" s="130">
        <v>45896</v>
      </c>
    </row>
    <row r="20" spans="1:13" x14ac:dyDescent="0.25">
      <c r="A20" s="117"/>
      <c r="B20" s="118"/>
      <c r="C20" s="130"/>
      <c r="D20" s="118"/>
      <c r="E20" s="130"/>
      <c r="F20" s="118"/>
      <c r="G20" s="130"/>
      <c r="H20" s="118"/>
      <c r="I20" s="130"/>
      <c r="J20" s="118"/>
      <c r="K20" s="130"/>
      <c r="L20" s="118"/>
      <c r="M20" s="130"/>
    </row>
    <row r="21" spans="1:13" x14ac:dyDescent="0.25">
      <c r="A21" s="109" t="s">
        <v>97</v>
      </c>
      <c r="B21" s="110">
        <f>MAX(B3:B19)</f>
        <v>0.83</v>
      </c>
      <c r="C21" s="131">
        <f>VLOOKUP(MAX($B$3:$B$19), $B$3:$C$19, 2, FALSE)</f>
        <v>41890</v>
      </c>
      <c r="D21" s="110">
        <f>MAX(D3:D19)</f>
        <v>1.69</v>
      </c>
      <c r="E21" s="131">
        <f>VLOOKUP(MAX($D$3:$D$19), $D$3:$E$19, 2, FALSE)</f>
        <v>44770</v>
      </c>
      <c r="F21" s="110">
        <f>MAX(F3:F19)</f>
        <v>1.93</v>
      </c>
      <c r="G21" s="131">
        <f>VLOOKUP(MAX($F$3:$F$19), $F$3:$G$19, 2, FALSE)</f>
        <v>41890</v>
      </c>
      <c r="H21" s="110">
        <f>MAX(H3:H19)</f>
        <v>3.7</v>
      </c>
      <c r="I21" s="131">
        <f>VLOOKUP(MAX($H$3:$H$19), $H$3:$I$19, 2, FALSE)</f>
        <v>41890</v>
      </c>
      <c r="J21" s="110">
        <f>MAX(J3:J19)</f>
        <v>4.84</v>
      </c>
      <c r="K21" s="131">
        <f>VLOOKUP(MAX($J$3:$J$19), $J$3:$K$19, 2, FALSE)</f>
        <v>41890</v>
      </c>
      <c r="L21" s="110">
        <f>MAX(L3:L19)</f>
        <v>4.84</v>
      </c>
      <c r="M21" s="131">
        <f>VLOOKUP(MAX($L$3:$L$19), $L$3:$M$19, 2, FALSE)</f>
        <v>41890</v>
      </c>
    </row>
    <row r="24" spans="1:13" x14ac:dyDescent="0.25">
      <c r="A24" s="115"/>
    </row>
    <row r="25" spans="1:13" x14ac:dyDescent="0.25">
      <c r="A25" s="115"/>
    </row>
  </sheetData>
  <conditionalFormatting sqref="B3:B19">
    <cfRule type="top10" dxfId="5" priority="6" rank="1"/>
  </conditionalFormatting>
  <conditionalFormatting sqref="D3:D19">
    <cfRule type="top10" dxfId="4" priority="5" rank="1"/>
  </conditionalFormatting>
  <conditionalFormatting sqref="F3:F19">
    <cfRule type="top10" dxfId="3" priority="4" rank="1"/>
  </conditionalFormatting>
  <conditionalFormatting sqref="H3:H19">
    <cfRule type="top10" dxfId="2" priority="3" rank="1"/>
  </conditionalFormatting>
  <conditionalFormatting sqref="J3:J19">
    <cfRule type="top10" dxfId="1" priority="2" rank="1"/>
  </conditionalFormatting>
  <conditionalFormatting sqref="L3:L1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5">
    <tabColor theme="2" tint="-0.249977111117893"/>
  </sheetPr>
  <dimension ref="A1:D18"/>
  <sheetViews>
    <sheetView zoomScale="90" zoomScaleNormal="90" workbookViewId="0">
      <selection activeCell="D21" sqref="D21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2" t="s">
        <v>102</v>
      </c>
      <c r="D2" s="142"/>
    </row>
    <row r="3" spans="1:4" x14ac:dyDescent="0.25">
      <c r="A3">
        <v>2023</v>
      </c>
      <c r="C3">
        <v>2010</v>
      </c>
      <c r="D3">
        <f>COUNTIF('2010'!$B1:$B366,"&gt;.01")</f>
        <v>28</v>
      </c>
    </row>
    <row r="4" spans="1:4" x14ac:dyDescent="0.25">
      <c r="A4">
        <v>2022</v>
      </c>
      <c r="C4">
        <v>2011</v>
      </c>
      <c r="D4">
        <f>COUNTIF('2011'!$B1:$B366,"&gt;.01")</f>
        <v>25</v>
      </c>
    </row>
    <row r="5" spans="1:4" x14ac:dyDescent="0.25">
      <c r="A5">
        <v>2021</v>
      </c>
      <c r="C5">
        <v>2012</v>
      </c>
      <c r="D5">
        <f>COUNTIF('2012'!$B1:$B366,"&gt;.01")</f>
        <v>34</v>
      </c>
    </row>
    <row r="6" spans="1:4" x14ac:dyDescent="0.25">
      <c r="A6">
        <v>2020</v>
      </c>
      <c r="C6">
        <v>2013</v>
      </c>
      <c r="D6">
        <f>COUNTIF('2013'!$B1:$B366,"&gt;.01")</f>
        <v>21</v>
      </c>
    </row>
    <row r="7" spans="1:4" x14ac:dyDescent="0.25">
      <c r="A7">
        <v>2019</v>
      </c>
      <c r="C7">
        <v>2014</v>
      </c>
      <c r="D7">
        <f>COUNTIF('2014'!$B1:$B366,"&gt;.01")</f>
        <v>27</v>
      </c>
    </row>
    <row r="8" spans="1:4" x14ac:dyDescent="0.25">
      <c r="A8">
        <v>2018</v>
      </c>
      <c r="C8">
        <v>2015</v>
      </c>
      <c r="D8">
        <f>COUNTIF('2015'!$B1:$B366,"&gt;.01")</f>
        <v>32</v>
      </c>
    </row>
    <row r="9" spans="1:4" x14ac:dyDescent="0.25">
      <c r="A9">
        <v>2017</v>
      </c>
      <c r="C9">
        <v>2016</v>
      </c>
      <c r="D9">
        <f>COUNTIF('2016'!$B1:$B366,"&gt;.01")</f>
        <v>25</v>
      </c>
    </row>
    <row r="10" spans="1:4" x14ac:dyDescent="0.25">
      <c r="A10">
        <v>2016</v>
      </c>
      <c r="C10">
        <v>2017</v>
      </c>
      <c r="D10">
        <f>COUNTIF('2017'!$B1:$B366,"&gt;.01")</f>
        <v>26</v>
      </c>
    </row>
    <row r="11" spans="1:4" x14ac:dyDescent="0.25">
      <c r="A11">
        <v>2015</v>
      </c>
      <c r="C11">
        <v>2018</v>
      </c>
      <c r="D11">
        <f>COUNTIF('2018'!$B1:$B366,"&gt;.01")</f>
        <v>16</v>
      </c>
    </row>
    <row r="12" spans="1:4" x14ac:dyDescent="0.25">
      <c r="A12">
        <v>2014</v>
      </c>
      <c r="C12">
        <v>2019</v>
      </c>
      <c r="D12">
        <f>COUNTIF('2019'!$B1:$B366,"&gt;.01")</f>
        <v>23</v>
      </c>
    </row>
    <row r="13" spans="1:4" x14ac:dyDescent="0.25">
      <c r="A13">
        <v>2013</v>
      </c>
      <c r="C13">
        <v>2020</v>
      </c>
      <c r="D13">
        <f>COUNTIF('2020'!$B1:$B366,"&gt;.01")</f>
        <v>25</v>
      </c>
    </row>
    <row r="14" spans="1:4" x14ac:dyDescent="0.25">
      <c r="A14">
        <v>2012</v>
      </c>
      <c r="C14">
        <v>2021</v>
      </c>
      <c r="D14">
        <f>COUNTIF('2021'!$B1:$B366,"&gt;.01")</f>
        <v>26</v>
      </c>
    </row>
    <row r="15" spans="1:4" x14ac:dyDescent="0.25">
      <c r="A15">
        <v>2011</v>
      </c>
      <c r="C15">
        <v>2022</v>
      </c>
      <c r="D15">
        <f>COUNTIF('2022'!$B1:$B366,"&gt;.01")</f>
        <v>23</v>
      </c>
    </row>
    <row r="16" spans="1:4" x14ac:dyDescent="0.25">
      <c r="A16">
        <v>2010</v>
      </c>
      <c r="C16">
        <v>2023</v>
      </c>
      <c r="D16">
        <f>COUNTIF('2023'!$B1:$B366,"&gt;.01")</f>
        <v>22</v>
      </c>
    </row>
    <row r="17" spans="1:4" x14ac:dyDescent="0.25">
      <c r="A17">
        <v>2009</v>
      </c>
      <c r="C17">
        <v>2024</v>
      </c>
      <c r="D17">
        <f>COUNTIF('2024'!$B1:$B366,"&gt;.01")</f>
        <v>28</v>
      </c>
    </row>
    <row r="18" spans="1:4" x14ac:dyDescent="0.25">
      <c r="C18">
        <v>2025</v>
      </c>
      <c r="D18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3A21-85C9-47E8-9B4C-7293E7A4670E}">
  <dimension ref="A1:C368"/>
  <sheetViews>
    <sheetView topLeftCell="A339" zoomScaleNormal="100" workbookViewId="0">
      <selection activeCell="I358" sqref="I358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 t="s">
        <v>87</v>
      </c>
      <c r="C11" s="99"/>
    </row>
    <row r="12" spans="1:3" ht="15" customHeight="1" x14ac:dyDescent="0.25">
      <c r="A12" s="97">
        <v>44846</v>
      </c>
      <c r="B12" s="3" t="s">
        <v>87</v>
      </c>
      <c r="C12" s="99"/>
    </row>
    <row r="13" spans="1:3" ht="15" customHeight="1" x14ac:dyDescent="0.25">
      <c r="A13" s="97">
        <v>44847</v>
      </c>
      <c r="B13" s="3" t="s">
        <v>87</v>
      </c>
      <c r="C13" s="99"/>
    </row>
    <row r="14" spans="1:3" ht="15" customHeight="1" x14ac:dyDescent="0.25">
      <c r="A14" s="97">
        <v>44848</v>
      </c>
      <c r="B14" s="3" t="s">
        <v>87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3.9370000000000002E-2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3.9370000000000002E-2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0.35432999999999998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3.9370000000000002E-2</v>
      </c>
      <c r="C163" s="99"/>
    </row>
    <row r="164" spans="1:3" ht="15" customHeight="1" x14ac:dyDescent="0.25">
      <c r="A164" s="97">
        <v>44997</v>
      </c>
      <c r="B164" s="3">
        <v>0</v>
      </c>
      <c r="C164" s="99"/>
    </row>
    <row r="165" spans="1:3" ht="15" customHeight="1" x14ac:dyDescent="0.25">
      <c r="A165" s="97">
        <v>44998</v>
      </c>
      <c r="B165" s="3">
        <v>0.15748000000000001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0.11811000000000001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0.27559</v>
      </c>
      <c r="C245" s="99"/>
    </row>
    <row r="246" spans="1:3" ht="15" customHeight="1" x14ac:dyDescent="0.25">
      <c r="A246" s="97">
        <v>45079</v>
      </c>
      <c r="B246" s="3">
        <v>0.15748000000000001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0.11811000000000001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0.35432999999999998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0.43307000000000001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0.51180999999999999</v>
      </c>
      <c r="C330" s="99"/>
    </row>
    <row r="331" spans="1:3" ht="15" customHeight="1" x14ac:dyDescent="0.25">
      <c r="A331" s="97">
        <v>45164</v>
      </c>
      <c r="B331" s="3">
        <v>3.9370000000000002E-2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0.27559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3.9370000000000002E-2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3.9370000000000002E-2</v>
      </c>
      <c r="C362" s="99"/>
    </row>
    <row r="363" spans="1:3" ht="15" customHeight="1" x14ac:dyDescent="0.25">
      <c r="A363" s="97">
        <v>45196</v>
      </c>
      <c r="B363" s="3">
        <v>0.31496000000000002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3.4251899999999997</v>
      </c>
      <c r="C367" s="93">
        <f>SUM(B260:B366)</f>
        <v>2.1653499999999997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5B6FE-F545-4A47-A647-FAB169AD1148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0.15748000000000001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7.8740000000000004E-2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3.9370000000000002E-2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0.59055000000000002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0.43307000000000001</v>
      </c>
      <c r="C114" s="99"/>
    </row>
    <row r="115" spans="1:3" ht="15" customHeight="1" x14ac:dyDescent="0.25">
      <c r="A115" s="97">
        <v>45314</v>
      </c>
      <c r="B115" s="98">
        <v>0.15748000000000001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0.23622000000000001</v>
      </c>
      <c r="C124" s="99"/>
    </row>
    <row r="125" spans="1:3" ht="15" customHeight="1" x14ac:dyDescent="0.25">
      <c r="A125" s="97">
        <v>45324</v>
      </c>
      <c r="B125" s="98">
        <v>0.15748000000000001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0.11811000000000001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0.11811000000000001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0.19685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3.9370000000000002E-2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0.19685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0.27559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0.31496000000000002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7.8740000000000004E-2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3.9370000000000002E-2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0.62992000000000004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7.8740000000000004E-2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7.8740000000000004E-2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5.0393599999999994</v>
      </c>
      <c r="C367" s="93">
        <f>SUM(B260:B366)</f>
        <v>1.2204700000000002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4104-DAC5-4E6B-BFC6-8BB9829625D4}">
  <dimension ref="A1:C368"/>
  <sheetViews>
    <sheetView topLeftCell="A332"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3.9370000000000002E-2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0.59055000000000002</v>
      </c>
      <c r="C15" s="99"/>
    </row>
    <row r="16" spans="1:3" ht="15" customHeight="1" x14ac:dyDescent="0.25">
      <c r="A16" s="97">
        <v>44850</v>
      </c>
      <c r="B16" s="98">
        <v>0.15748000000000001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0.62992000000000004</v>
      </c>
      <c r="C64" s="99"/>
    </row>
    <row r="65" spans="1:3" ht="15" customHeight="1" x14ac:dyDescent="0.25">
      <c r="A65" s="97">
        <v>44899</v>
      </c>
      <c r="B65" s="98">
        <v>0.19685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0.11811000000000001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0.39369999999999999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0.39369999999999999</v>
      </c>
      <c r="C93" s="99"/>
    </row>
    <row r="94" spans="1:3" ht="15" customHeight="1" x14ac:dyDescent="0.25">
      <c r="A94" s="97">
        <v>44928</v>
      </c>
      <c r="B94" s="98">
        <v>0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3.9370000000000002E-2</v>
      </c>
      <c r="C107" s="99"/>
    </row>
    <row r="108" spans="1:3" ht="15" customHeight="1" x14ac:dyDescent="0.25">
      <c r="A108" s="97">
        <v>44942</v>
      </c>
      <c r="B108" s="98">
        <v>0.23622000000000001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7.8740000000000004E-2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7.8740000000000004E-2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0.31496000000000002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0.43307000000000001</v>
      </c>
      <c r="C167" s="99"/>
    </row>
    <row r="168" spans="1:3" ht="15" customHeight="1" x14ac:dyDescent="0.25">
      <c r="A168" s="97">
        <v>45001</v>
      </c>
      <c r="B168" s="98">
        <v>3.9370000000000002E-2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0.39369999999999999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7.8740000000000004E-2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7.8740000000000004E-2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4.6062899999999987</v>
      </c>
      <c r="C367" s="93">
        <f>SUM(B260:B366)</f>
        <v>0.59055000000000002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42C4-17BA-4AE8-8A9D-5508208DDC26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0.27559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1.2598400000000001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3.9370000000000002E-2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0.11811000000000001</v>
      </c>
      <c r="C92" s="99"/>
    </row>
    <row r="93" spans="1:3" ht="15" customHeight="1" x14ac:dyDescent="0.25">
      <c r="A93" s="97">
        <v>44562</v>
      </c>
      <c r="B93" s="98">
        <v>0.19685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0.15748000000000001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0.11811000000000001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3.9370000000000002E-2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7.8740000000000004E-2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0.15748000000000001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0.15748000000000001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0.11811000000000001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1.7716499999999999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0.23622000000000001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0.39369999999999999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0.35432999999999998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0.19685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3.9370000000000002E-2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7.8740000000000004E-2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0.11811000000000001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0.19685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0.23622000000000001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6.4566800000000013</v>
      </c>
      <c r="C367" s="93">
        <f>SUM(B259:B366)</f>
        <v>4.1732199999999997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58A21-2037-46B5-94F4-056DB34DF69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0.51180999999999999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7.8740000000000004E-2</v>
      </c>
      <c r="C116" s="99"/>
    </row>
    <row r="117" spans="1:3" ht="15" customHeight="1" x14ac:dyDescent="0.25">
      <c r="A117" s="97">
        <v>44221</v>
      </c>
      <c r="B117" s="98">
        <v>0.11811000000000001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7.8740000000000004E-2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0.31496000000000002</v>
      </c>
      <c r="C164" s="99"/>
    </row>
    <row r="165" spans="1:3" ht="15" customHeight="1" x14ac:dyDescent="0.25">
      <c r="A165" s="97">
        <v>44268</v>
      </c>
      <c r="B165" s="98">
        <v>0.11811000000000001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7.8740000000000004E-2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3.9370000000000002E-2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0.55118</v>
      </c>
      <c r="C288" s="99"/>
    </row>
    <row r="289" spans="1:3" ht="15" customHeight="1" x14ac:dyDescent="0.25">
      <c r="A289" s="97">
        <v>44392</v>
      </c>
      <c r="B289" s="98" t="s">
        <v>87</v>
      </c>
      <c r="C289" s="99"/>
    </row>
    <row r="290" spans="1:3" ht="15" customHeight="1" x14ac:dyDescent="0.25">
      <c r="A290" s="97">
        <v>44393</v>
      </c>
      <c r="B290" s="98" t="s">
        <v>87</v>
      </c>
      <c r="C290" s="99"/>
    </row>
    <row r="291" spans="1:3" ht="15" customHeight="1" x14ac:dyDescent="0.25">
      <c r="A291" s="97">
        <v>44394</v>
      </c>
      <c r="B291" s="98" t="s">
        <v>87</v>
      </c>
      <c r="C291" s="99"/>
    </row>
    <row r="292" spans="1:3" ht="15" customHeight="1" x14ac:dyDescent="0.25">
      <c r="A292" s="97">
        <v>44395</v>
      </c>
      <c r="B292" s="98" t="s">
        <v>87</v>
      </c>
      <c r="C292" s="99"/>
    </row>
    <row r="293" spans="1:3" ht="15" customHeight="1" x14ac:dyDescent="0.25">
      <c r="A293" s="97">
        <v>44396</v>
      </c>
      <c r="B293" s="98" t="s">
        <v>87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0.74802999999999997</v>
      </c>
      <c r="C297" s="99"/>
    </row>
    <row r="298" spans="1:3" ht="15" customHeight="1" x14ac:dyDescent="0.25">
      <c r="A298" s="97">
        <v>44401</v>
      </c>
      <c r="B298" s="98">
        <v>0.43307000000000001</v>
      </c>
      <c r="C298" s="99"/>
    </row>
    <row r="299" spans="1:3" ht="15" customHeight="1" x14ac:dyDescent="0.25">
      <c r="A299" s="97">
        <v>44402</v>
      </c>
      <c r="B299" s="98">
        <v>3.9370000000000002E-2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0.23622000000000001</v>
      </c>
      <c r="C304" s="99"/>
    </row>
    <row r="305" spans="1:3" ht="15" customHeight="1" x14ac:dyDescent="0.25">
      <c r="A305" s="97">
        <v>44408</v>
      </c>
      <c r="B305" s="98">
        <v>7.8740000000000004E-2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0.55118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0.70865999999999996</v>
      </c>
      <c r="C318" s="99"/>
    </row>
    <row r="319" spans="1:3" ht="15" customHeight="1" x14ac:dyDescent="0.25">
      <c r="A319" s="97">
        <v>44422</v>
      </c>
      <c r="B319" s="98">
        <v>0.55118</v>
      </c>
      <c r="C319" s="99"/>
    </row>
    <row r="320" spans="1:3" ht="15" customHeight="1" x14ac:dyDescent="0.25">
      <c r="A320" s="97">
        <v>44423</v>
      </c>
      <c r="B320" s="98">
        <v>7.8740000000000004E-2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3.9370000000000002E-2</v>
      </c>
      <c r="C322" s="99"/>
    </row>
    <row r="323" spans="1:3" ht="15" customHeight="1" x14ac:dyDescent="0.25">
      <c r="A323" s="97">
        <v>44426</v>
      </c>
      <c r="B323" s="98">
        <v>0.51180999999999999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0.11811000000000001</v>
      </c>
      <c r="C336" s="99"/>
    </row>
    <row r="337" spans="1:3" ht="15" customHeight="1" x14ac:dyDescent="0.25">
      <c r="A337" s="97">
        <v>44440</v>
      </c>
      <c r="B337" s="98">
        <v>0.74802999999999997</v>
      </c>
      <c r="C337" s="99"/>
    </row>
    <row r="338" spans="1:3" ht="15" customHeight="1" x14ac:dyDescent="0.25">
      <c r="A338" s="97">
        <v>44441</v>
      </c>
      <c r="B338" s="98">
        <v>0.23622000000000001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0.35432999999999998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3.9370000000000002E-2</v>
      </c>
      <c r="C362" s="99"/>
    </row>
    <row r="363" spans="1:3" ht="15" customHeight="1" x14ac:dyDescent="0.25">
      <c r="A363" s="97">
        <v>44466</v>
      </c>
      <c r="B363" s="98">
        <v>3.9370000000000002E-2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7.401559999999999</v>
      </c>
      <c r="C367" s="93">
        <f>SUM(B261:B366)</f>
        <v>6.1810899999999993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0.35432999999999998</v>
      </c>
      <c r="C50" s="99"/>
    </row>
    <row r="51" spans="1:3" ht="15" customHeight="1" x14ac:dyDescent="0.25">
      <c r="A51" s="97">
        <v>43789</v>
      </c>
      <c r="B51" s="98">
        <v>0.27559</v>
      </c>
      <c r="C51" s="99"/>
    </row>
    <row r="52" spans="1:3" ht="15" customHeight="1" x14ac:dyDescent="0.25">
      <c r="A52" s="97">
        <v>43790</v>
      </c>
      <c r="B52" s="98">
        <v>0.35432999999999998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0.62992000000000004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0.47244000000000003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0.15748000000000001</v>
      </c>
      <c r="C85" s="99"/>
    </row>
    <row r="86" spans="1:3" ht="15" customHeight="1" x14ac:dyDescent="0.25">
      <c r="A86" s="97">
        <v>43824</v>
      </c>
      <c r="B86" s="98">
        <v>0.15748000000000001</v>
      </c>
      <c r="C86" s="99"/>
    </row>
    <row r="87" spans="1:3" ht="15" customHeight="1" x14ac:dyDescent="0.25">
      <c r="A87" s="97">
        <v>43825</v>
      </c>
      <c r="B87" s="98">
        <v>0.11811000000000001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0.15748000000000001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7.8740000000000004E-2</v>
      </c>
      <c r="C133" s="99"/>
    </row>
    <row r="134" spans="1:3" ht="15" customHeight="1" x14ac:dyDescent="0.25">
      <c r="A134" s="97">
        <v>43872</v>
      </c>
      <c r="B134" s="98">
        <v>0.23622000000000001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0.94488000000000005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0.27559</v>
      </c>
      <c r="C162" s="99"/>
    </row>
    <row r="163" spans="1:3" ht="15" customHeight="1" x14ac:dyDescent="0.25">
      <c r="A163" s="97">
        <v>43901</v>
      </c>
      <c r="B163" s="98">
        <v>0.43307000000000001</v>
      </c>
      <c r="C163" s="99"/>
    </row>
    <row r="164" spans="1:3" ht="15" customHeight="1" x14ac:dyDescent="0.25">
      <c r="A164" s="97">
        <v>43902</v>
      </c>
      <c r="B164" s="98">
        <v>0.23622000000000001</v>
      </c>
      <c r="C164" s="99"/>
    </row>
    <row r="165" spans="1:3" ht="15" customHeight="1" x14ac:dyDescent="0.25">
      <c r="A165" s="97">
        <v>43903</v>
      </c>
      <c r="B165" s="98">
        <v>0.11811000000000001</v>
      </c>
      <c r="C165" s="99"/>
    </row>
    <row r="166" spans="1:3" ht="15" customHeight="1" x14ac:dyDescent="0.25">
      <c r="A166" s="97">
        <v>43904</v>
      </c>
      <c r="B166" s="98">
        <v>3.9370000000000002E-2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0.19685</v>
      </c>
      <c r="C170" s="99"/>
    </row>
    <row r="171" spans="1:3" ht="15" customHeight="1" x14ac:dyDescent="0.25">
      <c r="A171" s="97">
        <v>43909</v>
      </c>
      <c r="B171" s="98">
        <v>0.11811000000000001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3.9370000000000002E-2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3.9370000000000002E-2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3.9370000000000002E-2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3.9370000000000002E-2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5.7873900000000003</v>
      </c>
      <c r="C367" s="93">
        <f>SUM(B260:B366)</f>
        <v>0.11811000000000001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0.51180999999999999</v>
      </c>
      <c r="C1" s="99"/>
    </row>
    <row r="2" spans="1:3" ht="15" customHeight="1" x14ac:dyDescent="0.25">
      <c r="A2" s="97">
        <v>43375</v>
      </c>
      <c r="B2" s="98">
        <v>2.1653500000000001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0.39369999999999999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1.65354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0.15748000000000001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0.19685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0.43307000000000001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0.15748000000000001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0.23622000000000001</v>
      </c>
      <c r="C126" s="99"/>
    </row>
    <row r="127" spans="1:3" ht="15" customHeight="1" x14ac:dyDescent="0.25">
      <c r="A127" s="97">
        <v>43500</v>
      </c>
      <c r="B127" s="98">
        <v>3.9370000000000002E-2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0.19685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7.8740000000000004E-2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1.0629900000000001</v>
      </c>
      <c r="C144" s="99"/>
    </row>
    <row r="145" spans="1:3" ht="15" customHeight="1" x14ac:dyDescent="0.25">
      <c r="A145" s="97">
        <v>43518</v>
      </c>
      <c r="B145" s="98">
        <v>0.27559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3.9370000000000002E-2</v>
      </c>
      <c r="C163" s="99"/>
    </row>
    <row r="164" spans="1:3" ht="15" customHeight="1" x14ac:dyDescent="0.25">
      <c r="A164" s="97">
        <v>43536</v>
      </c>
      <c r="B164" s="98">
        <v>0.23622000000000001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0.11811000000000001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7.8740000000000004E-2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0.31496000000000002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0.27559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8.7401399999999985</v>
      </c>
      <c r="C367" s="93">
        <f>SUM(B260:B366)</f>
        <v>0.86614000000000002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0.23622000000000001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7.8740000000000004E-2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0.15748000000000001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3.9370000000000002E-2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1.1811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3.9370000000000002E-2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0.15748000000000001</v>
      </c>
      <c r="C285" s="99"/>
    </row>
    <row r="286" spans="1:3" ht="15" customHeight="1" x14ac:dyDescent="0.25">
      <c r="A286" s="97">
        <v>43293</v>
      </c>
      <c r="B286" s="98">
        <v>7.8740000000000004E-2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3.9370000000000002E-2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0.39369999999999999</v>
      </c>
      <c r="C315" s="99"/>
    </row>
    <row r="316" spans="1:3" ht="15" customHeight="1" x14ac:dyDescent="0.25">
      <c r="A316" s="97">
        <v>43323</v>
      </c>
      <c r="B316" s="98">
        <v>0</v>
      </c>
      <c r="C316" s="99"/>
    </row>
    <row r="317" spans="1:3" ht="15" customHeight="1" x14ac:dyDescent="0.25">
      <c r="A317" s="97">
        <v>43324</v>
      </c>
      <c r="B317" s="98">
        <v>3.9370000000000002E-2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0.23622000000000001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2.8346399999999994</v>
      </c>
      <c r="C367" s="93">
        <f>SUM(B259:B366)</f>
        <v>2.2440899999999995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0.43307000000000001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0.47244000000000003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3.9370000000000002E-2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7.8740000000000004E-2</v>
      </c>
      <c r="C58" s="99"/>
    </row>
    <row r="59" spans="1:3" ht="15" customHeight="1" x14ac:dyDescent="0.25">
      <c r="A59" s="97">
        <v>42702</v>
      </c>
      <c r="B59" s="98">
        <v>3.9370000000000002E-2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7.8740000000000004E-2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3.9370000000000002E-2</v>
      </c>
      <c r="C82" s="99"/>
    </row>
    <row r="83" spans="1:3" ht="15" customHeight="1" x14ac:dyDescent="0.25">
      <c r="A83" s="97">
        <v>42726</v>
      </c>
      <c r="B83" s="98">
        <v>0.59055000000000002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0.11811000000000001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7.8740000000000004E-2</v>
      </c>
      <c r="C91" s="99"/>
    </row>
    <row r="92" spans="1:3" ht="15" customHeight="1" x14ac:dyDescent="0.25">
      <c r="A92" s="97">
        <v>42735</v>
      </c>
      <c r="B92" s="98">
        <v>0</v>
      </c>
      <c r="C92" s="99"/>
    </row>
    <row r="93" spans="1:3" ht="15" customHeight="1" x14ac:dyDescent="0.25">
      <c r="A93" s="97">
        <v>42736</v>
      </c>
      <c r="B93" s="98">
        <v>3.9370000000000002E-2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0.55118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0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0.47244000000000003</v>
      </c>
      <c r="C141" s="99"/>
    </row>
    <row r="142" spans="1:3" ht="15" customHeight="1" x14ac:dyDescent="0.25">
      <c r="A142" s="97">
        <v>42785</v>
      </c>
      <c r="B142" s="98">
        <v>0.39369999999999999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7.8740000000000004E-2</v>
      </c>
      <c r="C150" s="99"/>
    </row>
    <row r="151" spans="1:3" ht="15" customHeight="1" x14ac:dyDescent="0.25">
      <c r="A151" s="97">
        <v>42794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3.9370000000000002E-2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3.9370000000000002E-2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0.55118</v>
      </c>
      <c r="C297" s="99"/>
    </row>
    <row r="298" spans="1:3" ht="15" customHeight="1" x14ac:dyDescent="0.25">
      <c r="A298" s="97">
        <v>42940</v>
      </c>
      <c r="B298" s="98">
        <v>0.27559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0.39369999999999999</v>
      </c>
      <c r="C317" s="99"/>
    </row>
    <row r="318" spans="1:3" ht="15" customHeight="1" x14ac:dyDescent="0.25">
      <c r="A318" s="97">
        <v>42960</v>
      </c>
      <c r="B318" s="98">
        <v>1.4960599999999999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0.15748000000000001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6.692899999999999</v>
      </c>
      <c r="C367" s="93">
        <f>SUM(B260:B366)</f>
        <v>2.95275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3.9370000000000002E-2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0.19685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0.11811000000000001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3.9370000000000002E-2</v>
      </c>
      <c r="C29" s="99"/>
    </row>
    <row r="30" spans="1:3" ht="15" customHeight="1" x14ac:dyDescent="0.25">
      <c r="A30" s="97">
        <v>42307</v>
      </c>
      <c r="B30" s="98">
        <v>3.9370000000000002E-2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7.8740000000000004E-2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0.23622000000000001</v>
      </c>
      <c r="C46" s="99"/>
    </row>
    <row r="47" spans="1:3" ht="15" customHeight="1" x14ac:dyDescent="0.25">
      <c r="A47" s="97">
        <v>42324</v>
      </c>
      <c r="B47" s="98">
        <v>0.15748000000000001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0.27559</v>
      </c>
      <c r="C96" s="99"/>
    </row>
    <row r="97" spans="1:3" ht="15" customHeight="1" x14ac:dyDescent="0.25">
      <c r="A97" s="97">
        <v>42374</v>
      </c>
      <c r="B97" s="98">
        <v>0.23622000000000001</v>
      </c>
      <c r="C97" s="99"/>
    </row>
    <row r="98" spans="1:3" ht="15" customHeight="1" x14ac:dyDescent="0.25">
      <c r="A98" s="97">
        <v>42375</v>
      </c>
      <c r="B98" s="98">
        <v>0.11811000000000001</v>
      </c>
      <c r="C98" s="99"/>
    </row>
    <row r="99" spans="1:3" ht="15" customHeight="1" x14ac:dyDescent="0.25">
      <c r="A99" s="97">
        <v>42376</v>
      </c>
      <c r="B99" s="98">
        <v>0.59055000000000002</v>
      </c>
      <c r="C99" s="99"/>
    </row>
    <row r="100" spans="1:3" ht="15" customHeight="1" x14ac:dyDescent="0.25">
      <c r="A100" s="97">
        <v>42377</v>
      </c>
      <c r="B100" s="98">
        <v>0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3.9370000000000002E-2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0.19685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7.8740000000000004E-2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0.27559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3.9370000000000002E-2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0.15748000000000001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3.9370000000000002E-2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0.51180999999999999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3.9370000000000002E-2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3.85826</v>
      </c>
      <c r="C367" s="93">
        <f>SUM(B259:B366)</f>
        <v>1.1810999999999998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7.8740000000000004E-2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0.74802999999999997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7.8740000000000004E-2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0.11811000000000001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0.19685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0.27559</v>
      </c>
      <c r="C121" s="99"/>
    </row>
    <row r="122" spans="1:3" ht="15" customHeight="1" x14ac:dyDescent="0.25">
      <c r="A122" s="97">
        <v>42034</v>
      </c>
      <c r="B122" s="98">
        <v>0.31496000000000002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3.9370000000000002E-2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0.15748000000000001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7.8740000000000004E-2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7.8740000000000004E-2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0.19685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3.9370000000000002E-2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0.39369999999999999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3.9370000000000002E-2</v>
      </c>
      <c r="C225" s="99"/>
    </row>
    <row r="226" spans="1:3" ht="15" customHeight="1" x14ac:dyDescent="0.25">
      <c r="A226" s="97">
        <v>42137</v>
      </c>
      <c r="B226" s="98">
        <v>7.8740000000000004E-2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0.11811000000000001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0.27559</v>
      </c>
      <c r="C249" s="99"/>
    </row>
    <row r="250" spans="1:3" ht="15" customHeight="1" x14ac:dyDescent="0.25">
      <c r="A250" s="97">
        <v>42161</v>
      </c>
      <c r="B250" s="98">
        <v>7.8740000000000004E-2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0.19685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0.74802999999999997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0.23622000000000001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0.15748000000000001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0.47244000000000003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3.9370000000000002E-2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3.9370000000000002E-2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</v>
      </c>
      <c r="C349" s="99"/>
    </row>
    <row r="350" spans="1:3" ht="15" customHeight="1" x14ac:dyDescent="0.25">
      <c r="A350" s="97">
        <v>42261</v>
      </c>
      <c r="B350" s="98">
        <v>0.11811000000000001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5.5905399999999972</v>
      </c>
      <c r="C367" s="93">
        <f>SUM(B259:B366)</f>
        <v>2.0472399999999999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3.9370000000000002E-2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3.9370000000000002E-2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3.9370000000000002E-2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0.39369999999999999</v>
      </c>
      <c r="C52" s="99"/>
    </row>
    <row r="53" spans="1:3" x14ac:dyDescent="0.25">
      <c r="A53" s="100">
        <v>41600</v>
      </c>
      <c r="B53" s="98">
        <v>1.6929099999999999</v>
      </c>
      <c r="C53" s="99"/>
    </row>
    <row r="54" spans="1:3" x14ac:dyDescent="0.25">
      <c r="A54" s="100">
        <v>41601</v>
      </c>
      <c r="B54" s="98">
        <v>0.39369999999999999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0.43307000000000001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 t="s">
        <v>87</v>
      </c>
      <c r="C139" s="99"/>
    </row>
    <row r="140" spans="1:3" x14ac:dyDescent="0.25">
      <c r="A140" s="100">
        <v>41687</v>
      </c>
      <c r="B140" s="98" t="s">
        <v>87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0.59055000000000002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3.9370000000000002E-2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0.15748000000000001</v>
      </c>
      <c r="C278" s="99"/>
    </row>
    <row r="279" spans="1:3" x14ac:dyDescent="0.25">
      <c r="A279" s="100">
        <v>41825</v>
      </c>
      <c r="B279" s="98">
        <v>7.8740000000000004E-2</v>
      </c>
      <c r="C279" s="99"/>
    </row>
    <row r="280" spans="1:3" x14ac:dyDescent="0.25">
      <c r="A280" s="100">
        <v>41826</v>
      </c>
      <c r="B280" s="98">
        <v>3.9370000000000002E-2</v>
      </c>
      <c r="C280" s="99"/>
    </row>
    <row r="281" spans="1:3" x14ac:dyDescent="0.25">
      <c r="A281" s="100">
        <v>41827</v>
      </c>
      <c r="B281" s="98">
        <v>3.9370000000000002E-2</v>
      </c>
      <c r="C281" s="99"/>
    </row>
    <row r="282" spans="1:3" x14ac:dyDescent="0.25">
      <c r="A282" s="100">
        <v>41828</v>
      </c>
      <c r="B282" s="98">
        <v>7.8740000000000004E-2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0.15748000000000001</v>
      </c>
      <c r="C287" s="99"/>
    </row>
    <row r="288" spans="1:3" x14ac:dyDescent="0.25">
      <c r="A288" s="100">
        <v>41834</v>
      </c>
      <c r="B288" s="98">
        <v>7.8740000000000004E-2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0.23622000000000001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0.27559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0.51180999999999999</v>
      </c>
      <c r="C317" s="99"/>
    </row>
    <row r="318" spans="1:3" x14ac:dyDescent="0.25">
      <c r="A318" s="100">
        <v>41864</v>
      </c>
      <c r="B318" s="98">
        <v>0.23622000000000001</v>
      </c>
      <c r="C318" s="99"/>
    </row>
    <row r="319" spans="1:3" x14ac:dyDescent="0.25">
      <c r="A319" s="100">
        <v>41865</v>
      </c>
      <c r="B319" s="98">
        <v>3.9370000000000002E-2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7.8740000000000004E-2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3.9370000000000002E-2</v>
      </c>
      <c r="C340" s="99"/>
    </row>
    <row r="341" spans="1:3" x14ac:dyDescent="0.25">
      <c r="A341" s="100">
        <v>41887</v>
      </c>
      <c r="B341" s="98">
        <v>7.8740000000000004E-2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4.8425099999999999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1.8110200000000001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12.480289999999998</v>
      </c>
      <c r="C367" s="93">
        <f>SUM(B259:B366)</f>
        <v>8.8188799999999983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7.8740000000000004E-2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0.31496000000000002</v>
      </c>
      <c r="C76" s="99"/>
    </row>
    <row r="77" spans="1:3" x14ac:dyDescent="0.25">
      <c r="A77" s="97">
        <v>41259</v>
      </c>
      <c r="B77" s="99">
        <v>3.9370000000000002E-2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0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3.9370000000000002E-2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 t="s">
        <v>87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0.98424999999999996</v>
      </c>
      <c r="C118" s="99"/>
    </row>
    <row r="119" spans="1:3" x14ac:dyDescent="0.25">
      <c r="A119" s="97">
        <v>41301</v>
      </c>
      <c r="B119" s="99">
        <v>0.11811000000000001</v>
      </c>
      <c r="C119" s="99"/>
    </row>
    <row r="120" spans="1:3" x14ac:dyDescent="0.25">
      <c r="A120" s="97">
        <v>41302</v>
      </c>
      <c r="B120" s="99">
        <v>3.9370000000000002E-2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0.39369999999999999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0.70865999999999996</v>
      </c>
      <c r="C289" s="99"/>
    </row>
    <row r="290" spans="1:3" x14ac:dyDescent="0.25">
      <c r="A290" s="97">
        <v>41471</v>
      </c>
      <c r="B290" s="99">
        <v>0.19685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0.66929000000000005</v>
      </c>
      <c r="C294" s="99"/>
    </row>
    <row r="295" spans="1:3" x14ac:dyDescent="0.25">
      <c r="A295" s="97">
        <v>41476</v>
      </c>
      <c r="B295" s="99">
        <v>0.23622000000000001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3.9370000000000002E-2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0.23622000000000001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0.70865999999999996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0.27559</v>
      </c>
      <c r="C338" s="99"/>
    </row>
    <row r="339" spans="1:3" x14ac:dyDescent="0.25">
      <c r="A339" s="97">
        <v>41520</v>
      </c>
      <c r="B339" s="99">
        <v>7.8740000000000004E-2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0.86614000000000002</v>
      </c>
      <c r="C344" s="99"/>
    </row>
    <row r="345" spans="1:3" x14ac:dyDescent="0.25">
      <c r="A345" s="97">
        <v>41526</v>
      </c>
      <c r="B345" s="99">
        <v>1.3385800000000001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7.7952600000000007</v>
      </c>
      <c r="C367" s="95">
        <f>SUM(B259:B366)</f>
        <v>5.3543199999999995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3.9370000000000002E-2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7.8740000000000004E-2</v>
      </c>
      <c r="C35" s="99"/>
    </row>
    <row r="36" spans="1:3" x14ac:dyDescent="0.25">
      <c r="A36" s="100">
        <v>40852</v>
      </c>
      <c r="B36" s="99">
        <v>0.15748000000000001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0.23622000000000001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7.8740000000000004E-2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0.19685</v>
      </c>
      <c r="C73" s="99"/>
    </row>
    <row r="74" spans="1:3" x14ac:dyDescent="0.25">
      <c r="A74" s="100">
        <v>40890</v>
      </c>
      <c r="B74" s="99">
        <v>0.59055000000000002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3.9370000000000002E-2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0.11811000000000001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0.23622000000000001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0.15748000000000001</v>
      </c>
      <c r="C278" s="99"/>
    </row>
    <row r="279" spans="1:3" x14ac:dyDescent="0.25">
      <c r="A279" s="100">
        <v>41095</v>
      </c>
      <c r="B279" s="99">
        <v>3.9370000000000002E-2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7.8740000000000004E-2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3.9370000000000002E-2</v>
      </c>
      <c r="C286" s="99"/>
    </row>
    <row r="287" spans="1:3" x14ac:dyDescent="0.25">
      <c r="A287" s="100">
        <v>41103</v>
      </c>
      <c r="B287" s="99">
        <v>7.8740000000000004E-2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3.9370000000000002E-2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0.11811000000000001</v>
      </c>
      <c r="C294" s="99"/>
    </row>
    <row r="295" spans="1:3" x14ac:dyDescent="0.25">
      <c r="A295" s="100">
        <v>41111</v>
      </c>
      <c r="B295" s="99">
        <v>0.15748000000000001</v>
      </c>
      <c r="C295" s="99"/>
    </row>
    <row r="296" spans="1:3" x14ac:dyDescent="0.25">
      <c r="A296" s="100">
        <v>41112</v>
      </c>
      <c r="B296" s="99">
        <v>3.9370000000000002E-2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0.19685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0.59055000000000002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0.78739999999999999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0.47244000000000003</v>
      </c>
      <c r="C325" s="99"/>
    </row>
    <row r="326" spans="1:3" x14ac:dyDescent="0.25">
      <c r="A326" s="100">
        <v>41142</v>
      </c>
      <c r="B326" s="99">
        <v>0.43307000000000001</v>
      </c>
      <c r="C326" s="99"/>
    </row>
    <row r="327" spans="1:3" x14ac:dyDescent="0.25">
      <c r="A327" s="100">
        <v>41143</v>
      </c>
      <c r="B327" s="99">
        <v>7.8740000000000004E-2</v>
      </c>
      <c r="C327" s="99"/>
    </row>
    <row r="328" spans="1:3" x14ac:dyDescent="0.25">
      <c r="A328" s="100">
        <v>41144</v>
      </c>
      <c r="B328" s="99">
        <v>0.23622000000000001</v>
      </c>
      <c r="C328" s="99"/>
    </row>
    <row r="329" spans="1:3" x14ac:dyDescent="0.25">
      <c r="A329" s="100">
        <v>41145</v>
      </c>
      <c r="B329" s="99">
        <v>0.35432999999999998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0.19685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3.9370000000000002E-2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3.9370000000000002E-2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6.2598299999999991</v>
      </c>
      <c r="C367" s="95">
        <f>SUM(B259:B366)</f>
        <v>4.3700700000000001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0.15748000000000001</v>
      </c>
      <c r="C4" s="99"/>
    </row>
    <row r="5" spans="1:3" x14ac:dyDescent="0.25">
      <c r="A5" s="100">
        <v>40456</v>
      </c>
      <c r="B5" s="99">
        <v>1.02362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7.8740000000000004E-2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7.8740000000000004E-2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0.11811000000000001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0.27559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3.9370000000000002E-2</v>
      </c>
      <c r="C141" s="99"/>
    </row>
    <row r="142" spans="1:3" x14ac:dyDescent="0.25">
      <c r="A142" s="100">
        <v>40593</v>
      </c>
      <c r="B142" s="99">
        <v>0.27559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0.15748000000000001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3.9370000000000002E-2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 t="s">
        <v>87</v>
      </c>
      <c r="C184" s="99"/>
    </row>
    <row r="185" spans="1:3" x14ac:dyDescent="0.25">
      <c r="A185" s="100">
        <v>40635</v>
      </c>
      <c r="B185" s="99" t="s">
        <v>87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3.9370000000000002E-2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3.9370000000000002E-2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3.9370000000000002E-2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3.9370000000000002E-2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7.8740000000000004E-2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0.27559</v>
      </c>
      <c r="C298" s="99"/>
    </row>
    <row r="299" spans="1:3" x14ac:dyDescent="0.25">
      <c r="A299" s="100">
        <v>40749</v>
      </c>
      <c r="B299" s="99">
        <v>3.9370000000000002E-2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0.11811000000000001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3.9370000000000002E-2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7.8740000000000004E-2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3.9370000000000002E-2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3.4251899999999984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0.15748000000000001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0.11811000000000001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1.0629900000000001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1.10236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7.8740000000000004E-2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3.9370000000000002E-2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3.9370000000000002E-2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0.11811000000000001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0.11811000000000001</v>
      </c>
      <c r="C150" s="99"/>
    </row>
    <row r="151" spans="1:3" x14ac:dyDescent="0.25">
      <c r="A151" s="100">
        <v>40237</v>
      </c>
      <c r="B151" s="99">
        <v>0.15748000000000001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0.27559</v>
      </c>
      <c r="C159" s="99"/>
    </row>
    <row r="160" spans="1:3" x14ac:dyDescent="0.25">
      <c r="A160" s="100">
        <v>40245</v>
      </c>
      <c r="B160" s="99">
        <v>0.15748000000000001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7.8740000000000004E-2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0.31496000000000002</v>
      </c>
      <c r="C295" s="99"/>
    </row>
    <row r="296" spans="1:3" x14ac:dyDescent="0.25">
      <c r="A296" s="100">
        <v>40381</v>
      </c>
      <c r="B296" s="99">
        <v>0.27559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0.15748000000000001</v>
      </c>
      <c r="C303" s="99"/>
    </row>
    <row r="304" spans="1:3" x14ac:dyDescent="0.25">
      <c r="A304" s="100">
        <v>40389</v>
      </c>
      <c r="B304" s="99">
        <v>0.23622000000000001</v>
      </c>
      <c r="C304" s="99"/>
    </row>
    <row r="305" spans="1:3" x14ac:dyDescent="0.25">
      <c r="A305" s="100">
        <v>40390</v>
      </c>
      <c r="B305" s="99">
        <v>0.55118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3.9370000000000002E-2</v>
      </c>
      <c r="C312" s="99"/>
    </row>
    <row r="313" spans="1:3" x14ac:dyDescent="0.25">
      <c r="A313" s="100">
        <v>40398</v>
      </c>
      <c r="B313" s="99">
        <v>0.15748000000000001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0.15748000000000001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5.8661299999999983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 t="s">
        <v>87</v>
      </c>
      <c r="C1" s="99"/>
    </row>
    <row r="2" spans="1:3" x14ac:dyDescent="0.25">
      <c r="A2" s="100">
        <v>39723</v>
      </c>
      <c r="B2" s="99" t="s">
        <v>87</v>
      </c>
      <c r="C2" s="99"/>
    </row>
    <row r="3" spans="1:3" x14ac:dyDescent="0.25">
      <c r="A3" s="100">
        <v>39724</v>
      </c>
      <c r="B3" s="99" t="s">
        <v>87</v>
      </c>
      <c r="C3" s="99"/>
    </row>
    <row r="4" spans="1:3" x14ac:dyDescent="0.25">
      <c r="A4" s="100">
        <v>39725</v>
      </c>
      <c r="B4" s="99" t="s">
        <v>87</v>
      </c>
      <c r="C4" s="99"/>
    </row>
    <row r="5" spans="1:3" x14ac:dyDescent="0.25">
      <c r="A5" s="100">
        <v>39726</v>
      </c>
      <c r="B5" s="99" t="s">
        <v>87</v>
      </c>
      <c r="C5" s="99"/>
    </row>
    <row r="6" spans="1:3" x14ac:dyDescent="0.25">
      <c r="A6" s="100">
        <v>39727</v>
      </c>
      <c r="B6" s="99" t="s">
        <v>87</v>
      </c>
      <c r="C6" s="99"/>
    </row>
    <row r="7" spans="1:3" x14ac:dyDescent="0.25">
      <c r="A7" s="100">
        <v>39728</v>
      </c>
      <c r="B7" s="99" t="s">
        <v>87</v>
      </c>
      <c r="C7" s="99"/>
    </row>
    <row r="8" spans="1:3" x14ac:dyDescent="0.25">
      <c r="A8" s="100">
        <v>39729</v>
      </c>
      <c r="B8" s="99" t="s">
        <v>87</v>
      </c>
      <c r="C8" s="99"/>
    </row>
    <row r="9" spans="1:3" x14ac:dyDescent="0.25">
      <c r="A9" s="100">
        <v>39730</v>
      </c>
      <c r="B9" s="99" t="s">
        <v>87</v>
      </c>
      <c r="C9" s="99"/>
    </row>
    <row r="10" spans="1:3" x14ac:dyDescent="0.25">
      <c r="A10" s="100">
        <v>39731</v>
      </c>
      <c r="B10" s="99" t="s">
        <v>87</v>
      </c>
      <c r="C10" s="99"/>
    </row>
    <row r="11" spans="1:3" x14ac:dyDescent="0.25">
      <c r="A11" s="100">
        <v>39732</v>
      </c>
      <c r="B11" s="99" t="s">
        <v>87</v>
      </c>
      <c r="C11" s="99"/>
    </row>
    <row r="12" spans="1:3" x14ac:dyDescent="0.25">
      <c r="A12" s="100">
        <v>39733</v>
      </c>
      <c r="B12" s="99" t="s">
        <v>87</v>
      </c>
      <c r="C12" s="99"/>
    </row>
    <row r="13" spans="1:3" x14ac:dyDescent="0.25">
      <c r="A13" s="100">
        <v>39734</v>
      </c>
      <c r="B13" s="99" t="s">
        <v>87</v>
      </c>
      <c r="C13" s="99"/>
    </row>
    <row r="14" spans="1:3" x14ac:dyDescent="0.25">
      <c r="A14" s="100">
        <v>39735</v>
      </c>
      <c r="B14" s="99" t="s">
        <v>87</v>
      </c>
      <c r="C14" s="99"/>
    </row>
    <row r="15" spans="1:3" x14ac:dyDescent="0.25">
      <c r="A15" s="100">
        <v>39736</v>
      </c>
      <c r="B15" s="99" t="s">
        <v>87</v>
      </c>
      <c r="C15" s="99"/>
    </row>
    <row r="16" spans="1:3" x14ac:dyDescent="0.25">
      <c r="A16" s="100">
        <v>39737</v>
      </c>
      <c r="B16" s="99" t="s">
        <v>87</v>
      </c>
      <c r="C16" s="99"/>
    </row>
    <row r="17" spans="1:3" x14ac:dyDescent="0.25">
      <c r="A17" s="100">
        <v>39738</v>
      </c>
      <c r="B17" s="99" t="s">
        <v>87</v>
      </c>
      <c r="C17" s="99"/>
    </row>
    <row r="18" spans="1:3" x14ac:dyDescent="0.25">
      <c r="A18" s="100">
        <v>39739</v>
      </c>
      <c r="B18" s="99" t="s">
        <v>87</v>
      </c>
      <c r="C18" s="99"/>
    </row>
    <row r="19" spans="1:3" x14ac:dyDescent="0.25">
      <c r="A19" s="100">
        <v>39740</v>
      </c>
      <c r="B19" s="99" t="s">
        <v>87</v>
      </c>
      <c r="C19" s="99"/>
    </row>
    <row r="20" spans="1:3" x14ac:dyDescent="0.25">
      <c r="A20" s="100">
        <v>39741</v>
      </c>
      <c r="B20" s="99" t="s">
        <v>87</v>
      </c>
      <c r="C20" s="99"/>
    </row>
    <row r="21" spans="1:3" x14ac:dyDescent="0.25">
      <c r="A21" s="100">
        <v>39742</v>
      </c>
      <c r="B21" s="99" t="s">
        <v>87</v>
      </c>
      <c r="C21" s="99"/>
    </row>
    <row r="22" spans="1:3" x14ac:dyDescent="0.25">
      <c r="A22" s="100">
        <v>39743</v>
      </c>
      <c r="B22" s="99" t="s">
        <v>87</v>
      </c>
      <c r="C22" s="99"/>
    </row>
    <row r="23" spans="1:3" x14ac:dyDescent="0.25">
      <c r="A23" s="100">
        <v>39744</v>
      </c>
      <c r="B23" s="99" t="s">
        <v>87</v>
      </c>
      <c r="C23" s="99"/>
    </row>
    <row r="24" spans="1:3" x14ac:dyDescent="0.25">
      <c r="A24" s="100">
        <v>39745</v>
      </c>
      <c r="B24" s="99" t="s">
        <v>87</v>
      </c>
      <c r="C24" s="99"/>
    </row>
    <row r="25" spans="1:3" x14ac:dyDescent="0.25">
      <c r="A25" s="100">
        <v>39746</v>
      </c>
      <c r="B25" s="99" t="s">
        <v>87</v>
      </c>
      <c r="C25" s="99"/>
    </row>
    <row r="26" spans="1:3" x14ac:dyDescent="0.25">
      <c r="A26" s="100">
        <v>39747</v>
      </c>
      <c r="B26" s="99" t="s">
        <v>87</v>
      </c>
      <c r="C26" s="99"/>
    </row>
    <row r="27" spans="1:3" x14ac:dyDescent="0.25">
      <c r="A27" s="100">
        <v>39748</v>
      </c>
      <c r="B27" s="99" t="s">
        <v>87</v>
      </c>
      <c r="C27" s="99"/>
    </row>
    <row r="28" spans="1:3" x14ac:dyDescent="0.25">
      <c r="A28" s="100">
        <v>39749</v>
      </c>
      <c r="B28" s="99" t="s">
        <v>87</v>
      </c>
      <c r="C28" s="99"/>
    </row>
    <row r="29" spans="1:3" x14ac:dyDescent="0.25">
      <c r="A29" s="100">
        <v>39750</v>
      </c>
      <c r="B29" s="99" t="s">
        <v>87</v>
      </c>
      <c r="C29" s="99"/>
    </row>
    <row r="30" spans="1:3" x14ac:dyDescent="0.25">
      <c r="A30" s="100">
        <v>39751</v>
      </c>
      <c r="B30" s="99" t="s">
        <v>87</v>
      </c>
      <c r="C30" s="99"/>
    </row>
    <row r="31" spans="1:3" x14ac:dyDescent="0.25">
      <c r="A31" s="100">
        <v>39752</v>
      </c>
      <c r="B31" s="99" t="s">
        <v>87</v>
      </c>
      <c r="C31" s="99"/>
    </row>
    <row r="32" spans="1:3" x14ac:dyDescent="0.25">
      <c r="A32" s="100">
        <v>39753</v>
      </c>
      <c r="B32" s="99" t="s">
        <v>87</v>
      </c>
      <c r="C32" s="99"/>
    </row>
    <row r="33" spans="1:3" x14ac:dyDescent="0.25">
      <c r="A33" s="100">
        <v>39754</v>
      </c>
      <c r="B33" s="99" t="s">
        <v>87</v>
      </c>
      <c r="C33" s="99"/>
    </row>
    <row r="34" spans="1:3" x14ac:dyDescent="0.25">
      <c r="A34" s="100">
        <v>39755</v>
      </c>
      <c r="B34" s="99" t="s">
        <v>87</v>
      </c>
      <c r="C34" s="99"/>
    </row>
    <row r="35" spans="1:3" x14ac:dyDescent="0.25">
      <c r="A35" s="100">
        <v>39756</v>
      </c>
      <c r="B35" s="99" t="s">
        <v>87</v>
      </c>
      <c r="C35" s="99"/>
    </row>
    <row r="36" spans="1:3" x14ac:dyDescent="0.25">
      <c r="A36" s="100">
        <v>39757</v>
      </c>
      <c r="B36" s="99" t="s">
        <v>87</v>
      </c>
      <c r="C36" s="99"/>
    </row>
    <row r="37" spans="1:3" x14ac:dyDescent="0.25">
      <c r="A37" s="100">
        <v>39758</v>
      </c>
      <c r="B37" s="99" t="s">
        <v>87</v>
      </c>
      <c r="C37" s="99"/>
    </row>
    <row r="38" spans="1:3" x14ac:dyDescent="0.25">
      <c r="A38" s="100">
        <v>39759</v>
      </c>
      <c r="B38" s="99" t="s">
        <v>87</v>
      </c>
      <c r="C38" s="99"/>
    </row>
    <row r="39" spans="1:3" x14ac:dyDescent="0.25">
      <c r="A39" s="100">
        <v>39760</v>
      </c>
      <c r="B39" s="99" t="s">
        <v>87</v>
      </c>
      <c r="C39" s="99"/>
    </row>
    <row r="40" spans="1:3" x14ac:dyDescent="0.25">
      <c r="A40" s="100">
        <v>39761</v>
      </c>
      <c r="B40" s="99" t="s">
        <v>87</v>
      </c>
      <c r="C40" s="99"/>
    </row>
    <row r="41" spans="1:3" x14ac:dyDescent="0.25">
      <c r="A41" s="100">
        <v>39762</v>
      </c>
      <c r="B41" s="99" t="s">
        <v>87</v>
      </c>
      <c r="C41" s="99"/>
    </row>
    <row r="42" spans="1:3" x14ac:dyDescent="0.25">
      <c r="A42" s="100">
        <v>39763</v>
      </c>
      <c r="B42" s="99" t="s">
        <v>87</v>
      </c>
      <c r="C42" s="99"/>
    </row>
    <row r="43" spans="1:3" x14ac:dyDescent="0.25">
      <c r="A43" s="100">
        <v>39764</v>
      </c>
      <c r="B43" s="99" t="s">
        <v>87</v>
      </c>
      <c r="C43" s="99"/>
    </row>
    <row r="44" spans="1:3" x14ac:dyDescent="0.25">
      <c r="A44" s="100">
        <v>39765</v>
      </c>
      <c r="B44" s="99" t="s">
        <v>87</v>
      </c>
      <c r="C44" s="99"/>
    </row>
    <row r="45" spans="1:3" x14ac:dyDescent="0.25">
      <c r="A45" s="100">
        <v>39766</v>
      </c>
      <c r="B45" s="99" t="s">
        <v>87</v>
      </c>
      <c r="C45" s="99"/>
    </row>
    <row r="46" spans="1:3" x14ac:dyDescent="0.25">
      <c r="A46" s="100">
        <v>39767</v>
      </c>
      <c r="B46" s="99" t="s">
        <v>87</v>
      </c>
      <c r="C46" s="99"/>
    </row>
    <row r="47" spans="1:3" x14ac:dyDescent="0.25">
      <c r="A47" s="100">
        <v>39768</v>
      </c>
      <c r="B47" s="99" t="s">
        <v>87</v>
      </c>
      <c r="C47" s="99"/>
    </row>
    <row r="48" spans="1:3" x14ac:dyDescent="0.25">
      <c r="A48" s="100">
        <v>39769</v>
      </c>
      <c r="B48" s="99" t="s">
        <v>87</v>
      </c>
      <c r="C48" s="99"/>
    </row>
    <row r="49" spans="1:3" x14ac:dyDescent="0.25">
      <c r="A49" s="100">
        <v>39770</v>
      </c>
      <c r="B49" s="99" t="s">
        <v>87</v>
      </c>
      <c r="C49" s="99"/>
    </row>
    <row r="50" spans="1:3" x14ac:dyDescent="0.25">
      <c r="A50" s="100">
        <v>39771</v>
      </c>
      <c r="B50" s="99" t="s">
        <v>87</v>
      </c>
      <c r="C50" s="99"/>
    </row>
    <row r="51" spans="1:3" x14ac:dyDescent="0.25">
      <c r="A51" s="100">
        <v>39772</v>
      </c>
      <c r="B51" s="99" t="s">
        <v>87</v>
      </c>
      <c r="C51" s="99"/>
    </row>
    <row r="52" spans="1:3" x14ac:dyDescent="0.25">
      <c r="A52" s="100">
        <v>39773</v>
      </c>
      <c r="B52" s="99" t="s">
        <v>87</v>
      </c>
      <c r="C52" s="99"/>
    </row>
    <row r="53" spans="1:3" x14ac:dyDescent="0.25">
      <c r="A53" s="100">
        <v>39774</v>
      </c>
      <c r="B53" s="99" t="s">
        <v>87</v>
      </c>
      <c r="C53" s="99"/>
    </row>
    <row r="54" spans="1:3" x14ac:dyDescent="0.25">
      <c r="A54" s="100">
        <v>39775</v>
      </c>
      <c r="B54" s="99" t="s">
        <v>87</v>
      </c>
      <c r="C54" s="99"/>
    </row>
    <row r="55" spans="1:3" x14ac:dyDescent="0.25">
      <c r="A55" s="100">
        <v>39776</v>
      </c>
      <c r="B55" s="99" t="s">
        <v>87</v>
      </c>
      <c r="C55" s="99"/>
    </row>
    <row r="56" spans="1:3" x14ac:dyDescent="0.25">
      <c r="A56" s="100">
        <v>39777</v>
      </c>
      <c r="B56" s="99" t="s">
        <v>87</v>
      </c>
      <c r="C56" s="99"/>
    </row>
    <row r="57" spans="1:3" x14ac:dyDescent="0.25">
      <c r="A57" s="100">
        <v>39778</v>
      </c>
      <c r="B57" s="99" t="s">
        <v>87</v>
      </c>
      <c r="C57" s="99"/>
    </row>
    <row r="58" spans="1:3" x14ac:dyDescent="0.25">
      <c r="A58" s="100">
        <v>39779</v>
      </c>
      <c r="B58" s="99" t="s">
        <v>87</v>
      </c>
      <c r="C58" s="99"/>
    </row>
    <row r="59" spans="1:3" x14ac:dyDescent="0.25">
      <c r="A59" s="100">
        <v>39780</v>
      </c>
      <c r="B59" s="99" t="s">
        <v>87</v>
      </c>
      <c r="C59" s="99"/>
    </row>
    <row r="60" spans="1:3" x14ac:dyDescent="0.25">
      <c r="A60" s="100">
        <v>39781</v>
      </c>
      <c r="B60" s="99" t="s">
        <v>87</v>
      </c>
      <c r="C60" s="99"/>
    </row>
    <row r="61" spans="1:3" x14ac:dyDescent="0.25">
      <c r="A61" s="100">
        <v>39782</v>
      </c>
      <c r="B61" s="99" t="s">
        <v>87</v>
      </c>
      <c r="C61" s="99"/>
    </row>
    <row r="62" spans="1:3" x14ac:dyDescent="0.25">
      <c r="A62" s="100">
        <v>39783</v>
      </c>
      <c r="B62" s="99" t="s">
        <v>87</v>
      </c>
      <c r="C62" s="99"/>
    </row>
    <row r="63" spans="1:3" x14ac:dyDescent="0.25">
      <c r="A63" s="100">
        <v>39784</v>
      </c>
      <c r="B63" s="99" t="s">
        <v>87</v>
      </c>
      <c r="C63" s="99"/>
    </row>
    <row r="64" spans="1:3" x14ac:dyDescent="0.25">
      <c r="A64" s="100">
        <v>39785</v>
      </c>
      <c r="B64" s="99" t="s">
        <v>87</v>
      </c>
      <c r="C64" s="99"/>
    </row>
    <row r="65" spans="1:3" x14ac:dyDescent="0.25">
      <c r="A65" s="100">
        <v>39786</v>
      </c>
      <c r="B65" s="99" t="s">
        <v>87</v>
      </c>
      <c r="C65" s="99"/>
    </row>
    <row r="66" spans="1:3" x14ac:dyDescent="0.25">
      <c r="A66" s="100">
        <v>39787</v>
      </c>
      <c r="B66" s="99" t="s">
        <v>87</v>
      </c>
      <c r="C66" s="99"/>
    </row>
    <row r="67" spans="1:3" x14ac:dyDescent="0.25">
      <c r="A67" s="100">
        <v>39788</v>
      </c>
      <c r="B67" s="99" t="s">
        <v>87</v>
      </c>
      <c r="C67" s="99"/>
    </row>
    <row r="68" spans="1:3" x14ac:dyDescent="0.25">
      <c r="A68" s="100">
        <v>39789</v>
      </c>
      <c r="B68" s="99" t="s">
        <v>87</v>
      </c>
      <c r="C68" s="99"/>
    </row>
    <row r="69" spans="1:3" x14ac:dyDescent="0.25">
      <c r="A69" s="100">
        <v>39790</v>
      </c>
      <c r="B69" s="99" t="s">
        <v>87</v>
      </c>
      <c r="C69" s="99"/>
    </row>
    <row r="70" spans="1:3" x14ac:dyDescent="0.25">
      <c r="A70" s="100">
        <v>39791</v>
      </c>
      <c r="B70" s="99" t="s">
        <v>87</v>
      </c>
      <c r="C70" s="99"/>
    </row>
    <row r="71" spans="1:3" x14ac:dyDescent="0.25">
      <c r="A71" s="100">
        <v>39792</v>
      </c>
      <c r="B71" s="99" t="s">
        <v>87</v>
      </c>
      <c r="C71" s="99"/>
    </row>
    <row r="72" spans="1:3" x14ac:dyDescent="0.25">
      <c r="A72" s="100">
        <v>39793</v>
      </c>
      <c r="B72" s="99" t="s">
        <v>87</v>
      </c>
      <c r="C72" s="99"/>
    </row>
    <row r="73" spans="1:3" x14ac:dyDescent="0.25">
      <c r="A73" s="100">
        <v>39794</v>
      </c>
      <c r="B73" s="99" t="s">
        <v>87</v>
      </c>
      <c r="C73" s="99"/>
    </row>
    <row r="74" spans="1:3" x14ac:dyDescent="0.25">
      <c r="A74" s="100">
        <v>39795</v>
      </c>
      <c r="B74" s="99" t="s">
        <v>87</v>
      </c>
      <c r="C74" s="99"/>
    </row>
    <row r="75" spans="1:3" x14ac:dyDescent="0.25">
      <c r="A75" s="100">
        <v>39796</v>
      </c>
      <c r="B75" s="99" t="s">
        <v>87</v>
      </c>
      <c r="C75" s="99"/>
    </row>
    <row r="76" spans="1:3" x14ac:dyDescent="0.25">
      <c r="A76" s="100">
        <v>39797</v>
      </c>
      <c r="B76" s="99" t="s">
        <v>87</v>
      </c>
      <c r="C76" s="99"/>
    </row>
    <row r="77" spans="1:3" x14ac:dyDescent="0.25">
      <c r="A77" s="100">
        <v>39798</v>
      </c>
      <c r="B77" s="99" t="s">
        <v>87</v>
      </c>
      <c r="C77" s="99"/>
    </row>
    <row r="78" spans="1:3" x14ac:dyDescent="0.25">
      <c r="A78" s="100">
        <v>39799</v>
      </c>
      <c r="B78" s="99" t="s">
        <v>87</v>
      </c>
      <c r="C78" s="99"/>
    </row>
    <row r="79" spans="1:3" x14ac:dyDescent="0.25">
      <c r="A79" s="100">
        <v>39800</v>
      </c>
      <c r="B79" s="99" t="s">
        <v>87</v>
      </c>
      <c r="C79" s="99"/>
    </row>
    <row r="80" spans="1:3" x14ac:dyDescent="0.25">
      <c r="A80" s="100">
        <v>39801</v>
      </c>
      <c r="B80" s="99" t="s">
        <v>87</v>
      </c>
      <c r="C80" s="99"/>
    </row>
    <row r="81" spans="1:3" x14ac:dyDescent="0.25">
      <c r="A81" s="100">
        <v>39802</v>
      </c>
      <c r="B81" s="99" t="s">
        <v>87</v>
      </c>
      <c r="C81" s="99"/>
    </row>
    <row r="82" spans="1:3" x14ac:dyDescent="0.25">
      <c r="A82" s="100">
        <v>39803</v>
      </c>
      <c r="B82" s="99" t="s">
        <v>87</v>
      </c>
      <c r="C82" s="99"/>
    </row>
    <row r="83" spans="1:3" x14ac:dyDescent="0.25">
      <c r="A83" s="100">
        <v>39804</v>
      </c>
      <c r="B83" s="99" t="s">
        <v>87</v>
      </c>
      <c r="C83" s="99"/>
    </row>
    <row r="84" spans="1:3" x14ac:dyDescent="0.25">
      <c r="A84" s="100">
        <v>39805</v>
      </c>
      <c r="B84" s="99" t="s">
        <v>87</v>
      </c>
      <c r="C84" s="99"/>
    </row>
    <row r="85" spans="1:3" x14ac:dyDescent="0.25">
      <c r="A85" s="100">
        <v>39806</v>
      </c>
      <c r="B85" s="99" t="s">
        <v>87</v>
      </c>
      <c r="C85" s="99"/>
    </row>
    <row r="86" spans="1:3" x14ac:dyDescent="0.25">
      <c r="A86" s="100">
        <v>39807</v>
      </c>
      <c r="B86" s="99" t="s">
        <v>87</v>
      </c>
      <c r="C86" s="99"/>
    </row>
    <row r="87" spans="1:3" x14ac:dyDescent="0.25">
      <c r="A87" s="100">
        <v>39808</v>
      </c>
      <c r="B87" s="99" t="s">
        <v>87</v>
      </c>
      <c r="C87" s="99"/>
    </row>
    <row r="88" spans="1:3" x14ac:dyDescent="0.25">
      <c r="A88" s="100">
        <v>39809</v>
      </c>
      <c r="B88" s="99" t="s">
        <v>87</v>
      </c>
      <c r="C88" s="99"/>
    </row>
    <row r="89" spans="1:3" x14ac:dyDescent="0.25">
      <c r="A89" s="100">
        <v>39810</v>
      </c>
      <c r="B89" s="99" t="s">
        <v>87</v>
      </c>
      <c r="C89" s="99"/>
    </row>
    <row r="90" spans="1:3" x14ac:dyDescent="0.25">
      <c r="A90" s="100">
        <v>39811</v>
      </c>
      <c r="B90" s="99" t="s">
        <v>87</v>
      </c>
      <c r="C90" s="99"/>
    </row>
    <row r="91" spans="1:3" x14ac:dyDescent="0.25">
      <c r="A91" s="100">
        <v>39812</v>
      </c>
      <c r="B91" s="99" t="s">
        <v>87</v>
      </c>
      <c r="C91" s="99"/>
    </row>
    <row r="92" spans="1:3" x14ac:dyDescent="0.25">
      <c r="A92" s="100">
        <v>39813</v>
      </c>
      <c r="B92" s="99" t="s">
        <v>87</v>
      </c>
      <c r="C92" s="99"/>
    </row>
    <row r="93" spans="1:3" x14ac:dyDescent="0.25">
      <c r="A93" s="100">
        <v>39814</v>
      </c>
      <c r="B93" s="99" t="s">
        <v>87</v>
      </c>
      <c r="C93" s="99"/>
    </row>
    <row r="94" spans="1:3" x14ac:dyDescent="0.25">
      <c r="A94" s="100">
        <v>39815</v>
      </c>
      <c r="B94" s="99" t="s">
        <v>87</v>
      </c>
      <c r="C94" s="99"/>
    </row>
    <row r="95" spans="1:3" x14ac:dyDescent="0.25">
      <c r="A95" s="100">
        <v>39816</v>
      </c>
      <c r="B95" s="99" t="s">
        <v>87</v>
      </c>
      <c r="C95" s="99"/>
    </row>
    <row r="96" spans="1:3" x14ac:dyDescent="0.25">
      <c r="A96" s="100">
        <v>39817</v>
      </c>
      <c r="B96" s="99" t="s">
        <v>87</v>
      </c>
      <c r="C96" s="99"/>
    </row>
    <row r="97" spans="1:3" x14ac:dyDescent="0.25">
      <c r="A97" s="100">
        <v>39818</v>
      </c>
      <c r="B97" s="99" t="s">
        <v>87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0.31496000000000002</v>
      </c>
      <c r="C131" s="99"/>
    </row>
    <row r="132" spans="1:3" x14ac:dyDescent="0.25">
      <c r="A132" s="100">
        <v>39853</v>
      </c>
      <c r="B132" s="99">
        <v>0.47244000000000003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7.8740000000000004E-2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 t="s">
        <v>87</v>
      </c>
      <c r="C158" s="99"/>
    </row>
    <row r="159" spans="1:3" x14ac:dyDescent="0.25">
      <c r="A159" s="100">
        <v>39879</v>
      </c>
      <c r="B159" s="99" t="s">
        <v>87</v>
      </c>
      <c r="C159" s="99"/>
    </row>
    <row r="160" spans="1:3" x14ac:dyDescent="0.25">
      <c r="A160" s="100">
        <v>39880</v>
      </c>
      <c r="B160" s="99" t="s">
        <v>87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0.27559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3.9370000000000002E-2</v>
      </c>
      <c r="C234" s="99"/>
    </row>
    <row r="235" spans="1:3" x14ac:dyDescent="0.25">
      <c r="A235" s="100">
        <v>39955</v>
      </c>
      <c r="B235" s="99">
        <v>0.15748000000000001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0.27559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0.43307000000000001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0</v>
      </c>
      <c r="C298" s="99"/>
    </row>
    <row r="299" spans="1:3" x14ac:dyDescent="0.25">
      <c r="A299" s="100">
        <v>40019</v>
      </c>
      <c r="B299" s="99">
        <v>3.9370000000000002E-2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7.8740000000000004E-2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3.9370000000000002E-2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3.9370000000000002E-2</v>
      </c>
      <c r="C339" s="99"/>
    </row>
    <row r="340" spans="1:3" x14ac:dyDescent="0.25">
      <c r="A340" s="100">
        <v>40060</v>
      </c>
      <c r="B340" s="99">
        <v>3.9370000000000002E-2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2.4015699999999991</v>
      </c>
      <c r="C367" s="95">
        <f>SUM(B259:B366)</f>
        <v>1.0236200000000002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2025-11-13T18:59:02Z</dcterms:modified>
</cp:coreProperties>
</file>