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6B3AAC5-B4E9-48B9-946D-2B9E1BA11E26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5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7" r:id="rId12"/>
    <sheet name="2019" sheetId="36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4" i="6"/>
  <c r="L40" i="32"/>
  <c r="J40" i="32"/>
  <c r="H40" i="32"/>
  <c r="F40" i="32"/>
  <c r="D40" i="32"/>
  <c r="B40" i="32"/>
  <c r="L39" i="32"/>
  <c r="J39" i="32"/>
  <c r="H39" i="32"/>
  <c r="F39" i="32"/>
  <c r="D39" i="32"/>
  <c r="B39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F17" i="21"/>
  <c r="F2" i="21"/>
  <c r="C367" i="42"/>
  <c r="B367" i="42"/>
  <c r="Q35" i="1"/>
  <c r="P35" i="1"/>
  <c r="D33" i="6"/>
  <c r="C367" i="41"/>
  <c r="B367" i="41"/>
  <c r="Q34" i="1"/>
  <c r="P34" i="1"/>
  <c r="D32" i="6"/>
  <c r="C367" i="40"/>
  <c r="B367" i="40"/>
  <c r="Q33" i="1"/>
  <c r="P33" i="1"/>
  <c r="D31" i="6"/>
  <c r="C367" i="39"/>
  <c r="B367" i="39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32" i="1" l="1"/>
  <c r="P32" i="1"/>
  <c r="C367" i="38"/>
  <c r="B367" i="38"/>
  <c r="C4" i="35" l="1"/>
  <c r="D4" i="35" s="1"/>
  <c r="C5" i="35"/>
  <c r="D5" i="35" s="1"/>
  <c r="C6" i="35"/>
  <c r="D6" i="35" s="1"/>
  <c r="C7" i="35"/>
  <c r="D7" i="35" s="1"/>
  <c r="C8" i="35"/>
  <c r="D8" i="35" s="1"/>
  <c r="C3" i="35"/>
  <c r="D3" i="35" s="1"/>
  <c r="D9" i="35" l="1"/>
  <c r="C367" i="37"/>
  <c r="Q31" i="1" s="1"/>
  <c r="B367" i="37"/>
  <c r="P31" i="1" s="1"/>
  <c r="C367" i="36" l="1"/>
  <c r="Q30" i="1" s="1"/>
  <c r="B367" i="36"/>
  <c r="P30" i="1" s="1"/>
  <c r="E8" i="35" l="1"/>
  <c r="E7" i="35"/>
  <c r="E6" i="35"/>
  <c r="E5" i="35"/>
  <c r="E4" i="35"/>
  <c r="E3" i="35"/>
  <c r="B8" i="35" l="1"/>
  <c r="B7" i="35"/>
  <c r="B6" i="35"/>
  <c r="B5" i="35"/>
  <c r="B4" i="35"/>
  <c r="B3" i="35"/>
  <c r="C367" i="34"/>
  <c r="Q29" i="1" s="1"/>
  <c r="B367" i="34"/>
  <c r="P29" i="1" s="1"/>
  <c r="Q28" i="1" l="1"/>
  <c r="F3" i="21"/>
  <c r="C367" i="33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1" l="1"/>
  <c r="Q27" i="1" s="1"/>
  <c r="B367" i="31"/>
  <c r="P27" i="1" s="1"/>
  <c r="B7" i="1" l="1"/>
  <c r="E19" i="21" s="1"/>
  <c r="F19" i="21" s="1"/>
  <c r="C367" i="30" l="1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26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P10" i="1" s="1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P20" i="1" s="1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F8" i="3"/>
  <c r="L24" i="3"/>
  <c r="F32" i="3"/>
  <c r="E12" i="3"/>
  <c r="F22" i="3"/>
  <c r="G21" i="3"/>
  <c r="M30" i="3"/>
  <c r="F7" i="3"/>
  <c r="C20" i="3"/>
  <c r="B31" i="3"/>
  <c r="B12" i="3"/>
  <c r="G23" i="3"/>
  <c r="D5" i="3"/>
  <c r="K4" i="3"/>
  <c r="B10" i="3"/>
  <c r="E7" i="3"/>
  <c r="C29" i="3"/>
  <c r="J27" i="3"/>
  <c r="L6" i="3"/>
  <c r="I33" i="3"/>
  <c r="L34" i="3"/>
  <c r="F30" i="3"/>
  <c r="I32" i="3"/>
  <c r="I4" i="3"/>
  <c r="K25" i="3"/>
  <c r="L25" i="3"/>
  <c r="L16" i="3"/>
  <c r="M22" i="3"/>
  <c r="M15" i="3"/>
  <c r="L12" i="3"/>
  <c r="G9" i="3"/>
  <c r="C9" i="3"/>
  <c r="M9" i="3"/>
  <c r="D6" i="3"/>
  <c r="I22" i="3"/>
  <c r="H19" i="3"/>
  <c r="K27" i="3"/>
  <c r="D15" i="3"/>
  <c r="I30" i="3"/>
  <c r="I8" i="3"/>
  <c r="H16" i="3"/>
  <c r="K26" i="3"/>
  <c r="F29" i="3"/>
  <c r="E21" i="3"/>
  <c r="J32" i="3"/>
  <c r="F14" i="3"/>
  <c r="D22" i="3"/>
  <c r="G13" i="3"/>
  <c r="B11" i="3"/>
  <c r="L23" i="3"/>
  <c r="M24" i="3"/>
  <c r="K22" i="3"/>
  <c r="K6" i="3"/>
  <c r="G29" i="3"/>
  <c r="M17" i="3"/>
  <c r="D10" i="3"/>
  <c r="J8" i="3"/>
  <c r="C32" i="3"/>
  <c r="I29" i="3"/>
  <c r="L14" i="3"/>
  <c r="I34" i="3"/>
  <c r="C33" i="3"/>
  <c r="I15" i="3"/>
  <c r="G24" i="3"/>
  <c r="D18" i="3"/>
  <c r="D29" i="3"/>
  <c r="F17" i="3"/>
  <c r="H7" i="3"/>
  <c r="K8" i="3"/>
  <c r="G12" i="3"/>
  <c r="H12" i="3"/>
  <c r="J5" i="3"/>
  <c r="M32" i="3"/>
  <c r="K9" i="3"/>
  <c r="E31" i="3"/>
  <c r="K33" i="3"/>
  <c r="D27" i="3"/>
  <c r="I13" i="3"/>
  <c r="L19" i="3"/>
  <c r="M5" i="3"/>
  <c r="D32" i="3"/>
  <c r="C31" i="3"/>
  <c r="H23" i="3"/>
  <c r="D26" i="3"/>
  <c r="H4" i="3"/>
  <c r="B19" i="3"/>
  <c r="M6" i="3"/>
  <c r="E9" i="3"/>
  <c r="B29" i="3"/>
  <c r="J13" i="3"/>
  <c r="F5" i="3"/>
  <c r="K23" i="3"/>
  <c r="J19" i="3"/>
  <c r="B22" i="3"/>
  <c r="B26" i="3"/>
  <c r="J31" i="3"/>
  <c r="F6" i="3"/>
  <c r="L4" i="3"/>
  <c r="F15" i="3"/>
  <c r="B21" i="3"/>
  <c r="J26" i="3"/>
  <c r="H14" i="3"/>
  <c r="M14" i="3"/>
  <c r="M25" i="3"/>
  <c r="F20" i="3"/>
  <c r="G22" i="3"/>
  <c r="M21" i="3"/>
  <c r="M11" i="3"/>
  <c r="M16" i="3"/>
  <c r="E15" i="3"/>
  <c r="C11" i="3"/>
  <c r="G28" i="3"/>
  <c r="G4" i="3"/>
  <c r="I20" i="3"/>
  <c r="K19" i="3"/>
  <c r="D4" i="3"/>
  <c r="M10" i="3"/>
  <c r="H24" i="3"/>
  <c r="F10" i="3"/>
  <c r="M7" i="3"/>
  <c r="D11" i="3"/>
  <c r="C6" i="3"/>
  <c r="E26" i="3"/>
  <c r="C16" i="3"/>
  <c r="H5" i="3"/>
  <c r="D24" i="3"/>
  <c r="F23" i="3"/>
  <c r="F11" i="3"/>
  <c r="H27" i="3"/>
  <c r="G19" i="3"/>
  <c r="C18" i="3"/>
  <c r="E27" i="3"/>
  <c r="D14" i="3"/>
  <c r="B30" i="3"/>
  <c r="I24" i="3"/>
  <c r="K34" i="3"/>
  <c r="E8" i="3"/>
  <c r="C27" i="3"/>
  <c r="I18" i="3"/>
  <c r="F9" i="3"/>
  <c r="B27" i="3"/>
  <c r="J28" i="3"/>
  <c r="F12" i="3"/>
  <c r="B34" i="3"/>
  <c r="H9" i="3"/>
  <c r="C21" i="3"/>
  <c r="I25" i="3"/>
  <c r="K24" i="3"/>
  <c r="D20" i="3"/>
  <c r="C26" i="3"/>
  <c r="J20" i="3"/>
  <c r="J4" i="3"/>
  <c r="M26" i="3"/>
  <c r="L11" i="3"/>
  <c r="M13" i="3"/>
  <c r="E18" i="3"/>
  <c r="D34" i="3"/>
  <c r="H29" i="3"/>
  <c r="D28" i="3"/>
  <c r="I28" i="3"/>
  <c r="M23" i="3"/>
  <c r="E11" i="3"/>
  <c r="B33" i="3"/>
  <c r="L8" i="3"/>
  <c r="H30" i="3"/>
  <c r="G5" i="3"/>
  <c r="H15" i="3"/>
  <c r="K28" i="3"/>
  <c r="G34" i="3"/>
  <c r="K29" i="3"/>
  <c r="H21" i="3"/>
  <c r="I12" i="3"/>
  <c r="M28" i="3"/>
  <c r="H25" i="3"/>
  <c r="E29" i="3"/>
  <c r="M19" i="3"/>
  <c r="G27" i="3"/>
  <c r="J30" i="3"/>
  <c r="D30" i="3"/>
  <c r="D12" i="3"/>
  <c r="J25" i="3"/>
  <c r="G8" i="3"/>
  <c r="E30" i="3"/>
  <c r="H32" i="3"/>
  <c r="G16" i="3"/>
  <c r="J12" i="3"/>
  <c r="L30" i="3"/>
  <c r="I14" i="3"/>
  <c r="H13" i="3"/>
  <c r="L22" i="3"/>
  <c r="J17" i="3"/>
  <c r="H17" i="3"/>
  <c r="M33" i="3"/>
  <c r="H26" i="3"/>
  <c r="C15" i="3"/>
  <c r="L28" i="3"/>
  <c r="J24" i="3"/>
  <c r="L26" i="3"/>
  <c r="G18" i="3"/>
  <c r="E13" i="3"/>
  <c r="J9" i="3"/>
  <c r="G30" i="3"/>
  <c r="B20" i="3"/>
  <c r="D19" i="3"/>
  <c r="F18" i="3"/>
  <c r="L18" i="3"/>
  <c r="G25" i="3"/>
  <c r="C12" i="3"/>
  <c r="D8" i="3"/>
  <c r="D17" i="3"/>
  <c r="C30" i="3"/>
  <c r="I9" i="3"/>
  <c r="B9" i="3"/>
  <c r="B8" i="3"/>
  <c r="K16" i="3"/>
  <c r="M8" i="3"/>
  <c r="H20" i="3"/>
  <c r="M4" i="3"/>
  <c r="K31" i="3"/>
  <c r="F28" i="3"/>
  <c r="L15" i="3"/>
  <c r="K12" i="3"/>
  <c r="F21" i="3"/>
  <c r="I27" i="3"/>
  <c r="D33" i="3"/>
  <c r="B14" i="3"/>
  <c r="K11" i="3"/>
  <c r="C24" i="3"/>
  <c r="E24" i="3"/>
  <c r="K30" i="3"/>
  <c r="G11" i="3"/>
  <c r="M29" i="3"/>
  <c r="D25" i="3"/>
  <c r="K14" i="3"/>
  <c r="L31" i="3"/>
  <c r="D31" i="3"/>
  <c r="F19" i="3"/>
  <c r="G17" i="3"/>
  <c r="B6" i="3"/>
  <c r="E34" i="3"/>
  <c r="G15" i="3"/>
  <c r="M18" i="3"/>
  <c r="B28" i="3"/>
  <c r="K7" i="3"/>
  <c r="K5" i="3"/>
  <c r="K32" i="3"/>
  <c r="C10" i="3"/>
  <c r="K20" i="3"/>
  <c r="F4" i="3"/>
  <c r="E6" i="3"/>
  <c r="E28" i="3"/>
  <c r="L33" i="3"/>
  <c r="C23" i="3"/>
  <c r="L32" i="3"/>
  <c r="J29" i="3"/>
  <c r="J16" i="3"/>
  <c r="J7" i="3"/>
  <c r="H8" i="3"/>
  <c r="I16" i="3"/>
  <c r="I21" i="3"/>
  <c r="K21" i="3"/>
  <c r="G20" i="3"/>
  <c r="C28" i="3"/>
  <c r="K13" i="3"/>
  <c r="I6" i="3"/>
  <c r="L10" i="3"/>
  <c r="H10" i="3"/>
  <c r="L9" i="3"/>
  <c r="B5" i="3"/>
  <c r="D13" i="3"/>
  <c r="B25" i="3"/>
  <c r="J33" i="3"/>
  <c r="I19" i="3"/>
  <c r="F25" i="3"/>
  <c r="C25" i="3"/>
  <c r="I31" i="3"/>
  <c r="M27" i="3"/>
  <c r="L29" i="3"/>
  <c r="B16" i="3"/>
  <c r="J15" i="3"/>
  <c r="L7" i="3"/>
  <c r="G14" i="3"/>
  <c r="I23" i="3"/>
  <c r="K10" i="3"/>
  <c r="H18" i="3"/>
  <c r="H33" i="3"/>
  <c r="H6" i="3"/>
  <c r="L13" i="3"/>
  <c r="C4" i="3"/>
  <c r="E17" i="3"/>
  <c r="J22" i="3"/>
  <c r="C19" i="3"/>
  <c r="C7" i="3"/>
  <c r="K17" i="3"/>
  <c r="I7" i="3"/>
  <c r="D7" i="3"/>
  <c r="G6" i="3"/>
  <c r="E22" i="3"/>
  <c r="C8" i="3"/>
  <c r="K18" i="3"/>
  <c r="D23" i="3"/>
  <c r="L20" i="3"/>
  <c r="D9" i="3"/>
  <c r="B15" i="3"/>
  <c r="J6" i="3"/>
  <c r="J21" i="3"/>
  <c r="G7" i="3"/>
  <c r="J18" i="3"/>
  <c r="E19" i="3"/>
  <c r="G10" i="3"/>
  <c r="F13" i="3"/>
  <c r="M31" i="3"/>
  <c r="H22" i="3"/>
  <c r="E14" i="3"/>
  <c r="B13" i="3"/>
  <c r="F24" i="3"/>
  <c r="G31" i="3"/>
  <c r="B7" i="3"/>
  <c r="J14" i="3"/>
  <c r="I11" i="3"/>
  <c r="F16" i="3"/>
  <c r="E33" i="3"/>
  <c r="E23" i="3"/>
  <c r="B32" i="3"/>
  <c r="M20" i="3"/>
  <c r="H28" i="3"/>
  <c r="E16" i="3"/>
  <c r="I10" i="3"/>
  <c r="E10" i="3"/>
  <c r="C22" i="3"/>
  <c r="L17" i="3"/>
  <c r="D21" i="3"/>
  <c r="E25" i="3"/>
  <c r="L21" i="3"/>
  <c r="B4" i="3"/>
  <c r="C14" i="3"/>
  <c r="D16" i="3"/>
  <c r="H11" i="3"/>
  <c r="F31" i="3"/>
  <c r="J10" i="3"/>
  <c r="B24" i="3"/>
  <c r="E4" i="3"/>
  <c r="G32" i="3"/>
  <c r="I5" i="3"/>
  <c r="E32" i="3"/>
  <c r="G33" i="3"/>
  <c r="E20" i="3"/>
  <c r="F27" i="3"/>
  <c r="L5" i="3"/>
  <c r="B17" i="3"/>
  <c r="C5" i="3"/>
  <c r="J23" i="3"/>
  <c r="M12" i="3"/>
  <c r="J11" i="3"/>
  <c r="C17" i="3"/>
  <c r="C13" i="3"/>
  <c r="H31" i="3"/>
  <c r="F26" i="3"/>
  <c r="L27" i="3"/>
  <c r="G26" i="3"/>
  <c r="I17" i="3"/>
  <c r="I26" i="3"/>
  <c r="E5" i="3"/>
  <c r="B23" i="3"/>
  <c r="K15" i="3"/>
  <c r="B18" i="3"/>
  <c r="D42" i="3" l="1"/>
  <c r="J35" i="3"/>
  <c r="J37" i="3"/>
  <c r="J38" i="3"/>
  <c r="H35" i="3"/>
  <c r="H37" i="3"/>
  <c r="H38" i="3"/>
  <c r="I38" i="3"/>
  <c r="I37" i="3"/>
  <c r="I35" i="3"/>
  <c r="D37" i="3"/>
  <c r="D35" i="3"/>
  <c r="D38" i="3"/>
  <c r="M37" i="3"/>
  <c r="M35" i="3"/>
  <c r="M38" i="3"/>
  <c r="G35" i="3"/>
  <c r="G37" i="3"/>
  <c r="G38" i="3"/>
  <c r="C37" i="3"/>
  <c r="C38" i="3"/>
  <c r="C35" i="3"/>
  <c r="D40" i="3"/>
  <c r="B38" i="3"/>
  <c r="B37" i="3"/>
  <c r="B35" i="3"/>
  <c r="K38" i="3"/>
  <c r="K35" i="3"/>
  <c r="K37" i="3"/>
  <c r="F35" i="3"/>
  <c r="F38" i="3"/>
  <c r="F37" i="3"/>
  <c r="E38" i="3"/>
  <c r="E37" i="3"/>
  <c r="E35" i="3"/>
  <c r="L37" i="3"/>
  <c r="L35" i="3"/>
  <c r="L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<sst xmlns="http://schemas.openxmlformats.org/spreadsheetml/2006/main" count="398" uniqueCount="126">
  <si>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</si>
  <si>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</si>
  <si>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</si>
  <si>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</si>
  <si>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</si>
  <si>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</si>
  <si>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</si>
  <si>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</si>
  <si>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</si>
  <si>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</si>
  <si>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</si>
  <si>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</si>
  <si>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</si>
  <si>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</si>
  <si>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</si>
  <si>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</si>
  <si>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</si>
  <si>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</si>
  <si>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</si>
  <si>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</si>
  <si>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</si>
  <si>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</si>
  <si>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</si>
  <si>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</si>
  <si>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</si>
  <si>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</si>
  <si>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</si>
  <si>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</si>
  <si>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</si>
  <si>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</si>
  <si>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</si>
  <si>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</si>
  <si>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</si>
  <si>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</si>
  <si>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</si>
  <si>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</si>
  <si>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</si>
  <si>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</si>
  <si>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</si>
  <si>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</si>
  <si>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</si>
  <si>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</si>
  <si>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</si>
  <si>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</si>
  <si>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</si>
  <si>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</si>
  <si>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</si>
  <si>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</si>
  <si>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</si>
  <si>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</si>
  <si>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</si>
  <si>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</si>
  <si>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</si>
  <si>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</si>
  <si>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</si>
  <si>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</si>
  <si>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</si>
  <si>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</si>
  <si>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</si>
  <si>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</si>
  <si>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</si>
  <si>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</si>
  <si>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</si>
  <si>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</si>
  <si>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</si>
  <si>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</si>
  <si>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</si>
  <si>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</si>
  <si>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</si>
  <si>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</si>
  <si>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</si>
  <si>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</si>
  <si>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</si>
  <si>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</si>
  <si>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</si>
  <si>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</si>
  <si>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New River Landfill</t>
  </si>
  <si>
    <t>Rain</t>
  </si>
  <si>
    <t>Phoenix</t>
  </si>
  <si>
    <r>
      <t>33</t>
    </r>
    <r>
      <rPr>
        <sz val="11"/>
        <color theme="1"/>
        <rFont val="Calibri"/>
        <family val="2"/>
      </rPr>
      <t>° 51' 46.8"</t>
    </r>
  </si>
  <si>
    <r>
      <t>112</t>
    </r>
    <r>
      <rPr>
        <sz val="11"/>
        <color theme="1"/>
        <rFont val="Calibri"/>
        <family val="2"/>
      </rPr>
      <t>° 11' 03.0"</t>
    </r>
  </si>
  <si>
    <t>1,810 ft.</t>
  </si>
  <si>
    <t>4 mi. ENE of New Waddell Dam</t>
  </si>
  <si>
    <t>Repeater</t>
  </si>
  <si>
    <t>No rain fell</t>
  </si>
  <si>
    <t>Transmitter</t>
  </si>
  <si>
    <t>Data collision</t>
  </si>
  <si>
    <t>Plugged funnel</t>
  </si>
  <si>
    <t>Rainfall amount and distribution were estimated</t>
  </si>
  <si>
    <t>Unknown</t>
  </si>
  <si>
    <t>Battery</t>
  </si>
  <si>
    <t>Antenna</t>
  </si>
  <si>
    <t>Assume no rain fell</t>
  </si>
  <si>
    <t>Station installed on 4/29/1993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</si>
  <si>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</si>
  <si>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</si>
  <si>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</si>
  <si>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</si>
  <si>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</si>
  <si>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</si>
  <si>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</si>
  <si>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</si>
  <si>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</si>
  <si>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</si>
  <si>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</si>
  <si>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</si>
  <si>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New River Landfill # 62500</t>
  </si>
  <si>
    <t>Gage ID # History:</t>
  </si>
  <si>
    <r>
      <rPr>
        <b/>
        <sz val="11"/>
        <color theme="1"/>
        <rFont val="Calibri"/>
        <family val="2"/>
        <scheme val="minor"/>
      </rPr>
      <t>62500</t>
    </r>
    <r>
      <rPr>
        <sz val="11"/>
        <color theme="1"/>
        <rFont val="Calibri"/>
        <family val="2"/>
        <scheme val="minor"/>
      </rPr>
      <t>; 5630 prior to 03/30/2018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</si>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</sst>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m/dd/yyyy"/>
    <numFmt numFmtId="166" formatCode="_(* #,##0_);_(* \(#,##0\);_(* &quot;-&quot;??_);_(@_)"/>
    <numFmt numFmtId="167" formatCode="m/d/yy\ h:mm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1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12" fillId="0" borderId="13" xfId="0" applyNumberFormat="1" applyFont="1" applyBorder="1" applyAlignment="1">
      <alignment horizontal="right" vertical="center" wrapText="1"/>
    </xf>
    <xf numFmtId="14" fontId="13" fillId="0" borderId="13" xfId="0" applyNumberFormat="1" applyFont="1" applyBorder="1" applyAlignment="1">
      <alignment horizontal="right" vertical="center" wrapText="1"/>
    </xf>
    <xf numFmtId="0" fontId="12" fillId="0" borderId="21" xfId="0" applyFont="1" applyBorder="1" applyAlignment="1">
      <alignment vertical="center"/>
    </xf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14" fontId="26" fillId="0" borderId="0" xfId="0" applyNumberFormat="1" applyFont="1" applyAlignment="1">
      <alignment vertical="center"/>
    </xf>
    <xf numFmtId="2" fontId="12" fillId="0" borderId="13" xfId="0" applyNumberFormat="1" applyFont="1" applyBorder="1" applyAlignment="1">
      <alignment horizontal="right" vertical="center" wrapText="1"/>
    </xf>
    <xf numFmtId="2" fontId="13" fillId="0" borderId="13" xfId="0" applyNumberFormat="1" applyFont="1" applyBorder="1" applyAlignment="1">
      <alignment horizontal="right" vertical="center" wrapText="1"/>
    </xf>
    <xf numFmtId="2" fontId="0" fillId="0" borderId="0" xfId="0" applyNumberFormat="1"/>
    <xf numFmtId="2" fontId="12" fillId="0" borderId="22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4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7" fillId="12" borderId="0" xfId="0" applyNumberFormat="1" applyFont="1" applyFill="1"/>
    <xf numFmtId="2" fontId="28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9" fillId="13" borderId="7" xfId="0" applyFont="1" applyFill="1" applyBorder="1" applyAlignment="1">
      <alignment horizontal="center"/>
    </xf>
    <xf numFmtId="2" fontId="29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0" fillId="13" borderId="17" xfId="0" applyFont="1" applyFill="1" applyBorder="1" applyAlignment="1">
      <alignment horizontal="center"/>
    </xf>
    <xf numFmtId="2" fontId="30" fillId="13" borderId="16" xfId="0" applyNumberFormat="1" applyFont="1" applyFill="1" applyBorder="1" applyAlignment="1">
      <alignment horizontal="center"/>
    </xf>
    <xf numFmtId="14" fontId="31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9" fillId="3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14" fontId="29" fillId="3" borderId="0" xfId="0" applyNumberFormat="1" applyFont="1" applyFill="1" applyAlignment="1">
      <alignment horizontal="center"/>
    </xf>
    <xf numFmtId="14" fontId="33" fillId="3" borderId="0" xfId="0" applyNumberFormat="1" applyFont="1" applyFill="1" applyAlignment="1">
      <alignment horizontal="center"/>
    </xf>
    <xf numFmtId="0" fontId="34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0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35" fillId="0" borderId="0" xfId="0" applyFont="1"/>
    <xf numFmtId="2" fontId="36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6" fillId="0" borderId="3" xfId="0" applyNumberFormat="1" applyFont="1" applyBorder="1"/>
    <xf numFmtId="165" fontId="0" fillId="6" borderId="0" xfId="0" applyNumberFormat="1" applyFill="1" applyAlignment="1">
      <alignment horizontal="center"/>
    </xf>
    <xf numFmtId="165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39" fillId="0" borderId="0" xfId="0" applyFont="1"/>
    <xf numFmtId="0" fontId="13" fillId="0" borderId="0" xfId="0" applyFont="1" applyAlignment="1">
      <alignment vertical="center"/>
    </xf>
    <xf numFmtId="166" fontId="39" fillId="0" borderId="0" xfId="2" applyNumberFormat="1" applyFont="1" applyAlignment="1">
      <alignment horizontal="center"/>
    </xf>
    <xf numFmtId="2" fontId="39" fillId="0" borderId="0" xfId="0" applyNumberFormat="1" applyFont="1"/>
    <xf numFmtId="165" fontId="27" fillId="0" borderId="0" xfId="0" applyNumberFormat="1" applyFont="1" applyAlignment="1">
      <alignment horizontal="center"/>
    </xf>
    <xf numFmtId="165" fontId="27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wrapText="1"/>
    </xf>
    <xf numFmtId="0" fontId="24" fillId="0" borderId="0" xfId="0" applyFont="1" applyAlignment="1">
      <alignment horizontal="center" wrapText="1"/>
    </xf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167" fontId="12" fillId="0" borderId="0" xfId="0" applyNumberFormat="1" applyFont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3999450666829432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7.3621899999999973</c:v>
                </c:pt>
                <c:pt idx="2">
                  <c:v>13.897609999999998</c:v>
                </c:pt>
                <c:pt idx="3">
                  <c:v>5.5511699999999999</c:v>
                </c:pt>
                <c:pt idx="4">
                  <c:v>4.6456599999999995</c:v>
                </c:pt>
                <c:pt idx="5">
                  <c:v>11.732259999999997</c:v>
                </c:pt>
                <c:pt idx="6">
                  <c:v>7.9921099999999994</c:v>
                </c:pt>
                <c:pt idx="7">
                  <c:v>3.6614099999999992</c:v>
                </c:pt>
                <c:pt idx="8">
                  <c:v>10.787379999999995</c:v>
                </c:pt>
                <c:pt idx="9">
                  <c:v>2.7952699999999995</c:v>
                </c:pt>
                <c:pt idx="10">
                  <c:v>8.2283299999999979</c:v>
                </c:pt>
                <c:pt idx="11">
                  <c:v>9.9999799999999972</c:v>
                </c:pt>
                <c:pt idx="12">
                  <c:v>14.094459999999994</c:v>
                </c:pt>
                <c:pt idx="13">
                  <c:v>5.1574699999999991</c:v>
                </c:pt>
                <c:pt idx="14">
                  <c:v>4.448809999999999</c:v>
                </c:pt>
                <c:pt idx="15">
                  <c:v>9.4487999999999968</c:v>
                </c:pt>
                <c:pt idx="16">
                  <c:v>5.7480200000000004</c:v>
                </c:pt>
                <c:pt idx="17">
                  <c:v>11.102339999999995</c:v>
                </c:pt>
                <c:pt idx="18">
                  <c:v>5.6692800000000005</c:v>
                </c:pt>
                <c:pt idx="19">
                  <c:v>6.25983</c:v>
                </c:pt>
                <c:pt idx="20">
                  <c:v>5.9448700000000008</c:v>
                </c:pt>
                <c:pt idx="21">
                  <c:v>9.1338399999999993</c:v>
                </c:pt>
                <c:pt idx="22">
                  <c:v>6.692899999999999</c:v>
                </c:pt>
                <c:pt idx="23">
                  <c:v>7.6771499999999993</c:v>
                </c:pt>
                <c:pt idx="24">
                  <c:v>10.039349999999997</c:v>
                </c:pt>
                <c:pt idx="25">
                  <c:v>2.6771600000000002</c:v>
                </c:pt>
                <c:pt idx="26">
                  <c:v>14.409419999999997</c:v>
                </c:pt>
                <c:pt idx="27">
                  <c:v>12.244069999999997</c:v>
                </c:pt>
                <c:pt idx="28">
                  <c:v>7.1653399999999996</c:v>
                </c:pt>
                <c:pt idx="29">
                  <c:v>7.7558899999999982</c:v>
                </c:pt>
                <c:pt idx="30">
                  <c:v>9.9212399999999956</c:v>
                </c:pt>
                <c:pt idx="31">
                  <c:v>6.7716399999999988</c:v>
                </c:pt>
                <c:pt idx="32">
                  <c:v>6.1023500000000004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29-415D-97F3-CFC917D015D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1.73228</c:v>
                </c:pt>
                <c:pt idx="1">
                  <c:v>2.0472399999999999</c:v>
                </c:pt>
                <c:pt idx="2">
                  <c:v>3.7795199999999998</c:v>
                </c:pt>
                <c:pt idx="3">
                  <c:v>3.5432999999999995</c:v>
                </c:pt>
                <c:pt idx="4">
                  <c:v>1.8110200000000001</c:v>
                </c:pt>
                <c:pt idx="5">
                  <c:v>2.1259799999999998</c:v>
                </c:pt>
                <c:pt idx="6">
                  <c:v>4.5275499999999997</c:v>
                </c:pt>
                <c:pt idx="7">
                  <c:v>1.2992099999999995</c:v>
                </c:pt>
                <c:pt idx="8">
                  <c:v>1.8897599999999999</c:v>
                </c:pt>
                <c:pt idx="9">
                  <c:v>1.73228</c:v>
                </c:pt>
                <c:pt idx="10">
                  <c:v>1.92913</c:v>
                </c:pt>
                <c:pt idx="11">
                  <c:v>3.5039299999999995</c:v>
                </c:pt>
                <c:pt idx="12">
                  <c:v>1.6535399999999998</c:v>
                </c:pt>
                <c:pt idx="13">
                  <c:v>3.2677099999999997</c:v>
                </c:pt>
                <c:pt idx="14">
                  <c:v>1.5747999999999998</c:v>
                </c:pt>
                <c:pt idx="15">
                  <c:v>1.6929100000000001</c:v>
                </c:pt>
                <c:pt idx="16">
                  <c:v>0.35433000000000003</c:v>
                </c:pt>
                <c:pt idx="17">
                  <c:v>1.7322800000000003</c:v>
                </c:pt>
                <c:pt idx="18">
                  <c:v>0.74802999999999997</c:v>
                </c:pt>
                <c:pt idx="19">
                  <c:v>3.8976299999999999</c:v>
                </c:pt>
                <c:pt idx="20">
                  <c:v>1.65354</c:v>
                </c:pt>
                <c:pt idx="21">
                  <c:v>5.4330600000000002</c:v>
                </c:pt>
                <c:pt idx="22">
                  <c:v>0.82677000000000012</c:v>
                </c:pt>
                <c:pt idx="23">
                  <c:v>1.5354299999999999</c:v>
                </c:pt>
                <c:pt idx="24">
                  <c:v>1.8110199999999996</c:v>
                </c:pt>
                <c:pt idx="25">
                  <c:v>1.3385800000000001</c:v>
                </c:pt>
                <c:pt idx="26">
                  <c:v>2.9921199999999999</c:v>
                </c:pt>
                <c:pt idx="27">
                  <c:v>2.0866100000000003</c:v>
                </c:pt>
                <c:pt idx="28">
                  <c:v>4.7637700000000009</c:v>
                </c:pt>
                <c:pt idx="29">
                  <c:v>5.3149499999999987</c:v>
                </c:pt>
                <c:pt idx="30">
                  <c:v>1.85039</c:v>
                </c:pt>
                <c:pt idx="31">
                  <c:v>1.2204700000000002</c:v>
                </c:pt>
                <c:pt idx="32">
                  <c:v>2.8740100000000002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29-415D-97F3-CFC917D01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0776624"/>
        <c:axId val="354136008"/>
      </c:barChart>
      <c:catAx>
        <c:axId val="400776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54136008"/>
        <c:crosses val="autoZero"/>
        <c:auto val="1"/>
        <c:lblAlgn val="ctr"/>
        <c:lblOffset val="100"/>
        <c:noMultiLvlLbl val="0"/>
      </c:catAx>
      <c:valAx>
        <c:axId val="35413600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077662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New River Landfill - 1,810 ft.</a:t>
            </a:r>
            <a:r>
              <a:rPr lang="en-US" sz="1400" b="0" i="0" u="none" strike="noStrike" baseline="0"/>
              <a:t>  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57D5664-6A85-4BB7-8220-FE30E99781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9613-4B22-8F1D-9CA2512062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E108D9F-A9D3-49B3-A551-4CA67A6DAD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9613-4B22-8F1D-9CA2512062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654429C-BCC4-409A-8751-651246EAB26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9613-4B22-8F1D-9CA2512062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3311F4F-409E-4097-8771-7C9826708C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9613-4B22-8F1D-9CA2512062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98EDC5DB-F6B4-47E5-B390-E7D7FAA985E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9613-4B22-8F1D-9CA2512062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15EFDFD-B5D5-46A5-BFE5-75C675B63E8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9613-4B22-8F1D-9CA25120627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0.79</c:v>
                </c:pt>
                <c:pt idx="1">
                  <c:v>1.93</c:v>
                </c:pt>
                <c:pt idx="2">
                  <c:v>2.13</c:v>
                </c:pt>
                <c:pt idx="3">
                  <c:v>2.2799999999999998</c:v>
                </c:pt>
                <c:pt idx="4">
                  <c:v>3.23</c:v>
                </c:pt>
                <c:pt idx="5">
                  <c:v>4.45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</c:v>
                  </c:pt>
                  <c:pt idx="1">
                    <c:v>31</c:v>
                  </c:pt>
                  <c:pt idx="2">
                    <c:v>23</c:v>
                  </c:pt>
                  <c:pt idx="3">
                    <c:v>21</c:v>
                  </c:pt>
                  <c:pt idx="4">
                    <c:v>25</c:v>
                  </c:pt>
                  <c:pt idx="5">
                    <c:v>44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9613-4B22-8F1D-9CA25120627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1.43</c:v>
                </c:pt>
                <c:pt idx="1">
                  <c:v>2.39</c:v>
                </c:pt>
                <c:pt idx="2">
                  <c:v>2.82</c:v>
                </c:pt>
                <c:pt idx="3">
                  <c:v>3.01</c:v>
                </c:pt>
                <c:pt idx="4">
                  <c:v>4.17</c:v>
                </c:pt>
                <c:pt idx="5">
                  <c:v>5.19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13-4B22-8F1D-9CA2512062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34440"/>
        <c:axId val="352548800"/>
      </c:scatterChart>
      <c:valAx>
        <c:axId val="354134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2548800"/>
        <c:crosses val="autoZero"/>
        <c:crossBetween val="midCat"/>
      </c:valAx>
      <c:valAx>
        <c:axId val="35254880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13444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New River Landfill:</a:t>
            </a:r>
            <a:r>
              <a:rPr lang="en-US" baseline="0"/>
              <a:t>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5662828219897282"/>
                  <c:y val="-7.06202416961298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'WY-DD'!$C$3:$C$34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'WY-DD'!$D$3:$D$34</c:f>
              <c:numCache>
                <c:formatCode>General</c:formatCode>
                <c:ptCount val="32"/>
                <c:pt idx="0">
                  <c:v>28</c:v>
                </c:pt>
                <c:pt idx="1">
                  <c:v>38</c:v>
                </c:pt>
                <c:pt idx="2">
                  <c:v>26</c:v>
                </c:pt>
                <c:pt idx="3">
                  <c:v>22</c:v>
                </c:pt>
                <c:pt idx="4">
                  <c:v>41</c:v>
                </c:pt>
                <c:pt idx="5">
                  <c:v>30</c:v>
                </c:pt>
                <c:pt idx="6">
                  <c:v>20</c:v>
                </c:pt>
                <c:pt idx="7">
                  <c:v>38</c:v>
                </c:pt>
                <c:pt idx="8">
                  <c:v>12</c:v>
                </c:pt>
                <c:pt idx="9">
                  <c:v>31</c:v>
                </c:pt>
                <c:pt idx="10">
                  <c:v>29</c:v>
                </c:pt>
                <c:pt idx="11">
                  <c:v>50</c:v>
                </c:pt>
                <c:pt idx="12">
                  <c:v>19</c:v>
                </c:pt>
                <c:pt idx="13">
                  <c:v>25</c:v>
                </c:pt>
                <c:pt idx="14">
                  <c:v>21</c:v>
                </c:pt>
                <c:pt idx="15">
                  <c:v>21</c:v>
                </c:pt>
                <c:pt idx="16">
                  <c:v>30</c:v>
                </c:pt>
                <c:pt idx="17">
                  <c:v>24</c:v>
                </c:pt>
                <c:pt idx="18">
                  <c:v>24</c:v>
                </c:pt>
                <c:pt idx="19">
                  <c:v>23</c:v>
                </c:pt>
                <c:pt idx="20">
                  <c:v>21</c:v>
                </c:pt>
                <c:pt idx="21">
                  <c:v>28</c:v>
                </c:pt>
                <c:pt idx="22">
                  <c:v>28</c:v>
                </c:pt>
                <c:pt idx="23">
                  <c:v>31</c:v>
                </c:pt>
                <c:pt idx="24">
                  <c:v>12</c:v>
                </c:pt>
                <c:pt idx="25">
                  <c:v>44</c:v>
                </c:pt>
                <c:pt idx="26">
                  <c:v>30</c:v>
                </c:pt>
                <c:pt idx="27">
                  <c:v>25</c:v>
                </c:pt>
                <c:pt idx="28">
                  <c:v>22</c:v>
                </c:pt>
                <c:pt idx="29">
                  <c:v>36</c:v>
                </c:pt>
                <c:pt idx="30">
                  <c:v>34</c:v>
                </c:pt>
                <c:pt idx="3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1-4B0C-8642-EEFDCBF56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11374911"/>
        <c:axId val="1205029695"/>
      </c:barChart>
      <c:catAx>
        <c:axId val="1211374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5029695"/>
        <c:crosses val="autoZero"/>
        <c:auto val="1"/>
        <c:lblAlgn val="ctr"/>
        <c:lblOffset val="100"/>
        <c:noMultiLvlLbl val="0"/>
      </c:catAx>
      <c:valAx>
        <c:axId val="1205029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374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1'46.8%22N+112%C2%B011'03.0%22W/@33.863,-112.18418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21166</xdr:rowOff>
    </xdr:from>
    <xdr:to>
      <xdr:col>13</xdr:col>
      <xdr:colOff>201083</xdr:colOff>
      <xdr:row>15</xdr:row>
      <xdr:rowOff>68928</xdr:rowOff>
    </xdr:to>
    <xdr:pic>
      <xdr:nvPicPr>
        <xdr:cNvPr id="5" name="Pictur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18583"/>
          <a:ext cx="6582833" cy="279942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0</xdr:row>
      <xdr:rowOff>189440</xdr:rowOff>
    </xdr:from>
    <xdr:to>
      <xdr:col>19</xdr:col>
      <xdr:colOff>0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C3E260-53C8-4405-B1C2-4E2C91C098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63&amp;lon=-112.1841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2" t="s">
        <v>0</v>
      </c>
      <c r="B1" s="163"/>
      <c r="C1" s="163"/>
      <c r="D1" s="16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46009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90" t="s">
        <v>95</v>
      </c>
      <c r="Q3" s="90" t="s">
        <v>74</v>
      </c>
    </row>
    <row r="4" spans="1:17" ht="15" customHeight="1" thickBot="1">
      <c r="A4" s="17" t="s">
        <v>107</v>
      </c>
      <c r="B4" s="159" t="s">
        <v>108</v>
      </c>
      <c r="C4" s="160"/>
      <c r="D4" s="161"/>
      <c r="O4" s="2">
        <v>1993</v>
      </c>
      <c r="P4" s="151"/>
      <c r="Q4" s="92">
        <f>'1993'!C367</f>
        <v>1.73228</v>
      </c>
    </row>
    <row r="5" spans="1:17" ht="15" customHeight="1" thickBot="1">
      <c r="A5" s="17"/>
      <c r="B5" s="160"/>
      <c r="C5" s="160"/>
      <c r="D5" s="161"/>
      <c r="O5" s="2">
        <v>1994</v>
      </c>
      <c r="P5" s="91">
        <f>'1994'!B367</f>
        <v>7.3621899999999973</v>
      </c>
      <c r="Q5" s="92">
        <f>'1994'!C367</f>
        <v>2.0472399999999999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1995</v>
      </c>
      <c r="P6" s="91">
        <f>'1995'!B367</f>
        <v>13.897609999999998</v>
      </c>
      <c r="Q6" s="92">
        <f>'1995'!C367</f>
        <v>3.7795199999999998</v>
      </c>
    </row>
    <row r="7" spans="1:17" ht="15.75" thickBot="1">
      <c r="A7" s="17" t="s">
        <v>3</v>
      </c>
      <c r="B7" s="82">
        <f>(D7-B8)/365.25</f>
        <v>32.424366872005479</v>
      </c>
      <c r="C7" s="81" t="s">
        <v>73</v>
      </c>
      <c r="D7" s="80">
        <v>45931</v>
      </c>
      <c r="O7" s="2">
        <v>1996</v>
      </c>
      <c r="P7" s="91">
        <f>'1996'!B367</f>
        <v>5.5511699999999999</v>
      </c>
      <c r="Q7" s="92">
        <f>'1996'!C367</f>
        <v>3.5432999999999995</v>
      </c>
    </row>
    <row r="8" spans="1:17" ht="15.75" thickBot="1">
      <c r="A8" s="18" t="s">
        <v>4</v>
      </c>
      <c r="B8" s="19">
        <v>34088</v>
      </c>
      <c r="C8" s="6"/>
      <c r="D8" s="16"/>
      <c r="O8" s="2">
        <v>1997</v>
      </c>
      <c r="P8" s="91">
        <f>'1997'!B367</f>
        <v>4.6456599999999995</v>
      </c>
      <c r="Q8" s="92">
        <f>'1997'!C367</f>
        <v>1.8110200000000001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1998</v>
      </c>
      <c r="P9" s="91">
        <f>'1998'!B367</f>
        <v>11.732259999999997</v>
      </c>
      <c r="Q9" s="92">
        <f>'1998'!C367</f>
        <v>2.1259799999999998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1999</v>
      </c>
      <c r="P10" s="91">
        <f>'1999'!B367</f>
        <v>7.9921099999999994</v>
      </c>
      <c r="Q10" s="92">
        <f>'1999'!C367</f>
        <v>4.5275499999999997</v>
      </c>
    </row>
    <row r="11" spans="1:17" ht="15.75" thickBot="1">
      <c r="A11" s="17" t="s">
        <v>7</v>
      </c>
      <c r="B11" s="12" t="s">
        <v>79</v>
      </c>
      <c r="C11" s="20">
        <v>33.863</v>
      </c>
      <c r="D11" s="15"/>
      <c r="O11" s="2">
        <v>2000</v>
      </c>
      <c r="P11" s="91">
        <f>'2000'!B367</f>
        <v>3.6614099999999992</v>
      </c>
      <c r="Q11" s="92">
        <f>'2000'!C367</f>
        <v>1.2992099999999995</v>
      </c>
    </row>
    <row r="12" spans="1:17" ht="15.75" thickBot="1">
      <c r="A12" s="17" t="s">
        <v>8</v>
      </c>
      <c r="B12" s="12" t="s">
        <v>80</v>
      </c>
      <c r="C12" s="20">
        <v>-112.18418</v>
      </c>
      <c r="D12" s="15"/>
      <c r="O12" s="2">
        <v>2001</v>
      </c>
      <c r="P12" s="91">
        <f>'2001'!B367</f>
        <v>10.787379999999995</v>
      </c>
      <c r="Q12" s="92">
        <f>'2001'!C367</f>
        <v>1.8897599999999999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2002</v>
      </c>
      <c r="P13" s="91">
        <f>'2002'!B367</f>
        <v>2.7952699999999995</v>
      </c>
      <c r="Q13" s="92">
        <f>'2002'!C367</f>
        <v>1.73228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2003</v>
      </c>
      <c r="P14" s="91">
        <f>'2003'!B367</f>
        <v>8.2283299999999979</v>
      </c>
      <c r="Q14" s="92">
        <f>'2003'!C367</f>
        <v>1.92913</v>
      </c>
    </row>
    <row r="15" spans="1:17" ht="15.75" thickBot="1">
      <c r="A15" s="84" t="s">
        <v>123</v>
      </c>
      <c r="B15" s="12"/>
      <c r="C15" s="12"/>
      <c r="D15" s="62">
        <f>AVERAGE(P4:P42)</f>
        <v>7.9724249999999959</v>
      </c>
      <c r="O15" s="2">
        <v>2004</v>
      </c>
      <c r="P15" s="91">
        <f>'2004'!B367</f>
        <v>9.9999799999999972</v>
      </c>
      <c r="Q15" s="92">
        <f>'2004'!C367</f>
        <v>3.5039299999999995</v>
      </c>
    </row>
    <row r="16" spans="1:17" ht="15.75" thickBot="1">
      <c r="A16" s="84" t="s">
        <v>11</v>
      </c>
      <c r="B16" s="12" t="s">
        <v>12</v>
      </c>
      <c r="C16" s="12"/>
      <c r="D16" s="15"/>
      <c r="O16" s="2">
        <v>2005</v>
      </c>
      <c r="P16" s="91">
        <f>'2005'!B367</f>
        <v>14.094459999999994</v>
      </c>
      <c r="Q16" s="92">
        <f>'2005'!C367</f>
        <v>1.6535399999999998</v>
      </c>
    </row>
    <row r="17" spans="1:17" ht="15.75" thickBot="1">
      <c r="A17" s="84" t="s">
        <v>13</v>
      </c>
      <c r="B17" s="12" t="s">
        <v>12</v>
      </c>
      <c r="C17" s="12"/>
      <c r="D17" s="15"/>
      <c r="O17" s="2">
        <v>2006</v>
      </c>
      <c r="P17" s="91">
        <f>'2006'!B367</f>
        <v>5.1574699999999991</v>
      </c>
      <c r="Q17" s="92">
        <f>'2006'!C367</f>
        <v>3.2677099999999997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2007</v>
      </c>
      <c r="P18" s="91">
        <f>'2007'!B367</f>
        <v>4.448809999999999</v>
      </c>
      <c r="Q18" s="92">
        <f>'2007'!C367</f>
        <v>1.5747999999999998</v>
      </c>
    </row>
    <row r="19" spans="1:17" ht="15.75" thickBot="1">
      <c r="O19" s="2">
        <v>2008</v>
      </c>
      <c r="P19" s="91">
        <f>'2008'!B367</f>
        <v>9.4487999999999968</v>
      </c>
      <c r="Q19" s="92">
        <f>'2008'!C367</f>
        <v>1.6929100000000001</v>
      </c>
    </row>
    <row r="20" spans="1:17" ht="15.75" thickBot="1">
      <c r="A20" s="85" t="s">
        <v>16</v>
      </c>
      <c r="B20" s="30"/>
      <c r="C20" s="30"/>
      <c r="D20" s="31"/>
      <c r="O20" s="2">
        <v>2009</v>
      </c>
      <c r="P20" s="91">
        <f>'2009'!B367</f>
        <v>5.7480200000000004</v>
      </c>
      <c r="Q20" s="92">
        <f>'2009'!C367</f>
        <v>0.35433000000000003</v>
      </c>
    </row>
    <row r="21" spans="1:17" ht="15.75" thickBot="1">
      <c r="A21" s="32" t="s">
        <v>55</v>
      </c>
      <c r="B21" s="33"/>
      <c r="C21" s="33"/>
      <c r="D21" s="34"/>
      <c r="O21" s="2">
        <v>2010</v>
      </c>
      <c r="P21" s="91">
        <f>'2010'!B367</f>
        <v>11.102339999999995</v>
      </c>
      <c r="Q21" s="92">
        <f>'2010'!C367</f>
        <v>1.7322800000000003</v>
      </c>
    </row>
    <row r="22" spans="1:17" ht="15.75" thickBot="1">
      <c r="A22" s="35" t="s">
        <v>56</v>
      </c>
      <c r="B22" s="36"/>
      <c r="C22" s="36"/>
      <c r="D22" s="37"/>
      <c r="O22" s="2">
        <v>2011</v>
      </c>
      <c r="P22" s="91">
        <f>'2011'!B367</f>
        <v>5.6692800000000005</v>
      </c>
      <c r="Q22" s="92">
        <f>'2011'!C367</f>
        <v>0.74802999999999997</v>
      </c>
    </row>
    <row r="23" spans="1:17" ht="15.75" thickBot="1">
      <c r="O23" s="2">
        <v>2012</v>
      </c>
      <c r="P23" s="91">
        <f>'2012'!B367</f>
        <v>6.25983</v>
      </c>
      <c r="Q23" s="92">
        <f>'2012'!C367</f>
        <v>3.8976299999999999</v>
      </c>
    </row>
    <row r="24" spans="1:17" ht="15.75" thickBot="1">
      <c r="A24" s="38" t="s">
        <v>54</v>
      </c>
      <c r="B24" s="54"/>
      <c r="C24" s="54"/>
      <c r="D24" s="39"/>
      <c r="O24" s="2">
        <v>2013</v>
      </c>
      <c r="P24" s="91">
        <f>'2013'!B367</f>
        <v>5.9448700000000008</v>
      </c>
      <c r="Q24" s="92">
        <f>'2013'!C367</f>
        <v>1.65354</v>
      </c>
    </row>
    <row r="25" spans="1:17" ht="15.75" thickBot="1">
      <c r="A25" s="40"/>
      <c r="B25" s="40" t="s">
        <v>51</v>
      </c>
      <c r="C25" s="55">
        <v>47</v>
      </c>
      <c r="D25" s="57"/>
      <c r="O25" s="2">
        <v>2014</v>
      </c>
      <c r="P25" s="91">
        <f>'2014'!B367</f>
        <v>9.1338399999999993</v>
      </c>
      <c r="Q25" s="92">
        <f>'2014'!C367</f>
        <v>5.4330600000000002</v>
      </c>
    </row>
    <row r="26" spans="1:17" ht="15.75" thickBot="1">
      <c r="A26" s="40"/>
      <c r="B26" s="40" t="s">
        <v>52</v>
      </c>
      <c r="C26" s="55">
        <v>9</v>
      </c>
      <c r="D26" s="57"/>
      <c r="O26" s="2">
        <v>2015</v>
      </c>
      <c r="P26" s="91">
        <f>'2015'!B367</f>
        <v>6.692899999999999</v>
      </c>
      <c r="Q26" s="92">
        <f>'2015'!C367</f>
        <v>0.82677000000000012</v>
      </c>
    </row>
    <row r="27" spans="1:17" ht="15.75" thickBot="1">
      <c r="A27" s="41"/>
      <c r="B27" s="41" t="s">
        <v>53</v>
      </c>
      <c r="C27" s="56">
        <v>2</v>
      </c>
      <c r="D27" s="58"/>
      <c r="O27" s="2">
        <v>2016</v>
      </c>
      <c r="P27" s="91">
        <f>'2016'!B367</f>
        <v>7.6771499999999993</v>
      </c>
      <c r="Q27" s="92">
        <f>'2016'!C367</f>
        <v>1.5354299999999999</v>
      </c>
    </row>
    <row r="28" spans="1:17" ht="15.75" thickBot="1">
      <c r="O28" s="2">
        <v>2017</v>
      </c>
      <c r="P28" s="91">
        <f>'2017'!B367</f>
        <v>10.039349999999997</v>
      </c>
      <c r="Q28" s="92">
        <f>'2017'!C367</f>
        <v>1.8110199999999996</v>
      </c>
    </row>
    <row r="29" spans="1:17" ht="15" customHeight="1" thickBot="1">
      <c r="A29" s="42"/>
      <c r="B29" s="50"/>
      <c r="C29" s="50"/>
      <c r="D29" s="51" t="s">
        <v>26</v>
      </c>
      <c r="O29" s="2">
        <v>2018</v>
      </c>
      <c r="P29" s="91">
        <f>'2018'!B367</f>
        <v>2.6771600000000002</v>
      </c>
      <c r="Q29" s="92">
        <f>'2018'!C367</f>
        <v>1.3385800000000001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2019</v>
      </c>
      <c r="P30" s="91">
        <f>'2019'!B367</f>
        <v>14.409419999999997</v>
      </c>
      <c r="Q30" s="92">
        <f>'2019'!C367</f>
        <v>2.9921199999999999</v>
      </c>
    </row>
    <row r="31" spans="1:17" ht="15.75" thickBot="1">
      <c r="A31" s="44" t="s">
        <v>18</v>
      </c>
      <c r="B31" s="45">
        <f>FREQ!$B$37</f>
        <v>0.79</v>
      </c>
      <c r="C31" s="149">
        <f>FREQ!$C$37</f>
        <v>44073</v>
      </c>
      <c r="D31" s="46">
        <v>5</v>
      </c>
      <c r="O31" s="2">
        <v>2020</v>
      </c>
      <c r="P31" s="91">
        <f>'2020'!B367</f>
        <v>12.244069999999997</v>
      </c>
      <c r="Q31" s="92">
        <f>'2020'!C367</f>
        <v>2.0866100000000003</v>
      </c>
    </row>
    <row r="32" spans="1:17" ht="15.75" thickBot="1">
      <c r="A32" s="44" t="s">
        <v>19</v>
      </c>
      <c r="B32" s="45">
        <f>FREQ!$D$37</f>
        <v>1.93</v>
      </c>
      <c r="C32" s="149">
        <f>FREQ!$E$37</f>
        <v>44767</v>
      </c>
      <c r="D32" s="46">
        <v>31</v>
      </c>
      <c r="O32" s="2">
        <v>2021</v>
      </c>
      <c r="P32" s="91">
        <f>'2021'!B367</f>
        <v>7.1653399999999996</v>
      </c>
      <c r="Q32" s="92">
        <f>'2021'!C367</f>
        <v>4.7637700000000009</v>
      </c>
    </row>
    <row r="33" spans="1:17" ht="15.75" thickBot="1">
      <c r="A33" s="44" t="s">
        <v>20</v>
      </c>
      <c r="B33" s="45">
        <f>FREQ!$F$37</f>
        <v>2.13</v>
      </c>
      <c r="C33" s="149">
        <f>FREQ!$G$37</f>
        <v>44767</v>
      </c>
      <c r="D33" s="46">
        <v>23</v>
      </c>
      <c r="O33" s="2">
        <v>2022</v>
      </c>
      <c r="P33" s="91">
        <f>'2022'!B367</f>
        <v>7.7558899999999982</v>
      </c>
      <c r="Q33" s="92">
        <f>'2022'!C367</f>
        <v>5.3149499999999987</v>
      </c>
    </row>
    <row r="34" spans="1:17" ht="15.75" customHeight="1" thickBot="1">
      <c r="A34" s="44" t="s">
        <v>21</v>
      </c>
      <c r="B34" s="45">
        <f>FREQ!$H$37</f>
        <v>2.2799999999999998</v>
      </c>
      <c r="C34" s="149">
        <f>FREQ!$I$37</f>
        <v>44767</v>
      </c>
      <c r="D34" s="46">
        <v>21</v>
      </c>
      <c r="O34" s="2">
        <v>2023</v>
      </c>
      <c r="P34" s="91">
        <f>'2023'!B367</f>
        <v>9.9212399999999956</v>
      </c>
      <c r="Q34" s="92">
        <f>'2023'!C367</f>
        <v>1.85039</v>
      </c>
    </row>
    <row r="35" spans="1:17" ht="15.75" thickBot="1">
      <c r="A35" s="44" t="s">
        <v>22</v>
      </c>
      <c r="B35" s="45">
        <f>FREQ!$J$37</f>
        <v>3.23</v>
      </c>
      <c r="C35" s="149">
        <f>FREQ!$K$37</f>
        <v>40199</v>
      </c>
      <c r="D35" s="46">
        <v>25</v>
      </c>
      <c r="O35" s="2">
        <v>2024</v>
      </c>
      <c r="P35" s="91">
        <f>'2024'!B367</f>
        <v>6.7716399999999988</v>
      </c>
      <c r="Q35" s="92">
        <f>'2024'!C367</f>
        <v>1.2204700000000002</v>
      </c>
    </row>
    <row r="36" spans="1:17" ht="15.75" thickBot="1">
      <c r="A36" s="47" t="s">
        <v>23</v>
      </c>
      <c r="B36" s="48">
        <f>FREQ!$L$37</f>
        <v>4.45</v>
      </c>
      <c r="C36" s="150">
        <f>FREQ!$M$37</f>
        <v>40199</v>
      </c>
      <c r="D36" s="49">
        <v>44</v>
      </c>
      <c r="O36" s="2">
        <v>2025</v>
      </c>
      <c r="P36" s="91">
        <f>'2025'!B367</f>
        <v>6.1023500000000004</v>
      </c>
      <c r="Q36" s="92">
        <f>'2025'!C367</f>
        <v>2.8740100000000002</v>
      </c>
    </row>
    <row r="37" spans="1:17" ht="15" customHeight="1" thickBot="1">
      <c r="O37" s="2">
        <v>2026</v>
      </c>
      <c r="P37" s="91"/>
      <c r="Q37" s="92"/>
    </row>
    <row r="38" spans="1:17" ht="16.5" thickBot="1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2">
        <v>2027</v>
      </c>
      <c r="P38" s="91"/>
      <c r="Q38" s="92"/>
    </row>
    <row r="39" spans="1:17" ht="15" customHeight="1" thickBot="1">
      <c r="O39" s="2">
        <v>2028</v>
      </c>
      <c r="P39" s="91"/>
      <c r="Q39" s="92"/>
    </row>
    <row r="40" spans="1:17" ht="15.75" thickBot="1">
      <c r="O40" s="2">
        <v>2029</v>
      </c>
      <c r="P40" s="91"/>
      <c r="Q40" s="92"/>
    </row>
    <row r="41" spans="1:17" ht="15" customHeight="1" thickBot="1">
      <c r="O41" s="2">
        <v>2030</v>
      </c>
      <c r="P41" s="91"/>
      <c r="Q41" s="92"/>
    </row>
    <row r="42" spans="1:17" ht="15.75" thickBot="1">
      <c r="O42" s="2">
        <v>2031</v>
      </c>
      <c r="P42" s="91"/>
      <c r="Q42" s="92"/>
    </row>
    <row r="43" spans="1:17">
      <c r="O43" s="164" t="s">
        <v>75</v>
      </c>
      <c r="P43" s="165"/>
      <c r="Q43" s="165"/>
    </row>
    <row r="44" spans="1:17">
      <c r="O44" s="166"/>
      <c r="P44" s="166"/>
      <c r="Q44" s="166"/>
    </row>
  </sheetData>
  <sheetProtection algorithmName="SHA-512" hashValue="oXVBUFwEcqu0DzZ207v+OL/nuP0nq6v/7+3BiYZTy5N3+pV00GVF5LouYIJU9N16hEhRpBBtnWqh3hs4KCZJjA==" saltValue="sgDlaUGgeJH/zm4G9yWoLQ==" spinCount="100000" sheet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6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7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0.43307000000000001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1.10236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0.27559</v>
      </c>
      <c r="M17" s="4">
        <f ca="1">INDIRECT("'"&amp;$M$1&amp;"'!"&amp;"$B$350")</f>
        <v>0</v>
      </c>
      <c r="U17" s="1"/>
      <c r="V17" s="3"/>
    </row>
    <row r="18" spans="1:22" ht="14.4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8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0.19685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0.94488000000000005</v>
      </c>
      <c r="U22" s="1"/>
      <c r="V22" s="3"/>
    </row>
    <row r="23" spans="1:22" ht="14.4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0.19685</v>
      </c>
      <c r="M28" s="4">
        <f ca="1">INDIRECT("'"&amp;$M$1&amp;"'!"&amp;"$B$361")</f>
        <v>0</v>
      </c>
      <c r="U28" s="1"/>
      <c r="V28" s="3"/>
    </row>
    <row r="29" spans="1:22" ht="14.4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0.19685</v>
      </c>
      <c r="M29" s="4">
        <f ca="1">INDIRECT("'"&amp;$M$1&amp;"'!"&amp;"$B$362")</f>
        <v>0.62992000000000004</v>
      </c>
      <c r="U29" s="1"/>
      <c r="V29" s="3"/>
    </row>
    <row r="30" spans="1:22" ht="14.4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7.8740000000000004E-2</v>
      </c>
      <c r="C35" s="71">
        <f ca="1">SUM(C4:C34)</f>
        <v>0.47244000000000003</v>
      </c>
      <c r="D35" s="71">
        <f ca="1">SUM(D4:D34)</f>
        <v>0</v>
      </c>
      <c r="E35" s="71">
        <f ca="1">SUM(E4:E34)</f>
        <v>0.23621999999999999</v>
      </c>
      <c r="F35" s="71">
        <f t="shared" ref="F35:I35" ca="1" si="0">SUM(F4:F34)</f>
        <v>0</v>
      </c>
      <c r="G35" s="71">
        <f t="shared" ca="1" si="0"/>
        <v>0.94488000000000016</v>
      </c>
      <c r="H35" s="71">
        <f t="shared" ca="1" si="0"/>
        <v>0.19685</v>
      </c>
      <c r="I35" s="71">
        <f t="shared" ca="1" si="0"/>
        <v>0</v>
      </c>
      <c r="J35" s="71">
        <f t="shared" ref="J35" ca="1" si="1">SUM(J4:J34)</f>
        <v>1.29921</v>
      </c>
      <c r="K35" s="71">
        <f t="shared" ref="K35" ca="1" si="2">SUM(K4:K34)</f>
        <v>0.23622000000000001</v>
      </c>
      <c r="L35" s="71">
        <f t="shared" ref="L35" ca="1" si="3">SUM(L4:L34)</f>
        <v>0.66928999999999994</v>
      </c>
      <c r="M35" s="71">
        <f t="shared" ref="M35" ca="1" si="4">SUM(M4:M34)</f>
        <v>1.9684999999999999</v>
      </c>
      <c r="U35" s="1"/>
      <c r="V35" s="3"/>
    </row>
    <row r="36" spans="1:22" ht="14.45" customHeight="1">
      <c r="A36" s="72" t="s">
        <v>49</v>
      </c>
      <c r="B36" s="73">
        <f ca="1">B35</f>
        <v>7.8740000000000004E-2</v>
      </c>
      <c r="C36" s="73">
        <f ca="1">B36+C35</f>
        <v>0.55118</v>
      </c>
      <c r="D36" s="73">
        <f t="shared" ref="D36:M36" ca="1" si="5">C36+D35</f>
        <v>0.55118</v>
      </c>
      <c r="E36" s="73">
        <f t="shared" ca="1" si="5"/>
        <v>0.78739999999999999</v>
      </c>
      <c r="F36" s="73">
        <f t="shared" ca="1" si="5"/>
        <v>0.78739999999999999</v>
      </c>
      <c r="G36" s="73">
        <f t="shared" ca="1" si="5"/>
        <v>1.7322800000000003</v>
      </c>
      <c r="H36" s="73">
        <f t="shared" ca="1" si="5"/>
        <v>1.9291300000000002</v>
      </c>
      <c r="I36" s="73">
        <f t="shared" ca="1" si="5"/>
        <v>1.9291300000000002</v>
      </c>
      <c r="J36" s="73">
        <f t="shared" ca="1" si="5"/>
        <v>3.2283400000000002</v>
      </c>
      <c r="K36" s="73">
        <f t="shared" ca="1" si="5"/>
        <v>3.4645600000000001</v>
      </c>
      <c r="L36" s="73">
        <f t="shared" ca="1" si="5"/>
        <v>4.1338499999999998</v>
      </c>
      <c r="M36" s="73">
        <f t="shared" ca="1" si="5"/>
        <v>6.1023499999999995</v>
      </c>
    </row>
    <row r="37" spans="1:22" ht="14.45" customHeight="1">
      <c r="A37" s="72" t="s">
        <v>43</v>
      </c>
      <c r="B37" s="73">
        <f t="shared" ref="B37:M37" ca="1" si="6">MAX(B4:B34)</f>
        <v>7.8740000000000004E-2</v>
      </c>
      <c r="C37" s="73">
        <f t="shared" ca="1" si="6"/>
        <v>0.43307000000000001</v>
      </c>
      <c r="D37" s="73">
        <f t="shared" ca="1" si="6"/>
        <v>0</v>
      </c>
      <c r="E37" s="73">
        <f ca="1">MAX(E4:E34)</f>
        <v>0.19685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0.19685</v>
      </c>
      <c r="I37" s="73">
        <f t="shared" ca="1" si="6"/>
        <v>0</v>
      </c>
      <c r="J37" s="73">
        <f t="shared" ca="1" si="6"/>
        <v>1.10236</v>
      </c>
      <c r="K37" s="73">
        <f t="shared" ca="1" si="6"/>
        <v>0.23622000000000001</v>
      </c>
      <c r="L37" s="73">
        <f ca="1">MAX(L4:L34)</f>
        <v>0.27559</v>
      </c>
      <c r="M37" s="73">
        <f t="shared" ca="1" si="6"/>
        <v>0.94488000000000005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3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1.10236</v>
      </c>
    </row>
    <row r="41" spans="1:22" ht="15.75">
      <c r="A41" s="75" t="s">
        <v>47</v>
      </c>
      <c r="B41" s="76"/>
      <c r="C41" s="76"/>
      <c r="D41" s="77">
        <f ca="1">MAX(B35:M35)</f>
        <v>1.9684999999999999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2.8740099999999997</v>
      </c>
    </row>
    <row r="43" spans="1:22" ht="15.75">
      <c r="A43" s="75" t="s">
        <v>70</v>
      </c>
      <c r="B43" s="76"/>
      <c r="C43" s="76"/>
      <c r="D43" s="77">
        <f ca="1">M36</f>
        <v>6.1023499999999995</v>
      </c>
    </row>
    <row r="44" spans="1:22" ht="15.75">
      <c r="A44" s="75" t="s">
        <v>66</v>
      </c>
      <c r="B44" s="76"/>
      <c r="C44" s="76"/>
      <c r="D44" s="78">
        <f ca="1">M36/Meta_Stats!$D$15</f>
        <v>0.76543209876543239</v>
      </c>
    </row>
    <row r="45" spans="1:22" ht="15.75">
      <c r="A45" s="75" t="s">
        <v>48</v>
      </c>
      <c r="B45" s="76"/>
      <c r="C45" s="76"/>
      <c r="D45" s="79">
        <f ca="1">SUM(B38:M38)</f>
        <v>21</v>
      </c>
    </row>
    <row r="47" spans="1:22" ht="15.75">
      <c r="A47" s="167" t="s">
        <v>72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H28" sqref="H28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0">
        <v>62500</v>
      </c>
      <c r="B2" s="170">
        <v>45668.5</v>
      </c>
      <c r="C2" s="110" t="s">
        <v>124</v>
      </c>
      <c r="D2" s="170">
        <v>45670.5</v>
      </c>
      <c r="E2" s="110" t="s">
        <v>124</v>
      </c>
      <c r="F2" s="112">
        <f>D2-B2</f>
        <v>2</v>
      </c>
      <c r="G2" s="113" t="s">
        <v>125</v>
      </c>
      <c r="H2" s="113" t="s">
        <v>84</v>
      </c>
      <c r="I2" s="110">
        <v>1</v>
      </c>
    </row>
    <row r="3" spans="1:9">
      <c r="A3" s="110">
        <v>62500</v>
      </c>
      <c r="B3" s="111">
        <v>42706</v>
      </c>
      <c r="C3" s="110">
        <v>32</v>
      </c>
      <c r="D3" s="111">
        <v>42709.427777777775</v>
      </c>
      <c r="E3" s="110">
        <v>32</v>
      </c>
      <c r="F3" s="112">
        <f>D3-B3</f>
        <v>3.4277777777751908</v>
      </c>
      <c r="G3" s="113" t="s">
        <v>89</v>
      </c>
      <c r="H3" s="113" t="s">
        <v>84</v>
      </c>
      <c r="I3" s="110">
        <v>1</v>
      </c>
    </row>
    <row r="4" spans="1:9">
      <c r="A4" s="110">
        <v>62500</v>
      </c>
      <c r="B4" s="111">
        <v>42616.5</v>
      </c>
      <c r="C4" s="110">
        <v>192</v>
      </c>
      <c r="D4" s="111">
        <v>42619.5</v>
      </c>
      <c r="E4" s="110">
        <v>192</v>
      </c>
      <c r="F4" s="112">
        <v>3</v>
      </c>
      <c r="G4" s="113" t="s">
        <v>83</v>
      </c>
      <c r="H4" s="113" t="s">
        <v>84</v>
      </c>
      <c r="I4" s="110">
        <v>1</v>
      </c>
    </row>
    <row r="5" spans="1:9">
      <c r="A5" s="110">
        <v>62500</v>
      </c>
      <c r="B5" s="98">
        <v>41538.306944444397</v>
      </c>
      <c r="C5" s="21">
        <v>151</v>
      </c>
      <c r="D5" s="98">
        <v>41540.556944444397</v>
      </c>
      <c r="E5" s="21">
        <v>151</v>
      </c>
      <c r="F5" s="106">
        <v>2.25</v>
      </c>
      <c r="G5" s="22" t="s">
        <v>83</v>
      </c>
      <c r="H5" s="22" t="s">
        <v>84</v>
      </c>
      <c r="I5" s="21">
        <v>1</v>
      </c>
    </row>
    <row r="6" spans="1:9">
      <c r="A6" s="110">
        <v>62500</v>
      </c>
      <c r="B6" s="98">
        <v>40708.513888888898</v>
      </c>
      <c r="C6" s="21">
        <v>125</v>
      </c>
      <c r="D6" s="98">
        <v>40714.447916666701</v>
      </c>
      <c r="E6" s="21">
        <v>125</v>
      </c>
      <c r="F6" s="106">
        <v>5.93</v>
      </c>
      <c r="G6" s="22" t="s">
        <v>85</v>
      </c>
      <c r="H6" s="22" t="s">
        <v>84</v>
      </c>
      <c r="I6" s="21">
        <v>1</v>
      </c>
    </row>
    <row r="7" spans="1:9">
      <c r="A7" s="110">
        <v>62500</v>
      </c>
      <c r="B7" s="98">
        <v>40156.624305555597</v>
      </c>
      <c r="C7" s="21">
        <v>40</v>
      </c>
      <c r="D7" s="98">
        <v>40162.374305555597</v>
      </c>
      <c r="E7" s="21">
        <v>40</v>
      </c>
      <c r="F7" s="106">
        <v>5.75</v>
      </c>
      <c r="G7" s="22" t="s">
        <v>86</v>
      </c>
      <c r="H7" s="22" t="s">
        <v>84</v>
      </c>
      <c r="I7" s="21">
        <v>1</v>
      </c>
    </row>
    <row r="8" spans="1:9">
      <c r="A8" s="23">
        <v>62500</v>
      </c>
      <c r="B8" s="99">
        <v>39163.581250000003</v>
      </c>
      <c r="C8" s="23">
        <v>44</v>
      </c>
      <c r="D8" s="99">
        <v>39168.204166666699</v>
      </c>
      <c r="E8" s="23">
        <v>70</v>
      </c>
      <c r="F8" s="107">
        <v>4.62</v>
      </c>
      <c r="G8" s="24" t="s">
        <v>87</v>
      </c>
      <c r="H8" s="24" t="s">
        <v>88</v>
      </c>
      <c r="I8" s="23">
        <v>3</v>
      </c>
    </row>
    <row r="9" spans="1:9">
      <c r="A9" s="110">
        <v>62500</v>
      </c>
      <c r="B9" s="98">
        <v>38738.324999999997</v>
      </c>
      <c r="C9" s="21">
        <v>16</v>
      </c>
      <c r="D9" s="98">
        <v>38740.449999999997</v>
      </c>
      <c r="E9" s="21">
        <v>16</v>
      </c>
      <c r="F9" s="106">
        <v>2.13</v>
      </c>
      <c r="G9" s="22" t="s">
        <v>83</v>
      </c>
      <c r="H9" s="22" t="s">
        <v>84</v>
      </c>
      <c r="I9" s="21">
        <v>1</v>
      </c>
    </row>
    <row r="10" spans="1:9">
      <c r="A10" s="110">
        <v>62500</v>
      </c>
      <c r="B10" s="98">
        <v>38486.132638888899</v>
      </c>
      <c r="C10" s="21">
        <v>316</v>
      </c>
      <c r="D10" s="98">
        <v>38489.381944444402</v>
      </c>
      <c r="E10" s="21">
        <v>316</v>
      </c>
      <c r="F10" s="106">
        <v>3.25</v>
      </c>
      <c r="G10" s="22" t="s">
        <v>83</v>
      </c>
      <c r="H10" s="22" t="s">
        <v>84</v>
      </c>
      <c r="I10" s="21">
        <v>1</v>
      </c>
    </row>
    <row r="11" spans="1:9">
      <c r="A11" s="110">
        <v>62500</v>
      </c>
      <c r="B11" s="98">
        <v>37595.217361111099</v>
      </c>
      <c r="C11" s="21">
        <v>16</v>
      </c>
      <c r="D11" s="98">
        <v>37599.405555555597</v>
      </c>
      <c r="E11" s="21">
        <v>16</v>
      </c>
      <c r="F11" s="106">
        <v>4.1900000000000004</v>
      </c>
      <c r="G11" s="22" t="s">
        <v>89</v>
      </c>
      <c r="H11" s="22" t="s">
        <v>84</v>
      </c>
      <c r="I11" s="21">
        <v>1</v>
      </c>
    </row>
    <row r="12" spans="1:9">
      <c r="A12" s="110">
        <v>62500</v>
      </c>
      <c r="B12" s="98">
        <v>37279.927777777797</v>
      </c>
      <c r="C12" s="21">
        <v>20</v>
      </c>
      <c r="D12" s="98">
        <v>37284.427083333299</v>
      </c>
      <c r="E12" s="21">
        <v>20</v>
      </c>
      <c r="F12" s="106">
        <v>4.5</v>
      </c>
      <c r="G12" s="22" t="s">
        <v>90</v>
      </c>
      <c r="H12" s="22" t="s">
        <v>84</v>
      </c>
      <c r="I12" s="21">
        <v>1</v>
      </c>
    </row>
    <row r="13" spans="1:9">
      <c r="A13" s="110">
        <v>62500</v>
      </c>
      <c r="B13" s="98">
        <v>37139.6472222222</v>
      </c>
      <c r="C13" s="21">
        <v>274</v>
      </c>
      <c r="D13" s="98">
        <v>37143.647916666698</v>
      </c>
      <c r="E13" s="21">
        <v>274</v>
      </c>
      <c r="F13" s="106">
        <v>4</v>
      </c>
      <c r="G13" s="22" t="s">
        <v>91</v>
      </c>
      <c r="H13" s="22" t="s">
        <v>84</v>
      </c>
      <c r="I13" s="21">
        <v>1</v>
      </c>
    </row>
    <row r="14" spans="1:9">
      <c r="A14" s="110">
        <v>62500</v>
      </c>
      <c r="B14" s="98">
        <v>36342.806944444397</v>
      </c>
      <c r="C14" s="21">
        <v>88</v>
      </c>
      <c r="D14" s="98">
        <v>36345.480555555601</v>
      </c>
      <c r="E14" s="21">
        <v>88</v>
      </c>
      <c r="F14" s="106">
        <v>2.67</v>
      </c>
      <c r="G14" s="22" t="s">
        <v>85</v>
      </c>
      <c r="H14" s="22" t="s">
        <v>84</v>
      </c>
      <c r="I14" s="21">
        <v>1</v>
      </c>
    </row>
    <row r="15" spans="1:9">
      <c r="A15" s="110">
        <v>62500</v>
      </c>
      <c r="B15" s="98">
        <v>35970.273611111101</v>
      </c>
      <c r="C15" s="21">
        <v>244</v>
      </c>
      <c r="D15" s="98">
        <v>35973.322916666701</v>
      </c>
      <c r="E15" s="21">
        <v>244</v>
      </c>
      <c r="F15" s="106">
        <v>3.05</v>
      </c>
      <c r="G15" s="22" t="s">
        <v>89</v>
      </c>
      <c r="H15" s="22" t="s">
        <v>84</v>
      </c>
      <c r="I15" s="21">
        <v>1</v>
      </c>
    </row>
    <row r="16" spans="1:9">
      <c r="A16" s="110">
        <v>62500</v>
      </c>
      <c r="B16" s="98">
        <v>35394.958333333299</v>
      </c>
      <c r="C16" s="21">
        <v>2</v>
      </c>
      <c r="D16" s="98">
        <v>35398.007638888899</v>
      </c>
      <c r="E16" s="21">
        <v>2</v>
      </c>
      <c r="F16" s="109">
        <v>3.05</v>
      </c>
      <c r="G16" s="22" t="s">
        <v>89</v>
      </c>
      <c r="H16" s="22" t="s">
        <v>92</v>
      </c>
      <c r="I16" s="21">
        <v>1</v>
      </c>
    </row>
    <row r="17" spans="3:8">
      <c r="F17" s="108">
        <f>SUM($F1:$F16)</f>
        <v>53.817777777775184</v>
      </c>
    </row>
    <row r="19" spans="3:8">
      <c r="C19" s="152" t="s">
        <v>121</v>
      </c>
      <c r="D19" s="153"/>
      <c r="E19" s="155">
        <f>Meta_Stats!B7*365.25</f>
        <v>11843.000000000002</v>
      </c>
      <c r="F19" s="156">
        <f>100-(F17/E19)*100</f>
        <v>99.545573099909021</v>
      </c>
      <c r="G19" s="154" t="s">
        <v>122</v>
      </c>
      <c r="H19" s="100" t="s">
        <v>93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N45" sqref="N45"/>
    </sheetView>
  </sheetViews>
  <sheetFormatPr defaultRowHeight="15"/>
  <cols>
    <col min="1" max="1" width="24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3.28515625" bestFit="1" customWidth="1"/>
  </cols>
  <sheetData>
    <row r="1" spans="1:16" ht="26.25">
      <c r="A1" s="114"/>
      <c r="B1" s="115"/>
      <c r="C1" s="116"/>
      <c r="D1" s="117" t="s">
        <v>96</v>
      </c>
      <c r="E1" s="116"/>
      <c r="F1" s="118"/>
      <c r="G1" s="116"/>
      <c r="H1" s="118"/>
      <c r="I1" s="116"/>
      <c r="J1" s="118"/>
      <c r="K1" s="116"/>
      <c r="L1" s="118"/>
      <c r="M1" s="116"/>
    </row>
    <row r="2" spans="1:16" ht="15.75" thickBot="1">
      <c r="A2" s="119" t="s">
        <v>97</v>
      </c>
      <c r="B2" s="120" t="s">
        <v>98</v>
      </c>
      <c r="C2" s="121" t="s">
        <v>99</v>
      </c>
      <c r="D2" s="120" t="s">
        <v>100</v>
      </c>
      <c r="E2" s="121" t="s">
        <v>99</v>
      </c>
      <c r="F2" s="120" t="s">
        <v>101</v>
      </c>
      <c r="G2" s="121" t="s">
        <v>99</v>
      </c>
      <c r="H2" s="120" t="s">
        <v>102</v>
      </c>
      <c r="I2" s="121" t="s">
        <v>99</v>
      </c>
      <c r="J2" s="120" t="s">
        <v>103</v>
      </c>
      <c r="K2" s="121" t="s">
        <v>99</v>
      </c>
      <c r="L2" s="120" t="s">
        <v>104</v>
      </c>
      <c r="M2" s="121" t="s">
        <v>99</v>
      </c>
      <c r="N2" s="122"/>
      <c r="O2" s="122"/>
      <c r="P2" s="122"/>
    </row>
    <row r="3" spans="1:16">
      <c r="A3" s="119">
        <v>1993</v>
      </c>
      <c r="B3" s="123">
        <v>0.47</v>
      </c>
      <c r="C3" s="157">
        <v>34212</v>
      </c>
      <c r="D3" s="123">
        <v>0.91</v>
      </c>
      <c r="E3" s="157">
        <v>34212</v>
      </c>
      <c r="F3" s="123">
        <v>0.91</v>
      </c>
      <c r="G3" s="157">
        <v>34212</v>
      </c>
      <c r="H3" s="123">
        <v>0.91</v>
      </c>
      <c r="I3" s="157">
        <v>34212</v>
      </c>
      <c r="J3" s="123">
        <v>0.91</v>
      </c>
      <c r="K3" s="157">
        <v>34213</v>
      </c>
      <c r="L3" s="123">
        <v>1.5</v>
      </c>
      <c r="M3" s="157">
        <v>34213</v>
      </c>
      <c r="N3" s="122"/>
      <c r="O3" s="122"/>
      <c r="P3" s="122"/>
    </row>
    <row r="4" spans="1:16">
      <c r="A4" s="119">
        <v>1994</v>
      </c>
      <c r="B4" s="124">
        <v>0.78800000000000003</v>
      </c>
      <c r="C4" s="157">
        <v>34248</v>
      </c>
      <c r="D4" s="124">
        <v>1.02</v>
      </c>
      <c r="E4" s="157">
        <v>34248</v>
      </c>
      <c r="F4" s="124">
        <v>1.1000000000000001</v>
      </c>
      <c r="G4" s="157">
        <v>34248</v>
      </c>
      <c r="H4" s="124">
        <v>1.1000000000000001</v>
      </c>
      <c r="I4" s="157">
        <v>34248</v>
      </c>
      <c r="J4" s="124">
        <v>1.85</v>
      </c>
      <c r="K4" s="157">
        <v>34288</v>
      </c>
      <c r="L4" s="124">
        <v>2.2799999999999998</v>
      </c>
      <c r="M4" s="157">
        <v>34288</v>
      </c>
      <c r="N4" s="122"/>
      <c r="O4" s="122"/>
      <c r="P4" s="122"/>
    </row>
    <row r="5" spans="1:16">
      <c r="A5" s="119">
        <v>1995</v>
      </c>
      <c r="B5" s="124">
        <v>0.67</v>
      </c>
      <c r="C5" s="157">
        <v>34970</v>
      </c>
      <c r="D5" s="124">
        <v>0.87</v>
      </c>
      <c r="E5" s="157">
        <v>34922</v>
      </c>
      <c r="F5" s="124">
        <v>1.18</v>
      </c>
      <c r="G5" s="157">
        <v>34923</v>
      </c>
      <c r="H5" s="124">
        <v>1.22</v>
      </c>
      <c r="I5" s="157">
        <v>34923</v>
      </c>
      <c r="J5" s="124">
        <v>1.57</v>
      </c>
      <c r="K5" s="157">
        <v>34704</v>
      </c>
      <c r="L5" s="124">
        <v>1.61</v>
      </c>
      <c r="M5" s="157">
        <v>34706</v>
      </c>
      <c r="N5" s="122"/>
      <c r="O5" s="122"/>
      <c r="P5" s="122"/>
    </row>
    <row r="6" spans="1:16">
      <c r="A6" s="119">
        <v>1996</v>
      </c>
      <c r="B6" s="124">
        <v>0.39</v>
      </c>
      <c r="C6" s="157">
        <v>35271</v>
      </c>
      <c r="D6" s="124">
        <v>0.51</v>
      </c>
      <c r="E6" s="157">
        <v>35260</v>
      </c>
      <c r="F6" s="124">
        <v>0.67</v>
      </c>
      <c r="G6" s="157">
        <v>35271</v>
      </c>
      <c r="H6" s="124">
        <v>0.71</v>
      </c>
      <c r="I6" s="157">
        <v>35271</v>
      </c>
      <c r="J6" s="124">
        <v>0.71</v>
      </c>
      <c r="K6" s="157">
        <v>35272</v>
      </c>
      <c r="L6" s="124">
        <v>0.91</v>
      </c>
      <c r="M6" s="157">
        <v>35274</v>
      </c>
      <c r="N6" s="122"/>
      <c r="O6" s="122"/>
      <c r="P6" s="122"/>
    </row>
    <row r="7" spans="1:16">
      <c r="A7" s="119">
        <v>1997</v>
      </c>
      <c r="B7" s="124">
        <v>0.71</v>
      </c>
      <c r="C7" s="157">
        <v>35684</v>
      </c>
      <c r="D7" s="124">
        <v>0.79</v>
      </c>
      <c r="E7" s="157">
        <v>35684</v>
      </c>
      <c r="F7" s="124">
        <v>0.91</v>
      </c>
      <c r="G7" s="157">
        <v>35684</v>
      </c>
      <c r="H7" s="124">
        <v>0.91</v>
      </c>
      <c r="I7" s="157">
        <v>35684</v>
      </c>
      <c r="J7" s="124">
        <v>1.18</v>
      </c>
      <c r="K7" s="157">
        <v>35443</v>
      </c>
      <c r="L7" s="124">
        <v>1.3</v>
      </c>
      <c r="M7" s="157">
        <v>35445</v>
      </c>
      <c r="N7" s="122"/>
      <c r="O7" s="122"/>
      <c r="P7" s="122"/>
    </row>
    <row r="8" spans="1:16">
      <c r="A8" s="119">
        <v>1998</v>
      </c>
      <c r="B8" s="124">
        <v>0.35</v>
      </c>
      <c r="C8" s="157">
        <v>35983</v>
      </c>
      <c r="D8" s="124">
        <v>0.43</v>
      </c>
      <c r="E8" s="157">
        <v>35880</v>
      </c>
      <c r="F8" s="124">
        <v>0.79</v>
      </c>
      <c r="G8" s="157">
        <v>35841</v>
      </c>
      <c r="H8" s="124">
        <v>1.06</v>
      </c>
      <c r="I8" s="157">
        <v>35880</v>
      </c>
      <c r="J8" s="124">
        <v>1.38</v>
      </c>
      <c r="K8" s="157">
        <v>35880</v>
      </c>
      <c r="L8" s="124">
        <v>2.2000000000000002</v>
      </c>
      <c r="M8" s="157">
        <v>35882</v>
      </c>
      <c r="N8" s="122"/>
      <c r="O8" s="122"/>
      <c r="P8" s="122"/>
    </row>
    <row r="9" spans="1:16">
      <c r="A9" s="119">
        <v>1999</v>
      </c>
      <c r="B9" s="124">
        <v>0.43</v>
      </c>
      <c r="C9" s="157">
        <v>36426</v>
      </c>
      <c r="D9" s="124">
        <v>0.79</v>
      </c>
      <c r="E9" s="157">
        <v>36426</v>
      </c>
      <c r="F9" s="124">
        <v>1.18</v>
      </c>
      <c r="G9" s="157">
        <v>36426</v>
      </c>
      <c r="H9" s="124">
        <v>1.22</v>
      </c>
      <c r="I9" s="157">
        <v>36426</v>
      </c>
      <c r="J9" s="124">
        <v>1.22</v>
      </c>
      <c r="K9" s="157">
        <v>36426</v>
      </c>
      <c r="L9" s="124">
        <v>1.22</v>
      </c>
      <c r="M9" s="157">
        <v>36429</v>
      </c>
      <c r="N9" s="122"/>
      <c r="O9" s="122"/>
      <c r="P9" s="122"/>
    </row>
    <row r="10" spans="1:16">
      <c r="A10" s="119">
        <v>2000</v>
      </c>
      <c r="B10" s="124">
        <v>0.28000000000000003</v>
      </c>
      <c r="C10" s="157">
        <v>36697</v>
      </c>
      <c r="D10" s="124">
        <v>0.39</v>
      </c>
      <c r="E10" s="157">
        <v>36697</v>
      </c>
      <c r="F10" s="124">
        <v>0.51</v>
      </c>
      <c r="G10" s="157">
        <v>36591</v>
      </c>
      <c r="H10" s="124">
        <v>0.79</v>
      </c>
      <c r="I10" s="157">
        <v>36591</v>
      </c>
      <c r="J10" s="124">
        <v>1.3</v>
      </c>
      <c r="K10" s="157">
        <v>36591</v>
      </c>
      <c r="L10" s="124">
        <v>1.85</v>
      </c>
      <c r="M10" s="157">
        <v>36592</v>
      </c>
    </row>
    <row r="11" spans="1:16">
      <c r="A11" s="119">
        <v>2001</v>
      </c>
      <c r="B11" s="124">
        <v>0.39</v>
      </c>
      <c r="C11" s="157">
        <v>37101</v>
      </c>
      <c r="D11" s="124">
        <v>0.87</v>
      </c>
      <c r="E11" s="157">
        <v>37101</v>
      </c>
      <c r="F11" s="124">
        <v>1.1399999999999999</v>
      </c>
      <c r="G11" s="157">
        <v>37102</v>
      </c>
      <c r="H11" s="124">
        <v>1.5</v>
      </c>
      <c r="I11" s="157">
        <v>36821</v>
      </c>
      <c r="J11" s="124">
        <v>2.0099999999999998</v>
      </c>
      <c r="K11" s="157">
        <v>36821</v>
      </c>
      <c r="L11" s="124">
        <v>2.6</v>
      </c>
      <c r="M11" s="157">
        <v>36823</v>
      </c>
    </row>
    <row r="12" spans="1:16">
      <c r="A12" s="119">
        <v>2002</v>
      </c>
      <c r="B12" s="124">
        <v>0.59</v>
      </c>
      <c r="C12" s="157">
        <v>37505</v>
      </c>
      <c r="D12" s="124">
        <v>0.59</v>
      </c>
      <c r="E12" s="157">
        <v>37505</v>
      </c>
      <c r="F12" s="124">
        <v>0.83</v>
      </c>
      <c r="G12" s="157">
        <v>37505</v>
      </c>
      <c r="H12" s="124">
        <v>0.87</v>
      </c>
      <c r="I12" s="157">
        <v>37505</v>
      </c>
      <c r="J12" s="124">
        <v>1.38</v>
      </c>
      <c r="K12" s="157">
        <v>37506</v>
      </c>
      <c r="L12" s="124">
        <v>1.5</v>
      </c>
      <c r="M12" s="157">
        <v>37508</v>
      </c>
    </row>
    <row r="13" spans="1:16">
      <c r="A13" s="119">
        <v>2003</v>
      </c>
      <c r="B13" s="124">
        <v>0.2</v>
      </c>
      <c r="C13" s="157">
        <v>37861</v>
      </c>
      <c r="D13" s="124">
        <v>0.35</v>
      </c>
      <c r="E13" s="157">
        <v>37859</v>
      </c>
      <c r="F13" s="124">
        <v>0.63</v>
      </c>
      <c r="G13" s="157">
        <v>37665</v>
      </c>
      <c r="H13" s="124">
        <v>0.83</v>
      </c>
      <c r="I13" s="157">
        <v>37665</v>
      </c>
      <c r="J13" s="124">
        <v>1.65</v>
      </c>
      <c r="K13" s="157">
        <v>37665</v>
      </c>
      <c r="L13" s="124">
        <v>2.2000000000000002</v>
      </c>
      <c r="M13" s="157">
        <v>37667</v>
      </c>
    </row>
    <row r="14" spans="1:16">
      <c r="A14" s="119">
        <v>2004</v>
      </c>
      <c r="B14" s="124">
        <v>0.59</v>
      </c>
      <c r="C14" s="157">
        <v>38249</v>
      </c>
      <c r="D14" s="124">
        <v>0.71</v>
      </c>
      <c r="E14" s="157">
        <v>38249</v>
      </c>
      <c r="F14" s="124">
        <v>1.26</v>
      </c>
      <c r="G14" s="157">
        <v>38249</v>
      </c>
      <c r="H14" s="124">
        <v>1.3</v>
      </c>
      <c r="I14" s="157">
        <v>38051</v>
      </c>
      <c r="J14" s="124">
        <v>1.77</v>
      </c>
      <c r="K14" s="157">
        <v>38249</v>
      </c>
      <c r="L14" s="124">
        <v>1.77</v>
      </c>
      <c r="M14" s="157">
        <v>38251</v>
      </c>
    </row>
    <row r="15" spans="1:16">
      <c r="A15" s="119">
        <v>2005</v>
      </c>
      <c r="B15" s="124">
        <v>0.28000000000000003</v>
      </c>
      <c r="C15" s="157">
        <v>38573</v>
      </c>
      <c r="D15" s="124">
        <v>0.47</v>
      </c>
      <c r="E15" s="157">
        <v>38299</v>
      </c>
      <c r="F15" s="124">
        <v>0.71</v>
      </c>
      <c r="G15" s="157">
        <v>38299</v>
      </c>
      <c r="H15" s="124">
        <v>1.02</v>
      </c>
      <c r="I15" s="157">
        <v>38299</v>
      </c>
      <c r="J15" s="124">
        <v>1.54</v>
      </c>
      <c r="K15" s="157">
        <v>38395</v>
      </c>
      <c r="L15" s="124">
        <v>1.89</v>
      </c>
      <c r="M15" s="157">
        <v>38396</v>
      </c>
    </row>
    <row r="16" spans="1:16">
      <c r="A16" s="119">
        <v>2006</v>
      </c>
      <c r="B16" s="124">
        <v>0.71</v>
      </c>
      <c r="C16" s="157">
        <v>38969</v>
      </c>
      <c r="D16" s="124">
        <v>0.75</v>
      </c>
      <c r="E16" s="157">
        <v>38969</v>
      </c>
      <c r="F16" s="124">
        <v>0.83</v>
      </c>
      <c r="G16" s="157">
        <v>38969</v>
      </c>
      <c r="H16" s="124">
        <v>0.83</v>
      </c>
      <c r="I16" s="157">
        <v>38969</v>
      </c>
      <c r="J16" s="124">
        <v>1.02</v>
      </c>
      <c r="K16" s="157">
        <v>38788</v>
      </c>
      <c r="L16" s="124">
        <v>1.02</v>
      </c>
      <c r="M16" s="157">
        <v>38790</v>
      </c>
    </row>
    <row r="17" spans="1:13">
      <c r="A17" s="119">
        <v>2007</v>
      </c>
      <c r="B17" s="124">
        <v>0.47</v>
      </c>
      <c r="C17" s="157">
        <v>39288</v>
      </c>
      <c r="D17" s="124">
        <v>0.67</v>
      </c>
      <c r="E17" s="157">
        <v>39288</v>
      </c>
      <c r="F17" s="124">
        <v>0.67</v>
      </c>
      <c r="G17" s="157">
        <v>39288</v>
      </c>
      <c r="H17" s="124">
        <v>0.67</v>
      </c>
      <c r="I17" s="157">
        <v>39288</v>
      </c>
      <c r="J17" s="124">
        <v>0.91</v>
      </c>
      <c r="K17" s="157">
        <v>39164</v>
      </c>
      <c r="L17" s="124">
        <v>1.02</v>
      </c>
      <c r="M17" s="157">
        <v>39166</v>
      </c>
    </row>
    <row r="18" spans="1:13">
      <c r="A18" s="119">
        <v>2008</v>
      </c>
      <c r="B18" s="124">
        <v>0.63</v>
      </c>
      <c r="C18" s="157">
        <v>39639</v>
      </c>
      <c r="D18" s="124">
        <v>0.83</v>
      </c>
      <c r="E18" s="157">
        <v>39639</v>
      </c>
      <c r="F18" s="124">
        <v>0.94</v>
      </c>
      <c r="G18" s="157">
        <v>39639</v>
      </c>
      <c r="H18" s="124">
        <v>1.06</v>
      </c>
      <c r="I18" s="157">
        <v>39416</v>
      </c>
      <c r="J18" s="124">
        <v>3.07</v>
      </c>
      <c r="K18" s="157">
        <v>39417</v>
      </c>
      <c r="L18" s="124">
        <v>3.07</v>
      </c>
      <c r="M18" s="157">
        <v>39419</v>
      </c>
    </row>
    <row r="19" spans="1:13">
      <c r="A19" s="119">
        <v>2009</v>
      </c>
      <c r="B19" s="124">
        <v>0.31</v>
      </c>
      <c r="C19" s="157">
        <v>39914</v>
      </c>
      <c r="D19" s="124">
        <v>0.43</v>
      </c>
      <c r="E19" s="157">
        <v>39914</v>
      </c>
      <c r="F19" s="124">
        <v>0.55000000000000004</v>
      </c>
      <c r="G19" s="157">
        <v>39914</v>
      </c>
      <c r="H19" s="124">
        <v>0.59</v>
      </c>
      <c r="I19" s="157">
        <v>39914</v>
      </c>
      <c r="J19" s="124">
        <v>0.71</v>
      </c>
      <c r="K19" s="157">
        <v>39914</v>
      </c>
      <c r="L19" s="124">
        <v>1.34</v>
      </c>
      <c r="M19" s="157">
        <v>39801</v>
      </c>
    </row>
    <row r="20" spans="1:13">
      <c r="A20" s="119">
        <v>2010</v>
      </c>
      <c r="B20" s="124">
        <v>0.51</v>
      </c>
      <c r="C20" s="157">
        <v>40414</v>
      </c>
      <c r="D20" s="124">
        <v>0.67</v>
      </c>
      <c r="E20" s="157">
        <v>40414</v>
      </c>
      <c r="F20" s="124">
        <v>1.02</v>
      </c>
      <c r="G20" s="157">
        <v>40199</v>
      </c>
      <c r="H20" s="124">
        <v>1.57</v>
      </c>
      <c r="I20" s="157">
        <v>40199</v>
      </c>
      <c r="J20" s="124">
        <v>3.23</v>
      </c>
      <c r="K20" s="157">
        <v>40199</v>
      </c>
      <c r="L20" s="124">
        <v>4.45</v>
      </c>
      <c r="M20" s="157">
        <v>40199</v>
      </c>
    </row>
    <row r="21" spans="1:13">
      <c r="A21" s="119">
        <v>2011</v>
      </c>
      <c r="B21" s="124">
        <v>0.28000000000000003</v>
      </c>
      <c r="C21" s="157">
        <v>40456</v>
      </c>
      <c r="D21" s="124">
        <v>0.39</v>
      </c>
      <c r="E21" s="157">
        <v>40534</v>
      </c>
      <c r="F21" s="124">
        <v>0.63</v>
      </c>
      <c r="G21" s="157">
        <v>40535</v>
      </c>
      <c r="H21" s="124">
        <v>0.83</v>
      </c>
      <c r="I21" s="157">
        <v>40535</v>
      </c>
      <c r="J21" s="124">
        <v>1.38</v>
      </c>
      <c r="K21" s="157">
        <v>40542</v>
      </c>
      <c r="L21" s="124">
        <v>1.38</v>
      </c>
      <c r="M21" s="157">
        <v>40544</v>
      </c>
    </row>
    <row r="22" spans="1:13">
      <c r="A22" s="119">
        <v>2012</v>
      </c>
      <c r="B22" s="124">
        <v>0.63</v>
      </c>
      <c r="C22" s="157">
        <v>41111</v>
      </c>
      <c r="D22" s="124">
        <v>1.73</v>
      </c>
      <c r="E22" s="157">
        <v>41111</v>
      </c>
      <c r="F22" s="124">
        <v>1.89</v>
      </c>
      <c r="G22" s="157">
        <v>41111</v>
      </c>
      <c r="H22" s="124">
        <v>1.93</v>
      </c>
      <c r="I22" s="157">
        <v>41111</v>
      </c>
      <c r="J22" s="124">
        <v>1.93</v>
      </c>
      <c r="K22" s="157">
        <v>41112</v>
      </c>
      <c r="L22" s="124">
        <v>1.93</v>
      </c>
      <c r="M22" s="157">
        <v>41114</v>
      </c>
    </row>
    <row r="23" spans="1:13">
      <c r="A23" s="119">
        <v>2013</v>
      </c>
      <c r="B23" s="124">
        <v>0.28000000000000003</v>
      </c>
      <c r="C23" s="157">
        <v>41510</v>
      </c>
      <c r="D23" s="124">
        <v>0.43</v>
      </c>
      <c r="E23" s="157">
        <v>41510</v>
      </c>
      <c r="F23" s="124">
        <v>0.55000000000000004</v>
      </c>
      <c r="G23" s="157">
        <v>41300</v>
      </c>
      <c r="H23" s="124">
        <v>0.87</v>
      </c>
      <c r="I23" s="157">
        <v>41300</v>
      </c>
      <c r="J23" s="124">
        <v>1.5</v>
      </c>
      <c r="K23" s="157">
        <v>41301</v>
      </c>
      <c r="L23" s="124">
        <v>1.69</v>
      </c>
      <c r="M23" s="157">
        <v>41302</v>
      </c>
    </row>
    <row r="24" spans="1:13">
      <c r="A24" s="119">
        <v>2014</v>
      </c>
      <c r="B24" s="124">
        <v>0.51</v>
      </c>
      <c r="C24" s="157">
        <v>41870</v>
      </c>
      <c r="D24" s="124">
        <v>0.91</v>
      </c>
      <c r="E24" s="157">
        <v>41870</v>
      </c>
      <c r="F24" s="124">
        <v>1.1399999999999999</v>
      </c>
      <c r="G24" s="157">
        <v>41870</v>
      </c>
      <c r="H24" s="124">
        <v>1.57</v>
      </c>
      <c r="I24" s="157">
        <v>41870</v>
      </c>
      <c r="J24" s="124">
        <v>1.73</v>
      </c>
      <c r="K24" s="157">
        <v>41871</v>
      </c>
      <c r="L24" s="124">
        <v>2.0099999999999998</v>
      </c>
      <c r="M24" s="157">
        <v>41871</v>
      </c>
    </row>
    <row r="25" spans="1:13">
      <c r="A25" s="119">
        <v>2015</v>
      </c>
      <c r="B25" s="124">
        <v>0.31</v>
      </c>
      <c r="C25" s="157">
        <v>42247</v>
      </c>
      <c r="D25" s="124">
        <v>0.35</v>
      </c>
      <c r="E25" s="157">
        <v>42139</v>
      </c>
      <c r="F25" s="124">
        <v>0.55000000000000004</v>
      </c>
      <c r="G25" s="157">
        <v>42139</v>
      </c>
      <c r="H25" s="124">
        <v>0.63</v>
      </c>
      <c r="I25" s="157">
        <v>42140</v>
      </c>
      <c r="J25" s="124">
        <v>0.79</v>
      </c>
      <c r="K25" s="157">
        <v>41977</v>
      </c>
      <c r="L25" s="124">
        <v>0.83</v>
      </c>
      <c r="M25" s="157">
        <v>41979</v>
      </c>
    </row>
    <row r="26" spans="1:13">
      <c r="A26" s="119">
        <v>2016</v>
      </c>
      <c r="B26" s="124">
        <v>0.51</v>
      </c>
      <c r="C26" s="157">
        <v>42297</v>
      </c>
      <c r="D26" s="124">
        <v>0.98</v>
      </c>
      <c r="E26" s="157">
        <v>42297</v>
      </c>
      <c r="F26" s="124">
        <v>1.06</v>
      </c>
      <c r="G26" s="157">
        <v>42297</v>
      </c>
      <c r="H26" s="124">
        <v>1.06</v>
      </c>
      <c r="I26" s="157">
        <v>42297</v>
      </c>
      <c r="J26" s="124">
        <v>1.06</v>
      </c>
      <c r="K26" s="157">
        <v>42298</v>
      </c>
      <c r="L26" s="124">
        <v>1.73</v>
      </c>
      <c r="M26" s="157">
        <v>42300</v>
      </c>
    </row>
    <row r="27" spans="1:13">
      <c r="A27" s="119">
        <v>2017</v>
      </c>
      <c r="B27" s="124">
        <v>0.71</v>
      </c>
      <c r="C27" s="157">
        <v>42945</v>
      </c>
      <c r="D27" s="124">
        <v>0.94</v>
      </c>
      <c r="E27" s="157">
        <v>42945</v>
      </c>
      <c r="F27" s="124">
        <v>0.94</v>
      </c>
      <c r="G27" s="157">
        <v>42945</v>
      </c>
      <c r="H27" s="124">
        <v>1.06</v>
      </c>
      <c r="I27" s="157">
        <v>42793</v>
      </c>
      <c r="J27" s="124">
        <v>2.0499999999999998</v>
      </c>
      <c r="K27" s="157">
        <v>42793</v>
      </c>
      <c r="L27" s="124">
        <v>2.0499999999999998</v>
      </c>
      <c r="M27" s="157">
        <v>42793</v>
      </c>
    </row>
    <row r="28" spans="1:13">
      <c r="A28" s="119">
        <v>2018</v>
      </c>
      <c r="B28" s="124">
        <v>0.35</v>
      </c>
      <c r="C28" s="157">
        <v>43311</v>
      </c>
      <c r="D28" s="124">
        <v>0.59</v>
      </c>
      <c r="E28" s="157">
        <v>43311</v>
      </c>
      <c r="F28" s="124">
        <v>0.59</v>
      </c>
      <c r="G28" s="157">
        <v>43311</v>
      </c>
      <c r="H28" s="124">
        <v>0.59</v>
      </c>
      <c r="I28" s="157">
        <v>43311</v>
      </c>
      <c r="J28" s="124">
        <v>0.59</v>
      </c>
      <c r="K28" s="157">
        <v>43311</v>
      </c>
      <c r="L28" s="124">
        <v>0.59</v>
      </c>
      <c r="M28" s="157">
        <v>43311</v>
      </c>
    </row>
    <row r="29" spans="1:13">
      <c r="A29" s="119">
        <v>2019</v>
      </c>
      <c r="B29" s="124">
        <v>0.78900000000000003</v>
      </c>
      <c r="C29" s="157">
        <v>43731</v>
      </c>
      <c r="D29" s="124">
        <v>1.18</v>
      </c>
      <c r="E29" s="157">
        <v>43731</v>
      </c>
      <c r="F29" s="124">
        <v>1.81</v>
      </c>
      <c r="G29" s="157">
        <v>43731</v>
      </c>
      <c r="H29" s="124">
        <v>1.81</v>
      </c>
      <c r="I29" s="157">
        <v>43731</v>
      </c>
      <c r="J29" s="124">
        <v>2.64</v>
      </c>
      <c r="K29" s="157">
        <v>43375</v>
      </c>
      <c r="L29" s="124">
        <v>3.03</v>
      </c>
      <c r="M29" s="157">
        <v>43375</v>
      </c>
    </row>
    <row r="30" spans="1:13">
      <c r="A30" s="119">
        <v>2020</v>
      </c>
      <c r="B30" s="124">
        <v>0.79</v>
      </c>
      <c r="C30" s="157">
        <v>44073</v>
      </c>
      <c r="D30" s="124">
        <v>1.26</v>
      </c>
      <c r="E30" s="157">
        <v>44073</v>
      </c>
      <c r="F30" s="124">
        <v>1.54</v>
      </c>
      <c r="G30" s="157">
        <v>44073</v>
      </c>
      <c r="H30" s="124">
        <v>1.54</v>
      </c>
      <c r="I30" s="157">
        <v>44073</v>
      </c>
      <c r="J30" s="124">
        <v>2.13</v>
      </c>
      <c r="K30" s="157">
        <v>43789</v>
      </c>
      <c r="L30" s="124">
        <v>2.64</v>
      </c>
      <c r="M30" s="157">
        <v>43789</v>
      </c>
    </row>
    <row r="31" spans="1:13">
      <c r="A31" s="119">
        <v>2021</v>
      </c>
      <c r="B31" s="124">
        <v>0.55000000000000004</v>
      </c>
      <c r="C31" s="157">
        <v>44420</v>
      </c>
      <c r="D31" s="124">
        <v>1.26</v>
      </c>
      <c r="E31" s="157">
        <v>44420</v>
      </c>
      <c r="F31" s="124">
        <v>1.34</v>
      </c>
      <c r="G31" s="157">
        <v>44420</v>
      </c>
      <c r="H31" s="124">
        <v>1.34</v>
      </c>
      <c r="I31" s="157">
        <v>44420</v>
      </c>
      <c r="J31" s="124">
        <v>1.34</v>
      </c>
      <c r="K31" s="157">
        <v>44420</v>
      </c>
      <c r="L31" s="124">
        <v>1.89</v>
      </c>
      <c r="M31" s="157">
        <v>44420</v>
      </c>
    </row>
    <row r="32" spans="1:13">
      <c r="A32" s="119">
        <v>2022</v>
      </c>
      <c r="B32" s="124">
        <v>0.71</v>
      </c>
      <c r="C32" s="157">
        <v>44767</v>
      </c>
      <c r="D32" s="124">
        <v>1.93</v>
      </c>
      <c r="E32" s="157">
        <v>44767</v>
      </c>
      <c r="F32" s="124">
        <v>2.13</v>
      </c>
      <c r="G32" s="157">
        <v>44767</v>
      </c>
      <c r="H32" s="124">
        <v>2.2799999999999998</v>
      </c>
      <c r="I32" s="157">
        <v>44767</v>
      </c>
      <c r="J32" s="124">
        <v>2.2799999999999998</v>
      </c>
      <c r="K32" s="157">
        <v>44767</v>
      </c>
      <c r="L32" s="124">
        <v>2.2799999999999998</v>
      </c>
      <c r="M32" s="157">
        <v>44767</v>
      </c>
    </row>
    <row r="33" spans="1:13">
      <c r="A33" s="119">
        <v>2023</v>
      </c>
      <c r="B33" s="124">
        <v>0.59</v>
      </c>
      <c r="C33" s="157">
        <v>45169</v>
      </c>
      <c r="D33" s="124">
        <v>0.71</v>
      </c>
      <c r="E33" s="157">
        <v>45169</v>
      </c>
      <c r="F33" s="124">
        <v>0.87</v>
      </c>
      <c r="G33" s="157">
        <v>45169</v>
      </c>
      <c r="H33" s="124">
        <v>0.87</v>
      </c>
      <c r="I33" s="157">
        <v>45169</v>
      </c>
      <c r="J33" s="124">
        <v>0.87</v>
      </c>
      <c r="K33" s="157">
        <v>45169</v>
      </c>
      <c r="L33" s="124">
        <v>0.87</v>
      </c>
      <c r="M33" s="157">
        <v>45169</v>
      </c>
    </row>
    <row r="34" spans="1:13">
      <c r="A34" s="119">
        <v>2024</v>
      </c>
      <c r="B34" s="124">
        <v>0.2</v>
      </c>
      <c r="C34" s="157">
        <v>45328</v>
      </c>
      <c r="D34" s="124">
        <v>0.31</v>
      </c>
      <c r="E34" s="157">
        <v>45522</v>
      </c>
      <c r="F34" s="124">
        <v>0.51</v>
      </c>
      <c r="G34" s="157">
        <v>45383</v>
      </c>
      <c r="H34" s="124">
        <v>0.63</v>
      </c>
      <c r="I34" s="157">
        <v>45383</v>
      </c>
      <c r="J34" s="124">
        <v>0.83</v>
      </c>
      <c r="K34" s="157">
        <v>45383</v>
      </c>
      <c r="L34" s="124">
        <v>0.91</v>
      </c>
      <c r="M34" s="157">
        <v>45383</v>
      </c>
    </row>
    <row r="35" spans="1:13" ht="15.75" thickBot="1">
      <c r="A35" s="119">
        <v>2025</v>
      </c>
      <c r="B35" s="125">
        <v>0.55000000000000004</v>
      </c>
      <c r="C35" s="157">
        <v>45919</v>
      </c>
      <c r="D35" s="125">
        <v>0.94</v>
      </c>
      <c r="E35" s="157">
        <v>45919</v>
      </c>
      <c r="F35" s="125">
        <v>1.02</v>
      </c>
      <c r="G35" s="157">
        <v>45810</v>
      </c>
      <c r="H35" s="125">
        <v>1.1000000000000001</v>
      </c>
      <c r="I35" s="157">
        <v>45810</v>
      </c>
      <c r="J35" s="125">
        <v>1.3</v>
      </c>
      <c r="K35" s="157">
        <v>45810</v>
      </c>
      <c r="L35" s="125">
        <v>1.3</v>
      </c>
      <c r="M35" s="157">
        <v>45812</v>
      </c>
    </row>
    <row r="36" spans="1:13">
      <c r="A36" s="126"/>
      <c r="B36" s="127"/>
      <c r="C36" s="157"/>
      <c r="D36" s="127"/>
      <c r="E36" s="157"/>
      <c r="F36" s="127"/>
      <c r="G36" s="157"/>
      <c r="H36" s="127"/>
      <c r="I36" s="157"/>
      <c r="J36" s="127"/>
      <c r="K36" s="157"/>
      <c r="L36" s="127"/>
      <c r="M36" s="157"/>
    </row>
    <row r="37" spans="1:13">
      <c r="A37" s="119" t="s">
        <v>105</v>
      </c>
      <c r="B37" s="120">
        <f>MAX(B3:B35)</f>
        <v>0.79</v>
      </c>
      <c r="C37" s="158">
        <f>VLOOKUP(MAX($B$3:$B$35), $B$3:$C$35, 2, FALSE)</f>
        <v>44073</v>
      </c>
      <c r="D37" s="120">
        <f>MAX(D3:D35)</f>
        <v>1.93</v>
      </c>
      <c r="E37" s="158">
        <f>VLOOKUP(MAX($D$3:$D$35), $D$3:$E$35, 2, FALSE)</f>
        <v>44767</v>
      </c>
      <c r="F37" s="120">
        <f>MAX(F3:F35)</f>
        <v>2.13</v>
      </c>
      <c r="G37" s="158">
        <f>VLOOKUP(MAX($F$3:$F$35), $F$3:$G$35, 2, FALSE)</f>
        <v>44767</v>
      </c>
      <c r="H37" s="120">
        <f>MAX(H3:H35)</f>
        <v>2.2799999999999998</v>
      </c>
      <c r="I37" s="158">
        <f>VLOOKUP(MAX($H$3:$H$35), $H$3:$I$35, 2, FALSE)</f>
        <v>44767</v>
      </c>
      <c r="J37" s="120">
        <f>MAX(J3:J35)</f>
        <v>3.23</v>
      </c>
      <c r="K37" s="158">
        <f>VLOOKUP(MAX($J$3:$J$35), $J$3:$K$35, 2, FALSE)</f>
        <v>40199</v>
      </c>
      <c r="L37" s="120">
        <f>MAX(L3:L35)</f>
        <v>4.45</v>
      </c>
      <c r="M37" s="158">
        <f>VLOOKUP(MAX($L$3:$L$35), $L$3:$M$35, 2, FALSE)</f>
        <v>40199</v>
      </c>
    </row>
    <row r="39" spans="1:13">
      <c r="A39" s="128" t="s">
        <v>109</v>
      </c>
      <c r="B39" s="129">
        <f>AVERAGE(B3:B35)</f>
        <v>0.50081818181818172</v>
      </c>
      <c r="C39" s="130"/>
      <c r="D39" s="129">
        <f>AVERAGE(D3:D35)</f>
        <v>0.78666666666666685</v>
      </c>
      <c r="E39" s="130"/>
      <c r="F39" s="129">
        <f>AVERAGE(F3:F35)</f>
        <v>0.98181818181818203</v>
      </c>
      <c r="G39" s="130"/>
      <c r="H39" s="129">
        <f>AVERAGE(H3:H35)</f>
        <v>1.0990909090909089</v>
      </c>
      <c r="I39" s="130"/>
      <c r="J39" s="129">
        <f>AVERAGE(J3:J35)</f>
        <v>1.51</v>
      </c>
      <c r="K39" s="130"/>
      <c r="L39" s="129">
        <f>AVERAGE(L3:L35)</f>
        <v>1.7836363636363632</v>
      </c>
      <c r="M39" s="131" t="s">
        <v>110</v>
      </c>
    </row>
    <row r="40" spans="1:13">
      <c r="A40" s="132" t="s">
        <v>111</v>
      </c>
      <c r="B40" s="133">
        <f>STDEV(B3:B35)</f>
        <v>0.18035926898579649</v>
      </c>
      <c r="C40" s="134"/>
      <c r="D40" s="133">
        <f>STDEV(D3:D35)</f>
        <v>0.37849757815165297</v>
      </c>
      <c r="E40" s="134"/>
      <c r="F40" s="133">
        <f>STDEV(F3:F35)</f>
        <v>0.40624388107279902</v>
      </c>
      <c r="G40" s="134"/>
      <c r="H40" s="133">
        <f>STDEV(H3:H35)</f>
        <v>0.40944599488488481</v>
      </c>
      <c r="I40" s="134"/>
      <c r="J40" s="133">
        <f>STDEV(J3:J35)</f>
        <v>0.65336150024316564</v>
      </c>
      <c r="K40" s="134"/>
      <c r="L40" s="133">
        <f>STDEV(L3:L35)</f>
        <v>0.78933048442104758</v>
      </c>
      <c r="M40" s="135"/>
    </row>
    <row r="41" spans="1:13" ht="18">
      <c r="A41" s="136" t="s">
        <v>112</v>
      </c>
      <c r="B41" s="137">
        <v>1.43</v>
      </c>
      <c r="C41" s="138"/>
      <c r="D41" s="137">
        <v>2.39</v>
      </c>
      <c r="E41" s="138"/>
      <c r="F41" s="137">
        <v>2.82</v>
      </c>
      <c r="G41" s="138"/>
      <c r="H41" s="137">
        <v>3.01</v>
      </c>
      <c r="I41" s="138"/>
      <c r="J41" s="137">
        <v>4.17</v>
      </c>
      <c r="K41" s="138"/>
      <c r="L41" s="137">
        <v>5.19</v>
      </c>
      <c r="M41" s="139" t="s">
        <v>113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8" t="s">
        <v>114</v>
      </c>
      <c r="B1" s="168"/>
      <c r="C1" s="168"/>
      <c r="D1" s="168"/>
      <c r="E1" s="168"/>
    </row>
    <row r="2" spans="1:12" ht="18.75" thickBot="1">
      <c r="A2" s="140" t="s">
        <v>115</v>
      </c>
      <c r="B2" s="141" t="s">
        <v>116</v>
      </c>
      <c r="C2" s="141" t="s">
        <v>118</v>
      </c>
      <c r="D2" s="142" t="s">
        <v>119</v>
      </c>
      <c r="E2" s="143" t="s">
        <v>117</v>
      </c>
      <c r="G2" s="126"/>
      <c r="H2" s="126"/>
      <c r="I2" s="126"/>
      <c r="J2" s="126"/>
      <c r="K2" s="126"/>
      <c r="L2" s="126"/>
    </row>
    <row r="3" spans="1:12">
      <c r="A3" s="144">
        <v>0.25</v>
      </c>
      <c r="B3" s="108">
        <f>FREQ!B37</f>
        <v>0.79</v>
      </c>
      <c r="C3" s="147">
        <f>Meta_Stats!D31</f>
        <v>5</v>
      </c>
      <c r="D3" s="145">
        <f>LOG(C3)</f>
        <v>0.69897000433601886</v>
      </c>
      <c r="E3" s="146">
        <f>FREQ!B41</f>
        <v>1.43</v>
      </c>
    </row>
    <row r="4" spans="1:12">
      <c r="A4" s="144">
        <v>1</v>
      </c>
      <c r="B4" s="108">
        <f>FREQ!D37</f>
        <v>1.93</v>
      </c>
      <c r="C4" s="147">
        <f>Meta_Stats!D32</f>
        <v>31</v>
      </c>
      <c r="D4" s="145">
        <f t="shared" ref="D4:D8" si="0">LOG(C4)</f>
        <v>1.4913616938342726</v>
      </c>
      <c r="E4" s="146">
        <f>FREQ!D41</f>
        <v>2.39</v>
      </c>
    </row>
    <row r="5" spans="1:12">
      <c r="A5" s="144">
        <v>3</v>
      </c>
      <c r="B5" s="108">
        <f>FREQ!F37</f>
        <v>2.13</v>
      </c>
      <c r="C5" s="147">
        <f>Meta_Stats!D33</f>
        <v>23</v>
      </c>
      <c r="D5" s="145">
        <f t="shared" si="0"/>
        <v>1.3617278360175928</v>
      </c>
      <c r="E5" s="146">
        <f>FREQ!F41</f>
        <v>2.82</v>
      </c>
    </row>
    <row r="6" spans="1:12">
      <c r="A6" s="144">
        <v>6</v>
      </c>
      <c r="B6" s="108">
        <f>FREQ!H37</f>
        <v>2.2799999999999998</v>
      </c>
      <c r="C6" s="147">
        <f>Meta_Stats!D34</f>
        <v>21</v>
      </c>
      <c r="D6" s="145">
        <f t="shared" si="0"/>
        <v>1.3222192947339193</v>
      </c>
      <c r="E6" s="146">
        <f>FREQ!H41</f>
        <v>3.01</v>
      </c>
    </row>
    <row r="7" spans="1:12">
      <c r="A7" s="144">
        <v>24</v>
      </c>
      <c r="B7" s="108">
        <f>FREQ!J37</f>
        <v>3.23</v>
      </c>
      <c r="C7" s="147">
        <f>Meta_Stats!D35</f>
        <v>25</v>
      </c>
      <c r="D7" s="145">
        <f t="shared" si="0"/>
        <v>1.3979400086720377</v>
      </c>
      <c r="E7" s="146">
        <f>FREQ!J41</f>
        <v>4.17</v>
      </c>
    </row>
    <row r="8" spans="1:12">
      <c r="A8" s="144">
        <v>72</v>
      </c>
      <c r="B8" s="108">
        <f>FREQ!L37</f>
        <v>4.45</v>
      </c>
      <c r="C8" s="147">
        <f>Meta_Stats!D36</f>
        <v>44</v>
      </c>
      <c r="D8" s="148">
        <f t="shared" si="0"/>
        <v>1.6434526764861874</v>
      </c>
      <c r="E8" s="146">
        <f>FREQ!L41</f>
        <v>5.19</v>
      </c>
    </row>
    <row r="9" spans="1:12">
      <c r="D9" s="108">
        <f>10^(AVERAGE(D3:D8))</f>
        <v>20.858284446532515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4"/>
  <sheetViews>
    <sheetView zoomScale="90" zoomScaleNormal="90" workbookViewId="0">
      <selection activeCell="G35" sqref="G35"/>
    </sheetView>
  </sheetViews>
  <sheetFormatPr defaultRowHeight="15"/>
  <sheetData>
    <row r="1" spans="1:4">
      <c r="A1">
        <v>2025</v>
      </c>
    </row>
    <row r="2" spans="1:4">
      <c r="A2">
        <v>2024</v>
      </c>
      <c r="C2" s="169" t="s">
        <v>120</v>
      </c>
      <c r="D2" s="169"/>
    </row>
    <row r="3" spans="1:4">
      <c r="A3">
        <v>2023</v>
      </c>
      <c r="C3">
        <v>1994</v>
      </c>
      <c r="D3">
        <f>COUNTIF('1994'!$B1:$B366,"&gt;.01")</f>
        <v>28</v>
      </c>
    </row>
    <row r="4" spans="1:4">
      <c r="A4">
        <v>2022</v>
      </c>
      <c r="C4">
        <v>1995</v>
      </c>
      <c r="D4">
        <f>COUNTIF('1995'!$B1:$B366,"&gt;.01")</f>
        <v>38</v>
      </c>
    </row>
    <row r="5" spans="1:4">
      <c r="A5">
        <v>2021</v>
      </c>
      <c r="C5">
        <v>1996</v>
      </c>
      <c r="D5">
        <f>COUNTIF('1996'!$B1:$B366,"&gt;.01")</f>
        <v>26</v>
      </c>
    </row>
    <row r="6" spans="1:4">
      <c r="A6">
        <v>2020</v>
      </c>
      <c r="C6">
        <v>1997</v>
      </c>
      <c r="D6">
        <f>COUNTIF('1997'!$B1:$B366,"&gt;.01")</f>
        <v>22</v>
      </c>
    </row>
    <row r="7" spans="1:4">
      <c r="A7">
        <v>2019</v>
      </c>
      <c r="C7">
        <v>1998</v>
      </c>
      <c r="D7">
        <f>COUNTIF('1998'!$B1:$B366,"&gt;.01")</f>
        <v>41</v>
      </c>
    </row>
    <row r="8" spans="1:4">
      <c r="A8">
        <v>2018</v>
      </c>
      <c r="C8">
        <v>1999</v>
      </c>
      <c r="D8">
        <f>COUNTIF('1999'!$B1:$B366,"&gt;.01")</f>
        <v>30</v>
      </c>
    </row>
    <row r="9" spans="1:4">
      <c r="A9">
        <v>2017</v>
      </c>
      <c r="C9">
        <v>2000</v>
      </c>
      <c r="D9">
        <f>COUNTIF('2000'!$B1:$B366,"&gt;.01")</f>
        <v>20</v>
      </c>
    </row>
    <row r="10" spans="1:4">
      <c r="A10">
        <v>2016</v>
      </c>
      <c r="C10">
        <v>2001</v>
      </c>
      <c r="D10">
        <f>COUNTIF('2001'!$B1:$B366,"&gt;.01")</f>
        <v>38</v>
      </c>
    </row>
    <row r="11" spans="1:4">
      <c r="A11">
        <v>2015</v>
      </c>
      <c r="C11">
        <v>2002</v>
      </c>
      <c r="D11">
        <f>COUNTIF('2002'!$B1:$B366,"&gt;.01")</f>
        <v>12</v>
      </c>
    </row>
    <row r="12" spans="1:4">
      <c r="A12">
        <v>2014</v>
      </c>
      <c r="C12">
        <v>2003</v>
      </c>
      <c r="D12">
        <f>COUNTIF('2003'!$B1:$B366,"&gt;.01")</f>
        <v>31</v>
      </c>
    </row>
    <row r="13" spans="1:4">
      <c r="A13">
        <v>2013</v>
      </c>
      <c r="C13">
        <v>2004</v>
      </c>
      <c r="D13">
        <f>COUNTIF('2004'!$B1:$B366,"&gt;.01")</f>
        <v>29</v>
      </c>
    </row>
    <row r="14" spans="1:4">
      <c r="A14">
        <v>2012</v>
      </c>
      <c r="C14">
        <v>2005</v>
      </c>
      <c r="D14">
        <f>COUNTIF('2005'!$B1:$B366,"&gt;.01")</f>
        <v>50</v>
      </c>
    </row>
    <row r="15" spans="1:4">
      <c r="A15">
        <v>2011</v>
      </c>
      <c r="C15">
        <v>2006</v>
      </c>
      <c r="D15">
        <f>COUNTIF('2006'!$B1:$B366,"&gt;.01")</f>
        <v>19</v>
      </c>
    </row>
    <row r="16" spans="1:4">
      <c r="A16">
        <v>2010</v>
      </c>
      <c r="C16">
        <v>2007</v>
      </c>
      <c r="D16">
        <f>COUNTIF('2007'!$B1:$B366,"&gt;.01")</f>
        <v>25</v>
      </c>
    </row>
    <row r="17" spans="1:4">
      <c r="A17">
        <v>2009</v>
      </c>
      <c r="C17">
        <v>2008</v>
      </c>
      <c r="D17">
        <f>COUNTIF('2008'!$B1:$B366,"&gt;.01")</f>
        <v>21</v>
      </c>
    </row>
    <row r="18" spans="1:4">
      <c r="A18">
        <v>2008</v>
      </c>
      <c r="C18">
        <v>2009</v>
      </c>
      <c r="D18">
        <f>COUNTIF('2009'!$B1:$B366,"&gt;.01")</f>
        <v>21</v>
      </c>
    </row>
    <row r="19" spans="1:4">
      <c r="A19">
        <v>2007</v>
      </c>
      <c r="C19">
        <v>2010</v>
      </c>
      <c r="D19">
        <f>COUNTIF('2010'!$B1:$B366,"&gt;.01")</f>
        <v>30</v>
      </c>
    </row>
    <row r="20" spans="1:4">
      <c r="A20">
        <v>2006</v>
      </c>
      <c r="C20">
        <v>2011</v>
      </c>
      <c r="D20">
        <f>COUNTIF('2011'!$B1:$B366,"&gt;.01")</f>
        <v>24</v>
      </c>
    </row>
    <row r="21" spans="1:4">
      <c r="A21">
        <v>2005</v>
      </c>
      <c r="C21">
        <v>2012</v>
      </c>
      <c r="D21">
        <f>COUNTIF('2012'!$B1:$B366,"&gt;.01")</f>
        <v>24</v>
      </c>
    </row>
    <row r="22" spans="1:4">
      <c r="A22">
        <v>2004</v>
      </c>
      <c r="C22">
        <v>2013</v>
      </c>
      <c r="D22">
        <f>COUNTIF('2013'!$B1:$B366,"&gt;.01")</f>
        <v>23</v>
      </c>
    </row>
    <row r="23" spans="1:4">
      <c r="A23">
        <v>2003</v>
      </c>
      <c r="C23">
        <v>2014</v>
      </c>
      <c r="D23">
        <f>COUNTIF('2014'!$B1:$B366,"&gt;.01")</f>
        <v>21</v>
      </c>
    </row>
    <row r="24" spans="1:4">
      <c r="A24">
        <v>2002</v>
      </c>
      <c r="C24">
        <v>2015</v>
      </c>
      <c r="D24">
        <f>COUNTIF('2015'!$B1:$B366,"&gt;.01")</f>
        <v>28</v>
      </c>
    </row>
    <row r="25" spans="1:4">
      <c r="A25">
        <v>2001</v>
      </c>
      <c r="C25">
        <v>2016</v>
      </c>
      <c r="D25">
        <f>COUNTIF('2016'!$B1:$B366,"&gt;.01")</f>
        <v>28</v>
      </c>
    </row>
    <row r="26" spans="1:4">
      <c r="A26">
        <v>2000</v>
      </c>
      <c r="C26">
        <v>2017</v>
      </c>
      <c r="D26">
        <f>COUNTIF('2017'!$B1:$B366,"&gt;.01")</f>
        <v>31</v>
      </c>
    </row>
    <row r="27" spans="1:4">
      <c r="A27">
        <v>1999</v>
      </c>
      <c r="C27">
        <v>2018</v>
      </c>
      <c r="D27">
        <f>COUNTIF('2018'!$B1:$B366,"&gt;.01")</f>
        <v>12</v>
      </c>
    </row>
    <row r="28" spans="1:4">
      <c r="A28">
        <v>1998</v>
      </c>
      <c r="C28">
        <v>2019</v>
      </c>
      <c r="D28">
        <f>COUNTIF('2019'!$B1:$B366,"&gt;.01")</f>
        <v>44</v>
      </c>
    </row>
    <row r="29" spans="1:4">
      <c r="A29">
        <v>1997</v>
      </c>
      <c r="C29">
        <v>2020</v>
      </c>
      <c r="D29">
        <f>COUNTIF('2020'!$B1:$B366,"&gt;.01")</f>
        <v>30</v>
      </c>
    </row>
    <row r="30" spans="1:4">
      <c r="A30">
        <v>1996</v>
      </c>
      <c r="C30">
        <v>2021</v>
      </c>
      <c r="D30">
        <f>COUNTIF('2021'!$B1:$B366,"&gt;.01")</f>
        <v>25</v>
      </c>
    </row>
    <row r="31" spans="1:4">
      <c r="A31">
        <v>1995</v>
      </c>
      <c r="C31">
        <v>2022</v>
      </c>
      <c r="D31">
        <f>COUNTIF('2022'!$B1:$B366,"&gt;.01")</f>
        <v>22</v>
      </c>
    </row>
    <row r="32" spans="1:4">
      <c r="A32">
        <v>1994</v>
      </c>
      <c r="C32">
        <v>2023</v>
      </c>
      <c r="D32">
        <f>COUNTIF('2023'!$B1:$B366,"&gt;.01")</f>
        <v>36</v>
      </c>
    </row>
    <row r="33" spans="1:4">
      <c r="A33">
        <v>1993</v>
      </c>
      <c r="C33">
        <v>2024</v>
      </c>
      <c r="D33">
        <f>COUNTIF('2024'!$B1:$B366,"&gt;.01")</f>
        <v>34</v>
      </c>
    </row>
    <row r="34" spans="1:4">
      <c r="C34">
        <v>2025</v>
      </c>
      <c r="D34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0F1C1-78DF-4190-8CC3-C6CB62A6B406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0</v>
      </c>
    </row>
    <row r="16" spans="1:2" ht="15" customHeight="1">
      <c r="A16" s="83">
        <v>44850</v>
      </c>
      <c r="B16" s="3">
        <v>0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7.8740000000000004E-2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0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0.43307000000000001</v>
      </c>
    </row>
    <row r="34" spans="1:2" ht="15" customHeight="1">
      <c r="A34" s="83">
        <v>44868</v>
      </c>
      <c r="B34" s="3">
        <v>3.9370000000000002E-2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0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0</v>
      </c>
    </row>
    <row r="65" spans="1:2" ht="15" customHeight="1">
      <c r="A65" s="83">
        <v>44899</v>
      </c>
      <c r="B65" s="3">
        <v>0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</v>
      </c>
    </row>
    <row r="74" spans="1:2" ht="15" customHeight="1">
      <c r="A74" s="83">
        <v>44908</v>
      </c>
      <c r="B74" s="3">
        <v>0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</v>
      </c>
    </row>
    <row r="90" spans="1:2" ht="15" customHeight="1">
      <c r="A90" s="83">
        <v>44924</v>
      </c>
      <c r="B90" s="3">
        <v>0</v>
      </c>
    </row>
    <row r="91" spans="1:2" ht="15" customHeight="1">
      <c r="A91" s="83">
        <v>44925</v>
      </c>
      <c r="B91" s="3">
        <v>0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</v>
      </c>
    </row>
    <row r="94" spans="1:2" ht="15" customHeight="1">
      <c r="A94" s="83">
        <v>44928</v>
      </c>
      <c r="B94" s="3">
        <v>0</v>
      </c>
    </row>
    <row r="95" spans="1:2" ht="15" customHeight="1">
      <c r="A95" s="83">
        <v>44929</v>
      </c>
      <c r="B95" s="3">
        <v>0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0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0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</v>
      </c>
    </row>
    <row r="108" spans="1:2" ht="15" customHeight="1">
      <c r="A108" s="83">
        <v>44942</v>
      </c>
      <c r="B108" s="3">
        <v>0</v>
      </c>
    </row>
    <row r="109" spans="1:2" ht="15" customHeight="1">
      <c r="A109" s="83">
        <v>44943</v>
      </c>
      <c r="B109" s="3">
        <v>0</v>
      </c>
    </row>
    <row r="110" spans="1:2" ht="15" customHeight="1">
      <c r="A110" s="83">
        <v>44944</v>
      </c>
      <c r="B110" s="3">
        <v>0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0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0.19685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3.9370000000000002E-2</v>
      </c>
    </row>
    <row r="122" spans="1:2" ht="15" customHeight="1">
      <c r="A122" s="83">
        <v>44956</v>
      </c>
      <c r="B122" s="3">
        <v>0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0</v>
      </c>
    </row>
    <row r="137" spans="1:2" ht="15" customHeight="1">
      <c r="A137" s="83">
        <v>44971</v>
      </c>
      <c r="B137" s="3">
        <v>0</v>
      </c>
    </row>
    <row r="138" spans="1:2" ht="15" customHeight="1">
      <c r="A138" s="83">
        <v>44972</v>
      </c>
      <c r="B138" s="3">
        <v>0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0</v>
      </c>
    </row>
    <row r="145" spans="1:2" ht="15" customHeight="1">
      <c r="A145" s="83">
        <v>44979</v>
      </c>
      <c r="B145" s="3">
        <v>0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0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0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</v>
      </c>
    </row>
    <row r="154" spans="1:2" ht="15" customHeight="1">
      <c r="A154" s="83">
        <v>44987</v>
      </c>
      <c r="B154" s="3">
        <v>0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0.62992000000000004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3.9370000000000002E-2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0.11811000000000001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0.15748000000000001</v>
      </c>
    </row>
    <row r="168" spans="1:2" ht="15" customHeight="1">
      <c r="A168" s="83">
        <v>45001</v>
      </c>
      <c r="B168" s="3">
        <v>0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0</v>
      </c>
    </row>
    <row r="174" spans="1:2" ht="15" customHeight="1">
      <c r="A174" s="83">
        <v>45007</v>
      </c>
      <c r="B174" s="3">
        <v>0</v>
      </c>
    </row>
    <row r="175" spans="1:2" ht="15" customHeight="1">
      <c r="A175" s="83">
        <v>45008</v>
      </c>
      <c r="B175" s="3">
        <v>0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0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0.19685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0</v>
      </c>
    </row>
    <row r="231" spans="1:2" ht="15" customHeight="1">
      <c r="A231" s="83">
        <v>45064</v>
      </c>
      <c r="B231" s="3">
        <v>0</v>
      </c>
    </row>
    <row r="232" spans="1:2" ht="15" customHeight="1">
      <c r="A232" s="83">
        <v>45065</v>
      </c>
      <c r="B232" s="3">
        <v>0</v>
      </c>
    </row>
    <row r="233" spans="1:2" ht="15" customHeight="1">
      <c r="A233" s="83">
        <v>45066</v>
      </c>
      <c r="B233" s="3">
        <v>0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0.19685</v>
      </c>
    </row>
    <row r="246" spans="1:2" ht="15" customHeight="1">
      <c r="A246" s="83">
        <v>45079</v>
      </c>
      <c r="B246" s="3">
        <v>1.10236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0.23622000000000001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0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0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0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0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</v>
      </c>
    </row>
    <row r="318" spans="1:2" ht="15" customHeight="1">
      <c r="A318" s="83">
        <v>45151</v>
      </c>
      <c r="B318" s="3">
        <v>0</v>
      </c>
    </row>
    <row r="319" spans="1:2" ht="15" customHeight="1">
      <c r="A319" s="83">
        <v>45152</v>
      </c>
      <c r="B319" s="3">
        <v>0.27559</v>
      </c>
    </row>
    <row r="320" spans="1:2" ht="15" customHeight="1">
      <c r="A320" s="83">
        <v>45153</v>
      </c>
      <c r="B320" s="3">
        <v>0</v>
      </c>
    </row>
    <row r="321" spans="1:2" ht="15" customHeight="1">
      <c r="A321" s="83">
        <v>45154</v>
      </c>
      <c r="B321" s="3">
        <v>0</v>
      </c>
    </row>
    <row r="322" spans="1:2" ht="15" customHeight="1">
      <c r="A322" s="83">
        <v>45155</v>
      </c>
      <c r="B322" s="3">
        <v>0</v>
      </c>
    </row>
    <row r="323" spans="1:2" ht="15" customHeight="1">
      <c r="A323" s="83">
        <v>45156</v>
      </c>
      <c r="B323" s="3">
        <v>0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0</v>
      </c>
    </row>
    <row r="326" spans="1:2" ht="15" customHeight="1">
      <c r="A326" s="83">
        <v>45159</v>
      </c>
      <c r="B326" s="3">
        <v>0</v>
      </c>
    </row>
    <row r="327" spans="1:2" ht="15" customHeight="1">
      <c r="A327" s="83">
        <v>45160</v>
      </c>
      <c r="B327" s="3">
        <v>0</v>
      </c>
    </row>
    <row r="328" spans="1:2" ht="15" customHeight="1">
      <c r="A328" s="83">
        <v>45161</v>
      </c>
      <c r="B328" s="3">
        <v>0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0.19685</v>
      </c>
    </row>
    <row r="331" spans="1:2" ht="15" customHeight="1">
      <c r="A331" s="83">
        <v>45164</v>
      </c>
      <c r="B331" s="3">
        <v>0.19685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0</v>
      </c>
    </row>
    <row r="337" spans="1:2" ht="15" customHeight="1">
      <c r="A337" s="83">
        <v>45170</v>
      </c>
      <c r="B337" s="3">
        <v>0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0</v>
      </c>
    </row>
    <row r="349" spans="1:2" ht="15" customHeight="1">
      <c r="A349" s="83">
        <v>45182</v>
      </c>
      <c r="B349" s="3">
        <v>0</v>
      </c>
    </row>
    <row r="350" spans="1:2" ht="15" customHeight="1">
      <c r="A350" s="83">
        <v>45183</v>
      </c>
      <c r="B350" s="3">
        <v>0</v>
      </c>
    </row>
    <row r="351" spans="1:2" ht="15" customHeight="1">
      <c r="A351" s="83">
        <v>45184</v>
      </c>
      <c r="B351" s="3">
        <v>0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3.9370000000000002E-2</v>
      </c>
    </row>
    <row r="355" spans="1:3" ht="15" customHeight="1">
      <c r="A355" s="83">
        <v>45188</v>
      </c>
      <c r="B355" s="3">
        <v>0.94488000000000005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0.31496000000000002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0.62992000000000004</v>
      </c>
    </row>
    <row r="363" spans="1:3" ht="15" customHeight="1">
      <c r="A363" s="83">
        <v>45196</v>
      </c>
      <c r="B363" s="3">
        <v>3.9370000000000002E-2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6.1023500000000004</v>
      </c>
      <c r="C367" s="94">
        <f>SUM(B264:B366)</f>
        <v>2.8740100000000002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62CD6-CA85-4396-B26D-755553462887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45200</v>
      </c>
      <c r="B1" s="3">
        <v>0</v>
      </c>
    </row>
    <row r="2" spans="1:2" ht="15" customHeight="1">
      <c r="A2" s="83">
        <v>45201</v>
      </c>
      <c r="B2" s="3">
        <v>0</v>
      </c>
    </row>
    <row r="3" spans="1:2" ht="15" customHeight="1">
      <c r="A3" s="83">
        <v>45202</v>
      </c>
      <c r="B3" s="3">
        <v>0</v>
      </c>
    </row>
    <row r="4" spans="1:2" ht="15" customHeight="1">
      <c r="A4" s="83">
        <v>45203</v>
      </c>
      <c r="B4" s="3">
        <v>0</v>
      </c>
    </row>
    <row r="5" spans="1:2" ht="15" customHeight="1">
      <c r="A5" s="83">
        <v>45204</v>
      </c>
      <c r="B5" s="3">
        <v>0</v>
      </c>
    </row>
    <row r="6" spans="1:2" ht="15" customHeight="1">
      <c r="A6" s="83">
        <v>45205</v>
      </c>
      <c r="B6" s="3">
        <v>0</v>
      </c>
    </row>
    <row r="7" spans="1:2" ht="15" customHeight="1">
      <c r="A7" s="83">
        <v>45206</v>
      </c>
      <c r="B7" s="3">
        <v>0</v>
      </c>
    </row>
    <row r="8" spans="1:2" ht="15" customHeight="1">
      <c r="A8" s="83">
        <v>45207</v>
      </c>
      <c r="B8" s="3">
        <v>0</v>
      </c>
    </row>
    <row r="9" spans="1:2" ht="15" customHeight="1">
      <c r="A9" s="83">
        <v>45208</v>
      </c>
      <c r="B9" s="3">
        <v>0</v>
      </c>
    </row>
    <row r="10" spans="1:2" ht="15" customHeight="1">
      <c r="A10" s="83">
        <v>45209</v>
      </c>
      <c r="B10" s="3">
        <v>0</v>
      </c>
    </row>
    <row r="11" spans="1:2" ht="15" customHeight="1">
      <c r="A11" s="83">
        <v>45210</v>
      </c>
      <c r="B11" s="3">
        <v>0</v>
      </c>
    </row>
    <row r="12" spans="1:2" ht="15" customHeight="1">
      <c r="A12" s="83">
        <v>45211</v>
      </c>
      <c r="B12" s="3">
        <v>0</v>
      </c>
    </row>
    <row r="13" spans="1:2" ht="15" customHeight="1">
      <c r="A13" s="83">
        <v>45212</v>
      </c>
      <c r="B13" s="3">
        <v>0</v>
      </c>
    </row>
    <row r="14" spans="1:2" ht="15" customHeight="1">
      <c r="A14" s="83">
        <v>45213</v>
      </c>
      <c r="B14" s="3">
        <v>0</v>
      </c>
    </row>
    <row r="15" spans="1:2" ht="15" customHeight="1">
      <c r="A15" s="83">
        <v>45214</v>
      </c>
      <c r="B15" s="3">
        <v>0</v>
      </c>
    </row>
    <row r="16" spans="1:2" ht="15" customHeight="1">
      <c r="A16" s="83">
        <v>45215</v>
      </c>
      <c r="B16" s="3">
        <v>0</v>
      </c>
    </row>
    <row r="17" spans="1:2" ht="15" customHeight="1">
      <c r="A17" s="83">
        <v>45216</v>
      </c>
      <c r="B17" s="3">
        <v>0</v>
      </c>
    </row>
    <row r="18" spans="1:2" ht="15" customHeight="1">
      <c r="A18" s="83">
        <v>45217</v>
      </c>
      <c r="B18" s="3">
        <v>0</v>
      </c>
    </row>
    <row r="19" spans="1:2" ht="15" customHeight="1">
      <c r="A19" s="83">
        <v>45218</v>
      </c>
      <c r="B19" s="3">
        <v>0</v>
      </c>
    </row>
    <row r="20" spans="1:2" ht="15" customHeight="1">
      <c r="A20" s="83">
        <v>45219</v>
      </c>
      <c r="B20" s="3">
        <v>0</v>
      </c>
    </row>
    <row r="21" spans="1:2" ht="15" customHeight="1">
      <c r="A21" s="83">
        <v>45220</v>
      </c>
      <c r="B21" s="3">
        <v>0</v>
      </c>
    </row>
    <row r="22" spans="1:2" ht="15" customHeight="1">
      <c r="A22" s="83">
        <v>45221</v>
      </c>
      <c r="B22" s="3">
        <v>0</v>
      </c>
    </row>
    <row r="23" spans="1:2" ht="15" customHeight="1">
      <c r="A23" s="83">
        <v>45222</v>
      </c>
      <c r="B23" s="3">
        <v>0</v>
      </c>
    </row>
    <row r="24" spans="1:2" ht="15" customHeight="1">
      <c r="A24" s="83">
        <v>45223</v>
      </c>
      <c r="B24" s="3">
        <v>0</v>
      </c>
    </row>
    <row r="25" spans="1:2" ht="15" customHeight="1">
      <c r="A25" s="83">
        <v>45224</v>
      </c>
      <c r="B25" s="3">
        <v>0</v>
      </c>
    </row>
    <row r="26" spans="1:2" ht="15" customHeight="1">
      <c r="A26" s="83">
        <v>45225</v>
      </c>
      <c r="B26" s="3">
        <v>0</v>
      </c>
    </row>
    <row r="27" spans="1:2" ht="15" customHeight="1">
      <c r="A27" s="83">
        <v>45226</v>
      </c>
      <c r="B27" s="3">
        <v>0</v>
      </c>
    </row>
    <row r="28" spans="1:2" ht="15" customHeight="1">
      <c r="A28" s="83">
        <v>45227</v>
      </c>
      <c r="B28" s="3">
        <v>0</v>
      </c>
    </row>
    <row r="29" spans="1:2" ht="15" customHeight="1">
      <c r="A29" s="83">
        <v>45228</v>
      </c>
      <c r="B29" s="3">
        <v>0</v>
      </c>
    </row>
    <row r="30" spans="1:2" ht="15" customHeight="1">
      <c r="A30" s="83">
        <v>45229</v>
      </c>
      <c r="B30" s="3">
        <v>0</v>
      </c>
    </row>
    <row r="31" spans="1:2" ht="15" customHeight="1">
      <c r="A31" s="83">
        <v>45230</v>
      </c>
      <c r="B31" s="3">
        <v>0</v>
      </c>
    </row>
    <row r="32" spans="1:2" ht="15" customHeight="1">
      <c r="A32" s="83">
        <v>45231</v>
      </c>
      <c r="B32" s="3">
        <v>0</v>
      </c>
    </row>
    <row r="33" spans="1:2" ht="15" customHeight="1">
      <c r="A33" s="83">
        <v>45232</v>
      </c>
      <c r="B33" s="3">
        <v>0</v>
      </c>
    </row>
    <row r="34" spans="1:2" ht="15" customHeight="1">
      <c r="A34" s="83">
        <v>45233</v>
      </c>
      <c r="B34" s="3">
        <v>0</v>
      </c>
    </row>
    <row r="35" spans="1:2" ht="15" customHeight="1">
      <c r="A35" s="83">
        <v>45234</v>
      </c>
      <c r="B35" s="3">
        <v>0</v>
      </c>
    </row>
    <row r="36" spans="1:2" ht="15" customHeight="1">
      <c r="A36" s="83">
        <v>45235</v>
      </c>
      <c r="B36" s="3">
        <v>0</v>
      </c>
    </row>
    <row r="37" spans="1:2" ht="15" customHeight="1">
      <c r="A37" s="83">
        <v>45236</v>
      </c>
      <c r="B37" s="3">
        <v>0</v>
      </c>
    </row>
    <row r="38" spans="1:2" ht="15" customHeight="1">
      <c r="A38" s="83">
        <v>45237</v>
      </c>
      <c r="B38" s="3">
        <v>0</v>
      </c>
    </row>
    <row r="39" spans="1:2" ht="15" customHeight="1">
      <c r="A39" s="83">
        <v>45238</v>
      </c>
      <c r="B39" s="3">
        <v>0</v>
      </c>
    </row>
    <row r="40" spans="1:2" ht="15" customHeight="1">
      <c r="A40" s="83">
        <v>45239</v>
      </c>
      <c r="B40" s="3">
        <v>0</v>
      </c>
    </row>
    <row r="41" spans="1:2" ht="15" customHeight="1">
      <c r="A41" s="83">
        <v>45240</v>
      </c>
      <c r="B41" s="3">
        <v>0</v>
      </c>
    </row>
    <row r="42" spans="1:2" ht="15" customHeight="1">
      <c r="A42" s="83">
        <v>45241</v>
      </c>
      <c r="B42" s="3">
        <v>0</v>
      </c>
    </row>
    <row r="43" spans="1:2" ht="15" customHeight="1">
      <c r="A43" s="83">
        <v>45242</v>
      </c>
      <c r="B43" s="3">
        <v>0</v>
      </c>
    </row>
    <row r="44" spans="1:2" ht="15" customHeight="1">
      <c r="A44" s="83">
        <v>45243</v>
      </c>
      <c r="B44" s="3">
        <v>0</v>
      </c>
    </row>
    <row r="45" spans="1:2" ht="15" customHeight="1">
      <c r="A45" s="83">
        <v>45244</v>
      </c>
      <c r="B45" s="3">
        <v>0</v>
      </c>
    </row>
    <row r="46" spans="1:2" ht="15" customHeight="1">
      <c r="A46" s="83">
        <v>45245</v>
      </c>
      <c r="B46" s="3">
        <v>0</v>
      </c>
    </row>
    <row r="47" spans="1:2" ht="15" customHeight="1">
      <c r="A47" s="83">
        <v>45246</v>
      </c>
      <c r="B47" s="3">
        <v>0</v>
      </c>
    </row>
    <row r="48" spans="1:2" ht="15" customHeight="1">
      <c r="A48" s="83">
        <v>45247</v>
      </c>
      <c r="B48" s="3">
        <v>0</v>
      </c>
    </row>
    <row r="49" spans="1:2" ht="15" customHeight="1">
      <c r="A49" s="83">
        <v>45248</v>
      </c>
      <c r="B49" s="3">
        <v>0.35432999999999998</v>
      </c>
    </row>
    <row r="50" spans="1:2" ht="15" customHeight="1">
      <c r="A50" s="83">
        <v>45249</v>
      </c>
      <c r="B50" s="3">
        <v>0</v>
      </c>
    </row>
    <row r="51" spans="1:2" ht="15" customHeight="1">
      <c r="A51" s="83">
        <v>45250</v>
      </c>
      <c r="B51" s="3">
        <v>0</v>
      </c>
    </row>
    <row r="52" spans="1:2" ht="15" customHeight="1">
      <c r="A52" s="83">
        <v>45251</v>
      </c>
      <c r="B52" s="3">
        <v>0</v>
      </c>
    </row>
    <row r="53" spans="1:2" ht="15" customHeight="1">
      <c r="A53" s="83">
        <v>45252</v>
      </c>
      <c r="B53" s="3">
        <v>0</v>
      </c>
    </row>
    <row r="54" spans="1:2" ht="15" customHeight="1">
      <c r="A54" s="83">
        <v>45253</v>
      </c>
      <c r="B54" s="3">
        <v>0</v>
      </c>
    </row>
    <row r="55" spans="1:2" ht="15" customHeight="1">
      <c r="A55" s="83">
        <v>45254</v>
      </c>
      <c r="B55" s="3">
        <v>0</v>
      </c>
    </row>
    <row r="56" spans="1:2" ht="15" customHeight="1">
      <c r="A56" s="83">
        <v>45255</v>
      </c>
      <c r="B56" s="3">
        <v>0</v>
      </c>
    </row>
    <row r="57" spans="1:2" ht="15" customHeight="1">
      <c r="A57" s="83">
        <v>45256</v>
      </c>
      <c r="B57" s="3">
        <v>0</v>
      </c>
    </row>
    <row r="58" spans="1:2" ht="15" customHeight="1">
      <c r="A58" s="83">
        <v>45257</v>
      </c>
      <c r="B58" s="3">
        <v>0</v>
      </c>
    </row>
    <row r="59" spans="1:2" ht="15" customHeight="1">
      <c r="A59" s="83">
        <v>45258</v>
      </c>
      <c r="B59" s="3">
        <v>0</v>
      </c>
    </row>
    <row r="60" spans="1:2" ht="15" customHeight="1">
      <c r="A60" s="83">
        <v>45259</v>
      </c>
      <c r="B60" s="3">
        <v>0</v>
      </c>
    </row>
    <row r="61" spans="1:2" ht="15" customHeight="1">
      <c r="A61" s="83">
        <v>45260</v>
      </c>
      <c r="B61" s="3">
        <v>0</v>
      </c>
    </row>
    <row r="62" spans="1:2" ht="15" customHeight="1">
      <c r="A62" s="83">
        <v>45261</v>
      </c>
      <c r="B62" s="3">
        <v>0.19685</v>
      </c>
    </row>
    <row r="63" spans="1:2" ht="15" customHeight="1">
      <c r="A63" s="83">
        <v>45262</v>
      </c>
      <c r="B63" s="3">
        <v>0</v>
      </c>
    </row>
    <row r="64" spans="1:2" ht="15" customHeight="1">
      <c r="A64" s="83">
        <v>45263</v>
      </c>
      <c r="B64" s="3">
        <v>0</v>
      </c>
    </row>
    <row r="65" spans="1:2" ht="15" customHeight="1">
      <c r="A65" s="83">
        <v>45264</v>
      </c>
      <c r="B65" s="3">
        <v>0</v>
      </c>
    </row>
    <row r="66" spans="1:2" ht="15" customHeight="1">
      <c r="A66" s="83">
        <v>45265</v>
      </c>
      <c r="B66" s="3">
        <v>0</v>
      </c>
    </row>
    <row r="67" spans="1:2" ht="15" customHeight="1">
      <c r="A67" s="83">
        <v>45266</v>
      </c>
      <c r="B67" s="3">
        <v>0</v>
      </c>
    </row>
    <row r="68" spans="1:2" ht="15" customHeight="1">
      <c r="A68" s="83">
        <v>45267</v>
      </c>
      <c r="B68" s="3">
        <v>0</v>
      </c>
    </row>
    <row r="69" spans="1:2" ht="15" customHeight="1">
      <c r="A69" s="83">
        <v>45268</v>
      </c>
      <c r="B69" s="3">
        <v>0</v>
      </c>
    </row>
    <row r="70" spans="1:2" ht="15" customHeight="1">
      <c r="A70" s="83">
        <v>45269</v>
      </c>
      <c r="B70" s="3">
        <v>0</v>
      </c>
    </row>
    <row r="71" spans="1:2" ht="15" customHeight="1">
      <c r="A71" s="83">
        <v>45270</v>
      </c>
      <c r="B71" s="3">
        <v>0</v>
      </c>
    </row>
    <row r="72" spans="1:2" ht="15" customHeight="1">
      <c r="A72" s="83">
        <v>45271</v>
      </c>
      <c r="B72" s="3">
        <v>0</v>
      </c>
    </row>
    <row r="73" spans="1:2" ht="15" customHeight="1">
      <c r="A73" s="83">
        <v>45272</v>
      </c>
      <c r="B73" s="3">
        <v>0</v>
      </c>
    </row>
    <row r="74" spans="1:2" ht="15" customHeight="1">
      <c r="A74" s="83">
        <v>45273</v>
      </c>
      <c r="B74" s="3">
        <v>0</v>
      </c>
    </row>
    <row r="75" spans="1:2" ht="15" customHeight="1">
      <c r="A75" s="83">
        <v>45274</v>
      </c>
      <c r="B75" s="3">
        <v>0</v>
      </c>
    </row>
    <row r="76" spans="1:2" ht="15" customHeight="1">
      <c r="A76" s="83">
        <v>45275</v>
      </c>
      <c r="B76" s="3">
        <v>0</v>
      </c>
    </row>
    <row r="77" spans="1:2" ht="15" customHeight="1">
      <c r="A77" s="83">
        <v>45276</v>
      </c>
      <c r="B77" s="3">
        <v>0</v>
      </c>
    </row>
    <row r="78" spans="1:2" ht="15" customHeight="1">
      <c r="A78" s="83">
        <v>45277</v>
      </c>
      <c r="B78" s="3">
        <v>0</v>
      </c>
    </row>
    <row r="79" spans="1:2" ht="15" customHeight="1">
      <c r="A79" s="83">
        <v>45278</v>
      </c>
      <c r="B79" s="3">
        <v>0</v>
      </c>
    </row>
    <row r="80" spans="1:2" ht="15" customHeight="1">
      <c r="A80" s="83">
        <v>45279</v>
      </c>
      <c r="B80" s="3">
        <v>0</v>
      </c>
    </row>
    <row r="81" spans="1:2" ht="15" customHeight="1">
      <c r="A81" s="83">
        <v>45280</v>
      </c>
      <c r="B81" s="3">
        <v>0</v>
      </c>
    </row>
    <row r="82" spans="1:2" ht="15" customHeight="1">
      <c r="A82" s="83">
        <v>45281</v>
      </c>
      <c r="B82" s="3">
        <v>0</v>
      </c>
    </row>
    <row r="83" spans="1:2" ht="15" customHeight="1">
      <c r="A83" s="83">
        <v>45282</v>
      </c>
      <c r="B83" s="3">
        <v>0.55118</v>
      </c>
    </row>
    <row r="84" spans="1:2" ht="15" customHeight="1">
      <c r="A84" s="83">
        <v>45283</v>
      </c>
      <c r="B84" s="3">
        <v>3.9370000000000002E-2</v>
      </c>
    </row>
    <row r="85" spans="1:2" ht="15" customHeight="1">
      <c r="A85" s="83">
        <v>45284</v>
      </c>
      <c r="B85" s="3">
        <v>0</v>
      </c>
    </row>
    <row r="86" spans="1:2" ht="15" customHeight="1">
      <c r="A86" s="83">
        <v>45285</v>
      </c>
      <c r="B86" s="3">
        <v>0</v>
      </c>
    </row>
    <row r="87" spans="1:2" ht="15" customHeight="1">
      <c r="A87" s="83">
        <v>45286</v>
      </c>
      <c r="B87" s="3">
        <v>0</v>
      </c>
    </row>
    <row r="88" spans="1:2" ht="15" customHeight="1">
      <c r="A88" s="83">
        <v>45287</v>
      </c>
      <c r="B88" s="3">
        <v>0</v>
      </c>
    </row>
    <row r="89" spans="1:2" ht="15" customHeight="1">
      <c r="A89" s="83">
        <v>45288</v>
      </c>
      <c r="B89" s="3">
        <v>0</v>
      </c>
    </row>
    <row r="90" spans="1:2" ht="15" customHeight="1">
      <c r="A90" s="83">
        <v>45289</v>
      </c>
      <c r="B90" s="3">
        <v>0</v>
      </c>
    </row>
    <row r="91" spans="1:2" ht="15" customHeight="1">
      <c r="A91" s="83">
        <v>45290</v>
      </c>
      <c r="B91" s="3">
        <v>0</v>
      </c>
    </row>
    <row r="92" spans="1:2" ht="15" customHeight="1">
      <c r="A92" s="83">
        <v>45291</v>
      </c>
      <c r="B92" s="3">
        <v>0</v>
      </c>
    </row>
    <row r="93" spans="1:2" ht="15" customHeight="1">
      <c r="A93" s="83">
        <v>45292</v>
      </c>
      <c r="B93" s="3">
        <v>0</v>
      </c>
    </row>
    <row r="94" spans="1:2" ht="15" customHeight="1">
      <c r="A94" s="83">
        <v>45293</v>
      </c>
      <c r="B94" s="3">
        <v>0</v>
      </c>
    </row>
    <row r="95" spans="1:2" ht="15" customHeight="1">
      <c r="A95" s="83">
        <v>45294</v>
      </c>
      <c r="B95" s="3">
        <v>0</v>
      </c>
    </row>
    <row r="96" spans="1:2" ht="15" customHeight="1">
      <c r="A96" s="83">
        <v>45295</v>
      </c>
      <c r="B96" s="3">
        <v>0</v>
      </c>
    </row>
    <row r="97" spans="1:2" ht="15" customHeight="1">
      <c r="A97" s="83">
        <v>45296</v>
      </c>
      <c r="B97" s="3">
        <v>0</v>
      </c>
    </row>
    <row r="98" spans="1:2" ht="15" customHeight="1">
      <c r="A98" s="83">
        <v>45297</v>
      </c>
      <c r="B98" s="3">
        <v>0</v>
      </c>
    </row>
    <row r="99" spans="1:2" ht="15" customHeight="1">
      <c r="A99" s="83">
        <v>45298</v>
      </c>
      <c r="B99" s="3">
        <v>3.9370000000000002E-2</v>
      </c>
    </row>
    <row r="100" spans="1:2" ht="15" customHeight="1">
      <c r="A100" s="83">
        <v>45299</v>
      </c>
      <c r="B100" s="3">
        <v>0</v>
      </c>
    </row>
    <row r="101" spans="1:2" ht="15" customHeight="1">
      <c r="A101" s="83">
        <v>45300</v>
      </c>
      <c r="B101" s="3">
        <v>0</v>
      </c>
    </row>
    <row r="102" spans="1:2" ht="15" customHeight="1">
      <c r="A102" s="83">
        <v>45301</v>
      </c>
      <c r="B102" s="3">
        <v>0</v>
      </c>
    </row>
    <row r="103" spans="1:2" ht="15" customHeight="1">
      <c r="A103" s="83">
        <v>45302</v>
      </c>
      <c r="B103" s="3">
        <v>0.11811000000000001</v>
      </c>
    </row>
    <row r="104" spans="1:2" ht="15" customHeight="1">
      <c r="A104" s="83">
        <v>45303</v>
      </c>
      <c r="B104" s="3">
        <v>0</v>
      </c>
    </row>
    <row r="105" spans="1:2" ht="15" customHeight="1">
      <c r="A105" s="83">
        <v>45304</v>
      </c>
      <c r="B105" s="3">
        <v>0</v>
      </c>
    </row>
    <row r="106" spans="1:2" ht="15" customHeight="1">
      <c r="A106" s="83">
        <v>45305</v>
      </c>
      <c r="B106" s="3">
        <v>0</v>
      </c>
    </row>
    <row r="107" spans="1:2" ht="15" customHeight="1">
      <c r="A107" s="83">
        <v>45306</v>
      </c>
      <c r="B107" s="3">
        <v>0</v>
      </c>
    </row>
    <row r="108" spans="1:2" ht="15" customHeight="1">
      <c r="A108" s="83">
        <v>45307</v>
      </c>
      <c r="B108" s="3">
        <v>0</v>
      </c>
    </row>
    <row r="109" spans="1:2" ht="15" customHeight="1">
      <c r="A109" s="83">
        <v>45308</v>
      </c>
      <c r="B109" s="3">
        <v>0</v>
      </c>
    </row>
    <row r="110" spans="1:2" ht="15" customHeight="1">
      <c r="A110" s="83">
        <v>45309</v>
      </c>
      <c r="B110" s="3">
        <v>0</v>
      </c>
    </row>
    <row r="111" spans="1:2" ht="15" customHeight="1">
      <c r="A111" s="83">
        <v>45310</v>
      </c>
      <c r="B111" s="3">
        <v>0</v>
      </c>
    </row>
    <row r="112" spans="1:2" ht="15" customHeight="1">
      <c r="A112" s="83">
        <v>45311</v>
      </c>
      <c r="B112" s="3">
        <v>0</v>
      </c>
    </row>
    <row r="113" spans="1:2" ht="15" customHeight="1">
      <c r="A113" s="83">
        <v>45312</v>
      </c>
      <c r="B113" s="3">
        <v>3.9370000000000002E-2</v>
      </c>
    </row>
    <row r="114" spans="1:2" ht="15" customHeight="1">
      <c r="A114" s="83">
        <v>45313</v>
      </c>
      <c r="B114" s="3">
        <v>7.8740000000000004E-2</v>
      </c>
    </row>
    <row r="115" spans="1:2" ht="15" customHeight="1">
      <c r="A115" s="83">
        <v>45314</v>
      </c>
      <c r="B115" s="3">
        <v>0.62992000000000004</v>
      </c>
    </row>
    <row r="116" spans="1:2" ht="15" customHeight="1">
      <c r="A116" s="83">
        <v>45315</v>
      </c>
      <c r="B116" s="3">
        <v>0</v>
      </c>
    </row>
    <row r="117" spans="1:2" ht="15" customHeight="1">
      <c r="A117" s="83">
        <v>45316</v>
      </c>
      <c r="B117" s="3">
        <v>0</v>
      </c>
    </row>
    <row r="118" spans="1:2" ht="15" customHeight="1">
      <c r="A118" s="83">
        <v>45317</v>
      </c>
      <c r="B118" s="3">
        <v>0</v>
      </c>
    </row>
    <row r="119" spans="1:2" ht="15" customHeight="1">
      <c r="A119" s="83">
        <v>45318</v>
      </c>
      <c r="B119" s="3">
        <v>0</v>
      </c>
    </row>
    <row r="120" spans="1:2" ht="15" customHeight="1">
      <c r="A120" s="83">
        <v>45319</v>
      </c>
      <c r="B120" s="3">
        <v>0</v>
      </c>
    </row>
    <row r="121" spans="1:2" ht="15" customHeight="1">
      <c r="A121" s="83">
        <v>45320</v>
      </c>
      <c r="B121" s="3">
        <v>0</v>
      </c>
    </row>
    <row r="122" spans="1:2" ht="15" customHeight="1">
      <c r="A122" s="83">
        <v>45321</v>
      </c>
      <c r="B122" s="3">
        <v>0</v>
      </c>
    </row>
    <row r="123" spans="1:2" ht="15" customHeight="1">
      <c r="A123" s="83">
        <v>45322</v>
      </c>
      <c r="B123" s="3">
        <v>0</v>
      </c>
    </row>
    <row r="124" spans="1:2" ht="15" customHeight="1">
      <c r="A124" s="83">
        <v>45323</v>
      </c>
      <c r="B124" s="3">
        <v>0.47244000000000003</v>
      </c>
    </row>
    <row r="125" spans="1:2" ht="15" customHeight="1">
      <c r="A125" s="83">
        <v>45324</v>
      </c>
      <c r="B125" s="3">
        <v>0.11811000000000001</v>
      </c>
    </row>
    <row r="126" spans="1:2" ht="15" customHeight="1">
      <c r="A126" s="83">
        <v>45325</v>
      </c>
      <c r="B126" s="3">
        <v>0</v>
      </c>
    </row>
    <row r="127" spans="1:2" ht="15" customHeight="1">
      <c r="A127" s="83">
        <v>45326</v>
      </c>
      <c r="B127" s="3">
        <v>0</v>
      </c>
    </row>
    <row r="128" spans="1:2" ht="15" customHeight="1">
      <c r="A128" s="83">
        <v>45327</v>
      </c>
      <c r="B128" s="3">
        <v>0</v>
      </c>
    </row>
    <row r="129" spans="1:2" ht="15" customHeight="1">
      <c r="A129" s="83">
        <v>45328</v>
      </c>
      <c r="B129" s="3">
        <v>0.59055000000000002</v>
      </c>
    </row>
    <row r="130" spans="1:2" ht="15" customHeight="1">
      <c r="A130" s="83">
        <v>45329</v>
      </c>
      <c r="B130" s="3">
        <v>0.11811000000000001</v>
      </c>
    </row>
    <row r="131" spans="1:2" ht="15" customHeight="1">
      <c r="A131" s="83">
        <v>45330</v>
      </c>
      <c r="B131" s="3">
        <v>0.15748000000000001</v>
      </c>
    </row>
    <row r="132" spans="1:2" ht="15" customHeight="1">
      <c r="A132" s="83">
        <v>45331</v>
      </c>
      <c r="B132" s="3">
        <v>0</v>
      </c>
    </row>
    <row r="133" spans="1:2" ht="15" customHeight="1">
      <c r="A133" s="83">
        <v>45332</v>
      </c>
      <c r="B133" s="3">
        <v>3.9370000000000002E-2</v>
      </c>
    </row>
    <row r="134" spans="1:2" ht="15" customHeight="1">
      <c r="A134" s="83">
        <v>45333</v>
      </c>
      <c r="B134" s="3">
        <v>0</v>
      </c>
    </row>
    <row r="135" spans="1:2" ht="15" customHeight="1">
      <c r="A135" s="83">
        <v>45334</v>
      </c>
      <c r="B135" s="3">
        <v>0</v>
      </c>
    </row>
    <row r="136" spans="1:2" ht="15" customHeight="1">
      <c r="A136" s="83">
        <v>45335</v>
      </c>
      <c r="B136" s="3">
        <v>0</v>
      </c>
    </row>
    <row r="137" spans="1:2" ht="15" customHeight="1">
      <c r="A137" s="83">
        <v>45336</v>
      </c>
      <c r="B137" s="3">
        <v>0</v>
      </c>
    </row>
    <row r="138" spans="1:2" ht="15" customHeight="1">
      <c r="A138" s="83">
        <v>45337</v>
      </c>
      <c r="B138" s="3">
        <v>0</v>
      </c>
    </row>
    <row r="139" spans="1:2" ht="15" customHeight="1">
      <c r="A139" s="83">
        <v>45338</v>
      </c>
      <c r="B139" s="3">
        <v>0</v>
      </c>
    </row>
    <row r="140" spans="1:2" ht="15" customHeight="1">
      <c r="A140" s="83">
        <v>45339</v>
      </c>
      <c r="B140" s="3">
        <v>0</v>
      </c>
    </row>
    <row r="141" spans="1:2" ht="15" customHeight="1">
      <c r="A141" s="83">
        <v>45340</v>
      </c>
      <c r="B141" s="3">
        <v>0</v>
      </c>
    </row>
    <row r="142" spans="1:2" ht="15" customHeight="1">
      <c r="A142" s="83">
        <v>45341</v>
      </c>
      <c r="B142" s="3">
        <v>0</v>
      </c>
    </row>
    <row r="143" spans="1:2" ht="15" customHeight="1">
      <c r="A143" s="83">
        <v>45342</v>
      </c>
      <c r="B143" s="3">
        <v>0</v>
      </c>
    </row>
    <row r="144" spans="1:2" ht="15" customHeight="1">
      <c r="A144" s="83">
        <v>45343</v>
      </c>
      <c r="B144" s="3">
        <v>3.9370000000000002E-2</v>
      </c>
    </row>
    <row r="145" spans="1:2" ht="15" customHeight="1">
      <c r="A145" s="83">
        <v>45344</v>
      </c>
      <c r="B145" s="3">
        <v>0</v>
      </c>
    </row>
    <row r="146" spans="1:2" ht="15" customHeight="1">
      <c r="A146" s="83">
        <v>45345</v>
      </c>
      <c r="B146" s="3">
        <v>0</v>
      </c>
    </row>
    <row r="147" spans="1:2" ht="15" customHeight="1">
      <c r="A147" s="83">
        <v>45346</v>
      </c>
      <c r="B147" s="3">
        <v>0</v>
      </c>
    </row>
    <row r="148" spans="1:2" ht="15" customHeight="1">
      <c r="A148" s="83">
        <v>45347</v>
      </c>
      <c r="B148" s="3">
        <v>0</v>
      </c>
    </row>
    <row r="149" spans="1:2" ht="15" customHeight="1">
      <c r="A149" s="83">
        <v>45348</v>
      </c>
      <c r="B149" s="3">
        <v>0</v>
      </c>
    </row>
    <row r="150" spans="1:2" ht="15" customHeight="1">
      <c r="A150" s="83">
        <v>45349</v>
      </c>
      <c r="B150" s="3">
        <v>0</v>
      </c>
    </row>
    <row r="151" spans="1:2" ht="15" customHeight="1">
      <c r="A151" s="83">
        <v>45350</v>
      </c>
      <c r="B151" s="3">
        <v>0</v>
      </c>
    </row>
    <row r="152" spans="1:2" ht="15" customHeight="1">
      <c r="A152" s="83">
        <v>45351</v>
      </c>
      <c r="B152" s="3">
        <v>0</v>
      </c>
    </row>
    <row r="153" spans="1:2" ht="15" customHeight="1">
      <c r="A153" s="83">
        <v>45352</v>
      </c>
      <c r="B153" s="3">
        <v>0</v>
      </c>
    </row>
    <row r="154" spans="1:2" ht="15" customHeight="1">
      <c r="A154" s="83">
        <v>45353</v>
      </c>
      <c r="B154" s="3">
        <v>0</v>
      </c>
    </row>
    <row r="155" spans="1:2" ht="15" customHeight="1">
      <c r="A155" s="83">
        <v>45354</v>
      </c>
      <c r="B155" s="3">
        <v>0</v>
      </c>
    </row>
    <row r="156" spans="1:2" ht="15" customHeight="1">
      <c r="A156" s="83">
        <v>45355</v>
      </c>
      <c r="B156" s="3">
        <v>0</v>
      </c>
    </row>
    <row r="157" spans="1:2" ht="15" customHeight="1">
      <c r="A157" s="83">
        <v>45356</v>
      </c>
      <c r="B157" s="3">
        <v>0</v>
      </c>
    </row>
    <row r="158" spans="1:2" ht="15" customHeight="1">
      <c r="A158" s="83">
        <v>45357</v>
      </c>
      <c r="B158" s="3">
        <v>0</v>
      </c>
    </row>
    <row r="159" spans="1:2" ht="15" customHeight="1">
      <c r="A159" s="83">
        <v>45358</v>
      </c>
      <c r="B159" s="3">
        <v>0.15748000000000001</v>
      </c>
    </row>
    <row r="160" spans="1:2" ht="15" customHeight="1">
      <c r="A160" s="83">
        <v>45359</v>
      </c>
      <c r="B160" s="3">
        <v>3.9370000000000002E-2</v>
      </c>
    </row>
    <row r="161" spans="1:2" ht="15" customHeight="1">
      <c r="A161" s="83">
        <v>45360</v>
      </c>
      <c r="B161" s="3">
        <v>0</v>
      </c>
    </row>
    <row r="162" spans="1:2" ht="15" customHeight="1">
      <c r="A162" s="83">
        <v>45361</v>
      </c>
      <c r="B162" s="3">
        <v>0</v>
      </c>
    </row>
    <row r="163" spans="1:2" ht="15" customHeight="1">
      <c r="A163" s="83">
        <v>45362</v>
      </c>
      <c r="B163" s="3">
        <v>0</v>
      </c>
    </row>
    <row r="164" spans="1:2" ht="15" customHeight="1">
      <c r="A164" s="83">
        <v>45363</v>
      </c>
      <c r="B164" s="3">
        <v>0</v>
      </c>
    </row>
    <row r="165" spans="1:2" ht="15" customHeight="1">
      <c r="A165" s="83">
        <v>45364</v>
      </c>
      <c r="B165" s="3">
        <v>0</v>
      </c>
    </row>
    <row r="166" spans="1:2" ht="15" customHeight="1">
      <c r="A166" s="83">
        <v>45365</v>
      </c>
      <c r="B166" s="3">
        <v>0</v>
      </c>
    </row>
    <row r="167" spans="1:2" ht="15" customHeight="1">
      <c r="A167" s="83">
        <v>45366</v>
      </c>
      <c r="B167" s="3">
        <v>0.23622000000000001</v>
      </c>
    </row>
    <row r="168" spans="1:2" ht="15" customHeight="1">
      <c r="A168" s="83">
        <v>45367</v>
      </c>
      <c r="B168" s="3">
        <v>0</v>
      </c>
    </row>
    <row r="169" spans="1:2" ht="15" customHeight="1">
      <c r="A169" s="83">
        <v>45368</v>
      </c>
      <c r="B169" s="3">
        <v>0.31496000000000002</v>
      </c>
    </row>
    <row r="170" spans="1:2" ht="15" customHeight="1">
      <c r="A170" s="83">
        <v>45369</v>
      </c>
      <c r="B170" s="3">
        <v>3.9370000000000002E-2</v>
      </c>
    </row>
    <row r="171" spans="1:2" ht="15" customHeight="1">
      <c r="A171" s="83">
        <v>45370</v>
      </c>
      <c r="B171" s="3">
        <v>0</v>
      </c>
    </row>
    <row r="172" spans="1:2" ht="15" customHeight="1">
      <c r="A172" s="83">
        <v>45371</v>
      </c>
      <c r="B172" s="3">
        <v>0</v>
      </c>
    </row>
    <row r="173" spans="1:2" ht="15" customHeight="1">
      <c r="A173" s="83">
        <v>45372</v>
      </c>
      <c r="B173" s="3">
        <v>0</v>
      </c>
    </row>
    <row r="174" spans="1:2" ht="15" customHeight="1">
      <c r="A174" s="83">
        <v>45373</v>
      </c>
      <c r="B174" s="3">
        <v>0</v>
      </c>
    </row>
    <row r="175" spans="1:2" ht="15" customHeight="1">
      <c r="A175" s="83">
        <v>45374</v>
      </c>
      <c r="B175" s="3">
        <v>0</v>
      </c>
    </row>
    <row r="176" spans="1:2" ht="15" customHeight="1">
      <c r="A176" s="83">
        <v>45375</v>
      </c>
      <c r="B176" s="3">
        <v>3.9370000000000002E-2</v>
      </c>
    </row>
    <row r="177" spans="1:2" ht="15" customHeight="1">
      <c r="A177" s="83">
        <v>45376</v>
      </c>
      <c r="B177" s="3">
        <v>0</v>
      </c>
    </row>
    <row r="178" spans="1:2" ht="15" customHeight="1">
      <c r="A178" s="83">
        <v>45377</v>
      </c>
      <c r="B178" s="3">
        <v>0</v>
      </c>
    </row>
    <row r="179" spans="1:2" ht="15" customHeight="1">
      <c r="A179" s="83">
        <v>45378</v>
      </c>
      <c r="B179" s="3">
        <v>0</v>
      </c>
    </row>
    <row r="180" spans="1:2" ht="15" customHeight="1">
      <c r="A180" s="83">
        <v>45379</v>
      </c>
      <c r="B180" s="3">
        <v>0</v>
      </c>
    </row>
    <row r="181" spans="1:2" ht="15" customHeight="1">
      <c r="A181" s="83">
        <v>45380</v>
      </c>
      <c r="B181" s="3">
        <v>0</v>
      </c>
    </row>
    <row r="182" spans="1:2" ht="15" customHeight="1">
      <c r="A182" s="83">
        <v>45381</v>
      </c>
      <c r="B182" s="3">
        <v>0</v>
      </c>
    </row>
    <row r="183" spans="1:2" ht="15" customHeight="1">
      <c r="A183" s="83">
        <v>45382</v>
      </c>
      <c r="B183" s="3">
        <v>0.35432999999999998</v>
      </c>
    </row>
    <row r="184" spans="1:2" ht="15" customHeight="1">
      <c r="A184" s="83">
        <v>45383</v>
      </c>
      <c r="B184" s="3">
        <v>0.55118</v>
      </c>
    </row>
    <row r="185" spans="1:2" ht="15" customHeight="1">
      <c r="A185" s="83">
        <v>45384</v>
      </c>
      <c r="B185" s="3">
        <v>0</v>
      </c>
    </row>
    <row r="186" spans="1:2" ht="15" customHeight="1">
      <c r="A186" s="83">
        <v>45385</v>
      </c>
      <c r="B186" s="3">
        <v>0</v>
      </c>
    </row>
    <row r="187" spans="1:2" ht="15" customHeight="1">
      <c r="A187" s="83">
        <v>45386</v>
      </c>
      <c r="B187" s="3">
        <v>0</v>
      </c>
    </row>
    <row r="188" spans="1:2" ht="15" customHeight="1">
      <c r="A188" s="83">
        <v>45387</v>
      </c>
      <c r="B188" s="3">
        <v>0</v>
      </c>
    </row>
    <row r="189" spans="1:2" ht="15" customHeight="1">
      <c r="A189" s="83">
        <v>45388</v>
      </c>
      <c r="B189" s="3">
        <v>0</v>
      </c>
    </row>
    <row r="190" spans="1:2" ht="15" customHeight="1">
      <c r="A190" s="83">
        <v>45389</v>
      </c>
      <c r="B190" s="3">
        <v>0</v>
      </c>
    </row>
    <row r="191" spans="1:2" ht="15" customHeight="1">
      <c r="A191" s="83">
        <v>45390</v>
      </c>
      <c r="B191" s="3">
        <v>0</v>
      </c>
    </row>
    <row r="192" spans="1:2" ht="15" customHeight="1">
      <c r="A192" s="83">
        <v>45391</v>
      </c>
      <c r="B192" s="3">
        <v>0</v>
      </c>
    </row>
    <row r="193" spans="1:2" ht="15" customHeight="1">
      <c r="A193" s="83">
        <v>45392</v>
      </c>
      <c r="B193" s="3">
        <v>0</v>
      </c>
    </row>
    <row r="194" spans="1:2" ht="15" customHeight="1">
      <c r="A194" s="83">
        <v>45393</v>
      </c>
      <c r="B194" s="3">
        <v>0</v>
      </c>
    </row>
    <row r="195" spans="1:2" ht="15" customHeight="1">
      <c r="A195" s="83">
        <v>45394</v>
      </c>
      <c r="B195" s="3">
        <v>0</v>
      </c>
    </row>
    <row r="196" spans="1:2" ht="15" customHeight="1">
      <c r="A196" s="83">
        <v>45395</v>
      </c>
      <c r="B196" s="3">
        <v>0</v>
      </c>
    </row>
    <row r="197" spans="1:2" ht="15" customHeight="1">
      <c r="A197" s="83">
        <v>45396</v>
      </c>
      <c r="B197" s="3">
        <v>0</v>
      </c>
    </row>
    <row r="198" spans="1:2" ht="15" customHeight="1">
      <c r="A198" s="83">
        <v>45397</v>
      </c>
      <c r="B198" s="3">
        <v>0</v>
      </c>
    </row>
    <row r="199" spans="1:2" ht="15" customHeight="1">
      <c r="A199" s="83">
        <v>45398</v>
      </c>
      <c r="B199" s="3">
        <v>0</v>
      </c>
    </row>
    <row r="200" spans="1:2" ht="15" customHeight="1">
      <c r="A200" s="83">
        <v>45399</v>
      </c>
      <c r="B200" s="3">
        <v>0</v>
      </c>
    </row>
    <row r="201" spans="1:2" ht="15" customHeight="1">
      <c r="A201" s="83">
        <v>45400</v>
      </c>
      <c r="B201" s="3">
        <v>0</v>
      </c>
    </row>
    <row r="202" spans="1:2" ht="15" customHeight="1">
      <c r="A202" s="83">
        <v>45401</v>
      </c>
      <c r="B202" s="3">
        <v>0</v>
      </c>
    </row>
    <row r="203" spans="1:2" ht="15" customHeight="1">
      <c r="A203" s="83">
        <v>45402</v>
      </c>
      <c r="B203" s="3">
        <v>0</v>
      </c>
    </row>
    <row r="204" spans="1:2" ht="15" customHeight="1">
      <c r="A204" s="83">
        <v>45403</v>
      </c>
      <c r="B204" s="3">
        <v>0</v>
      </c>
    </row>
    <row r="205" spans="1:2" ht="15" customHeight="1">
      <c r="A205" s="83">
        <v>45404</v>
      </c>
      <c r="B205" s="3">
        <v>0</v>
      </c>
    </row>
    <row r="206" spans="1:2" ht="15" customHeight="1">
      <c r="A206" s="83">
        <v>45405</v>
      </c>
      <c r="B206" s="3">
        <v>0</v>
      </c>
    </row>
    <row r="207" spans="1:2" ht="15" customHeight="1">
      <c r="A207" s="83">
        <v>45406</v>
      </c>
      <c r="B207" s="3">
        <v>0</v>
      </c>
    </row>
    <row r="208" spans="1:2" ht="15" customHeight="1">
      <c r="A208" s="83">
        <v>45407</v>
      </c>
      <c r="B208" s="3">
        <v>0</v>
      </c>
    </row>
    <row r="209" spans="1:2" ht="15" customHeight="1">
      <c r="A209" s="83">
        <v>45408</v>
      </c>
      <c r="B209" s="3">
        <v>0.23622000000000001</v>
      </c>
    </row>
    <row r="210" spans="1:2" ht="15" customHeight="1">
      <c r="A210" s="83">
        <v>45409</v>
      </c>
      <c r="B210" s="3">
        <v>0</v>
      </c>
    </row>
    <row r="211" spans="1:2" ht="15" customHeight="1">
      <c r="A211" s="83">
        <v>45410</v>
      </c>
      <c r="B211" s="3">
        <v>0</v>
      </c>
    </row>
    <row r="212" spans="1:2" ht="15" customHeight="1">
      <c r="A212" s="83">
        <v>45411</v>
      </c>
      <c r="B212" s="3">
        <v>0</v>
      </c>
    </row>
    <row r="213" spans="1:2" ht="15" customHeight="1">
      <c r="A213" s="83">
        <v>45412</v>
      </c>
      <c r="B213" s="3">
        <v>0</v>
      </c>
    </row>
    <row r="214" spans="1:2" ht="15" customHeight="1">
      <c r="A214" s="83">
        <v>45413</v>
      </c>
      <c r="B214" s="3">
        <v>0</v>
      </c>
    </row>
    <row r="215" spans="1:2" ht="15" customHeight="1">
      <c r="A215" s="83">
        <v>45414</v>
      </c>
      <c r="B215" s="3">
        <v>0</v>
      </c>
    </row>
    <row r="216" spans="1:2" ht="15" customHeight="1">
      <c r="A216" s="83">
        <v>45415</v>
      </c>
      <c r="B216" s="3">
        <v>0</v>
      </c>
    </row>
    <row r="217" spans="1:2" ht="15" customHeight="1">
      <c r="A217" s="83">
        <v>45416</v>
      </c>
      <c r="B217" s="3">
        <v>0</v>
      </c>
    </row>
    <row r="218" spans="1:2" ht="15" customHeight="1">
      <c r="A218" s="83">
        <v>45417</v>
      </c>
      <c r="B218" s="3">
        <v>0</v>
      </c>
    </row>
    <row r="219" spans="1:2" ht="15" customHeight="1">
      <c r="A219" s="83">
        <v>45418</v>
      </c>
      <c r="B219" s="3">
        <v>0</v>
      </c>
    </row>
    <row r="220" spans="1:2" ht="15" customHeight="1">
      <c r="A220" s="83">
        <v>45419</v>
      </c>
      <c r="B220" s="3">
        <v>0</v>
      </c>
    </row>
    <row r="221" spans="1:2" ht="15" customHeight="1">
      <c r="A221" s="83">
        <v>45420</v>
      </c>
      <c r="B221" s="3">
        <v>0</v>
      </c>
    </row>
    <row r="222" spans="1:2" ht="15" customHeight="1">
      <c r="A222" s="83">
        <v>45421</v>
      </c>
      <c r="B222" s="3">
        <v>0</v>
      </c>
    </row>
    <row r="223" spans="1:2" ht="15" customHeight="1">
      <c r="A223" s="83">
        <v>45422</v>
      </c>
      <c r="B223" s="3">
        <v>0</v>
      </c>
    </row>
    <row r="224" spans="1:2" ht="15" customHeight="1">
      <c r="A224" s="83">
        <v>45423</v>
      </c>
      <c r="B224" s="3">
        <v>0</v>
      </c>
    </row>
    <row r="225" spans="1:2" ht="15" customHeight="1">
      <c r="A225" s="83">
        <v>45424</v>
      </c>
      <c r="B225" s="3">
        <v>0</v>
      </c>
    </row>
    <row r="226" spans="1:2" ht="15" customHeight="1">
      <c r="A226" s="83">
        <v>45425</v>
      </c>
      <c r="B226" s="3">
        <v>0</v>
      </c>
    </row>
    <row r="227" spans="1:2" ht="15" customHeight="1">
      <c r="A227" s="83">
        <v>45426</v>
      </c>
      <c r="B227" s="3">
        <v>0</v>
      </c>
    </row>
    <row r="228" spans="1:2" ht="15" customHeight="1">
      <c r="A228" s="83">
        <v>45427</v>
      </c>
      <c r="B228" s="3">
        <v>0</v>
      </c>
    </row>
    <row r="229" spans="1:2" ht="15" customHeight="1">
      <c r="A229" s="83">
        <v>45428</v>
      </c>
      <c r="B229" s="3">
        <v>0</v>
      </c>
    </row>
    <row r="230" spans="1:2" ht="15" customHeight="1">
      <c r="A230" s="83">
        <v>45429</v>
      </c>
      <c r="B230" s="3">
        <v>0</v>
      </c>
    </row>
    <row r="231" spans="1:2" ht="15" customHeight="1">
      <c r="A231" s="83">
        <v>45430</v>
      </c>
      <c r="B231" s="3">
        <v>0</v>
      </c>
    </row>
    <row r="232" spans="1:2" ht="15" customHeight="1">
      <c r="A232" s="83">
        <v>45431</v>
      </c>
      <c r="B232" s="3">
        <v>0</v>
      </c>
    </row>
    <row r="233" spans="1:2" ht="15" customHeight="1">
      <c r="A233" s="83">
        <v>45432</v>
      </c>
      <c r="B233" s="3">
        <v>0</v>
      </c>
    </row>
    <row r="234" spans="1:2" ht="15" customHeight="1">
      <c r="A234" s="83">
        <v>45433</v>
      </c>
      <c r="B234" s="3">
        <v>0</v>
      </c>
    </row>
    <row r="235" spans="1:2" ht="15" customHeight="1">
      <c r="A235" s="83">
        <v>45434</v>
      </c>
      <c r="B235" s="3">
        <v>0</v>
      </c>
    </row>
    <row r="236" spans="1:2" ht="15" customHeight="1">
      <c r="A236" s="83">
        <v>45435</v>
      </c>
      <c r="B236" s="3">
        <v>0</v>
      </c>
    </row>
    <row r="237" spans="1:2" ht="15" customHeight="1">
      <c r="A237" s="83">
        <v>45436</v>
      </c>
      <c r="B237" s="3">
        <v>0</v>
      </c>
    </row>
    <row r="238" spans="1:2" ht="15" customHeight="1">
      <c r="A238" s="83">
        <v>45437</v>
      </c>
      <c r="B238" s="3">
        <v>0</v>
      </c>
    </row>
    <row r="239" spans="1:2" ht="15" customHeight="1">
      <c r="A239" s="83">
        <v>45438</v>
      </c>
      <c r="B239" s="3">
        <v>0</v>
      </c>
    </row>
    <row r="240" spans="1:2" ht="15" customHeight="1">
      <c r="A240" s="83">
        <v>45439</v>
      </c>
      <c r="B240" s="3">
        <v>0</v>
      </c>
    </row>
    <row r="241" spans="1:2" ht="15" customHeight="1">
      <c r="A241" s="83">
        <v>45440</v>
      </c>
      <c r="B241" s="3">
        <v>0</v>
      </c>
    </row>
    <row r="242" spans="1:2" ht="15" customHeight="1">
      <c r="A242" s="83">
        <v>45441</v>
      </c>
      <c r="B242" s="3">
        <v>0</v>
      </c>
    </row>
    <row r="243" spans="1:2" ht="15" customHeight="1">
      <c r="A243" s="83">
        <v>45442</v>
      </c>
      <c r="B243" s="3">
        <v>0</v>
      </c>
    </row>
    <row r="244" spans="1:2" ht="15" customHeight="1">
      <c r="A244" s="83">
        <v>45443</v>
      </c>
      <c r="B244" s="3">
        <v>0</v>
      </c>
    </row>
    <row r="245" spans="1:2" ht="15" customHeight="1">
      <c r="A245" s="83">
        <v>45444</v>
      </c>
      <c r="B245" s="3">
        <v>0</v>
      </c>
    </row>
    <row r="246" spans="1:2" ht="15" customHeight="1">
      <c r="A246" s="83">
        <v>45445</v>
      </c>
      <c r="B246" s="3">
        <v>0</v>
      </c>
    </row>
    <row r="247" spans="1:2" ht="15" customHeight="1">
      <c r="A247" s="83">
        <v>45446</v>
      </c>
      <c r="B247" s="3">
        <v>0</v>
      </c>
    </row>
    <row r="248" spans="1:2" ht="15" customHeight="1">
      <c r="A248" s="83">
        <v>45447</v>
      </c>
      <c r="B248" s="3">
        <v>0</v>
      </c>
    </row>
    <row r="249" spans="1:2" ht="15" customHeight="1">
      <c r="A249" s="83">
        <v>45448</v>
      </c>
      <c r="B249" s="3">
        <v>0</v>
      </c>
    </row>
    <row r="250" spans="1:2" ht="15" customHeight="1">
      <c r="A250" s="83">
        <v>45449</v>
      </c>
      <c r="B250" s="3">
        <v>0</v>
      </c>
    </row>
    <row r="251" spans="1:2" ht="15" customHeight="1">
      <c r="A251" s="83">
        <v>45450</v>
      </c>
      <c r="B251" s="3">
        <v>0</v>
      </c>
    </row>
    <row r="252" spans="1:2" ht="15" customHeight="1">
      <c r="A252" s="83">
        <v>45451</v>
      </c>
      <c r="B252" s="3">
        <v>0</v>
      </c>
    </row>
    <row r="253" spans="1:2" ht="15" customHeight="1">
      <c r="A253" s="83">
        <v>45452</v>
      </c>
      <c r="B253" s="3">
        <v>0</v>
      </c>
    </row>
    <row r="254" spans="1:2" ht="15" customHeight="1">
      <c r="A254" s="83">
        <v>45453</v>
      </c>
      <c r="B254" s="3">
        <v>0</v>
      </c>
    </row>
    <row r="255" spans="1:2" ht="15" customHeight="1">
      <c r="A255" s="83">
        <v>45454</v>
      </c>
      <c r="B255" s="3">
        <v>0</v>
      </c>
    </row>
    <row r="256" spans="1:2" ht="15" customHeight="1">
      <c r="A256" s="83">
        <v>45455</v>
      </c>
      <c r="B256" s="3">
        <v>0</v>
      </c>
    </row>
    <row r="257" spans="1:2" ht="15" customHeight="1">
      <c r="A257" s="83">
        <v>45456</v>
      </c>
      <c r="B257" s="3">
        <v>0</v>
      </c>
    </row>
    <row r="258" spans="1:2" ht="15" customHeight="1">
      <c r="A258" s="83">
        <v>45457</v>
      </c>
      <c r="B258" s="3">
        <v>0</v>
      </c>
    </row>
    <row r="259" spans="1:2" ht="15" customHeight="1">
      <c r="A259" s="83">
        <v>45458</v>
      </c>
      <c r="B259" s="3">
        <v>0</v>
      </c>
    </row>
    <row r="260" spans="1:2" ht="15" customHeight="1">
      <c r="A260" s="83">
        <v>45459</v>
      </c>
      <c r="B260" s="3">
        <v>0</v>
      </c>
    </row>
    <row r="261" spans="1:2" ht="15" customHeight="1">
      <c r="A261" s="83">
        <v>45460</v>
      </c>
      <c r="B261" s="3">
        <v>0</v>
      </c>
    </row>
    <row r="262" spans="1:2" ht="15" customHeight="1">
      <c r="A262" s="83">
        <v>45461</v>
      </c>
      <c r="B262" s="3">
        <v>0</v>
      </c>
    </row>
    <row r="263" spans="1:2" ht="15" customHeight="1">
      <c r="A263" s="83">
        <v>45462</v>
      </c>
      <c r="B263" s="3">
        <v>0</v>
      </c>
    </row>
    <row r="264" spans="1:2" ht="15" customHeight="1">
      <c r="A264" s="83">
        <v>45463</v>
      </c>
      <c r="B264" s="3">
        <v>0</v>
      </c>
    </row>
    <row r="265" spans="1:2" ht="15" customHeight="1">
      <c r="A265" s="83">
        <v>45464</v>
      </c>
      <c r="B265" s="3">
        <v>0</v>
      </c>
    </row>
    <row r="266" spans="1:2" ht="15" customHeight="1">
      <c r="A266" s="83">
        <v>45465</v>
      </c>
      <c r="B266" s="3">
        <v>0</v>
      </c>
    </row>
    <row r="267" spans="1:2" ht="15" customHeight="1">
      <c r="A267" s="83">
        <v>45466</v>
      </c>
      <c r="B267" s="3">
        <v>0</v>
      </c>
    </row>
    <row r="268" spans="1:2" ht="15" customHeight="1">
      <c r="A268" s="83">
        <v>45467</v>
      </c>
      <c r="B268" s="3">
        <v>3.9370000000000002E-2</v>
      </c>
    </row>
    <row r="269" spans="1:2" ht="15" customHeight="1">
      <c r="A269" s="83">
        <v>45468</v>
      </c>
      <c r="B269" s="3">
        <v>3.9370000000000002E-2</v>
      </c>
    </row>
    <row r="270" spans="1:2" ht="15" customHeight="1">
      <c r="A270" s="83">
        <v>45469</v>
      </c>
      <c r="B270" s="3">
        <v>0</v>
      </c>
    </row>
    <row r="271" spans="1:2" ht="15" customHeight="1">
      <c r="A271" s="83">
        <v>45470</v>
      </c>
      <c r="B271" s="3">
        <v>0</v>
      </c>
    </row>
    <row r="272" spans="1:2" ht="15" customHeight="1">
      <c r="A272" s="83">
        <v>45471</v>
      </c>
      <c r="B272" s="3">
        <v>0</v>
      </c>
    </row>
    <row r="273" spans="1:2" ht="15" customHeight="1">
      <c r="A273" s="83">
        <v>45472</v>
      </c>
      <c r="B273" s="3">
        <v>0</v>
      </c>
    </row>
    <row r="274" spans="1:2" ht="15" customHeight="1">
      <c r="A274" s="83">
        <v>45473</v>
      </c>
      <c r="B274" s="3">
        <v>0</v>
      </c>
    </row>
    <row r="275" spans="1:2" ht="15" customHeight="1">
      <c r="A275" s="83">
        <v>45474</v>
      </c>
      <c r="B275" s="3">
        <v>3.9370000000000002E-2</v>
      </c>
    </row>
    <row r="276" spans="1:2" ht="15" customHeight="1">
      <c r="A276" s="83">
        <v>45475</v>
      </c>
      <c r="B276" s="3">
        <v>0</v>
      </c>
    </row>
    <row r="277" spans="1:2" ht="15" customHeight="1">
      <c r="A277" s="83">
        <v>45476</v>
      </c>
      <c r="B277" s="3">
        <v>0</v>
      </c>
    </row>
    <row r="278" spans="1:2" ht="15" customHeight="1">
      <c r="A278" s="83">
        <v>45477</v>
      </c>
      <c r="B278" s="3">
        <v>0</v>
      </c>
    </row>
    <row r="279" spans="1:2" ht="15" customHeight="1">
      <c r="A279" s="83">
        <v>45478</v>
      </c>
      <c r="B279" s="3">
        <v>0</v>
      </c>
    </row>
    <row r="280" spans="1:2" ht="15" customHeight="1">
      <c r="A280" s="83">
        <v>45479</v>
      </c>
      <c r="B280" s="3">
        <v>0</v>
      </c>
    </row>
    <row r="281" spans="1:2" ht="15" customHeight="1">
      <c r="A281" s="83">
        <v>45480</v>
      </c>
      <c r="B281" s="3">
        <v>0</v>
      </c>
    </row>
    <row r="282" spans="1:2" ht="15" customHeight="1">
      <c r="A282" s="83">
        <v>45481</v>
      </c>
      <c r="B282" s="3">
        <v>0</v>
      </c>
    </row>
    <row r="283" spans="1:2" ht="15" customHeight="1">
      <c r="A283" s="83">
        <v>45482</v>
      </c>
      <c r="B283" s="3">
        <v>0</v>
      </c>
    </row>
    <row r="284" spans="1:2" ht="15" customHeight="1">
      <c r="A284" s="83">
        <v>45483</v>
      </c>
      <c r="B284" s="3">
        <v>0</v>
      </c>
    </row>
    <row r="285" spans="1:2" ht="15" customHeight="1">
      <c r="A285" s="83">
        <v>45484</v>
      </c>
      <c r="B285" s="3">
        <v>0</v>
      </c>
    </row>
    <row r="286" spans="1:2" ht="15" customHeight="1">
      <c r="A286" s="83">
        <v>45485</v>
      </c>
      <c r="B286" s="3">
        <v>0</v>
      </c>
    </row>
    <row r="287" spans="1:2" ht="15" customHeight="1">
      <c r="A287" s="83">
        <v>45486</v>
      </c>
      <c r="B287" s="3">
        <v>7.8740000000000004E-2</v>
      </c>
    </row>
    <row r="288" spans="1:2" ht="15" customHeight="1">
      <c r="A288" s="83">
        <v>45487</v>
      </c>
      <c r="B288" s="3">
        <v>3.9370000000000002E-2</v>
      </c>
    </row>
    <row r="289" spans="1:2" ht="15" customHeight="1">
      <c r="A289" s="83">
        <v>45488</v>
      </c>
      <c r="B289" s="3">
        <v>0</v>
      </c>
    </row>
    <row r="290" spans="1:2" ht="15" customHeight="1">
      <c r="A290" s="83">
        <v>45489</v>
      </c>
      <c r="B290" s="3">
        <v>0.15748000000000001</v>
      </c>
    </row>
    <row r="291" spans="1:2" ht="15" customHeight="1">
      <c r="A291" s="83">
        <v>45490</v>
      </c>
      <c r="B291" s="3">
        <v>0</v>
      </c>
    </row>
    <row r="292" spans="1:2" ht="15" customHeight="1">
      <c r="A292" s="83">
        <v>45491</v>
      </c>
      <c r="B292" s="3">
        <v>0</v>
      </c>
    </row>
    <row r="293" spans="1:2" ht="15" customHeight="1">
      <c r="A293" s="83">
        <v>45492</v>
      </c>
      <c r="B293" s="3">
        <v>0</v>
      </c>
    </row>
    <row r="294" spans="1:2" ht="15" customHeight="1">
      <c r="A294" s="83">
        <v>45493</v>
      </c>
      <c r="B294" s="3">
        <v>0</v>
      </c>
    </row>
    <row r="295" spans="1:2" ht="15" customHeight="1">
      <c r="A295" s="83">
        <v>45494</v>
      </c>
      <c r="B295" s="3">
        <v>0.27559</v>
      </c>
    </row>
    <row r="296" spans="1:2" ht="15" customHeight="1">
      <c r="A296" s="83">
        <v>45495</v>
      </c>
      <c r="B296" s="3">
        <v>0</v>
      </c>
    </row>
    <row r="297" spans="1:2" ht="15" customHeight="1">
      <c r="A297" s="83">
        <v>45496</v>
      </c>
      <c r="B297" s="3">
        <v>0</v>
      </c>
    </row>
    <row r="298" spans="1:2" ht="15" customHeight="1">
      <c r="A298" s="83">
        <v>45497</v>
      </c>
      <c r="B298" s="3">
        <v>0</v>
      </c>
    </row>
    <row r="299" spans="1:2" ht="15" customHeight="1">
      <c r="A299" s="83">
        <v>45498</v>
      </c>
      <c r="B299" s="3">
        <v>0</v>
      </c>
    </row>
    <row r="300" spans="1:2" ht="15" customHeight="1">
      <c r="A300" s="83">
        <v>45499</v>
      </c>
      <c r="B300" s="3">
        <v>0</v>
      </c>
    </row>
    <row r="301" spans="1:2" ht="15" customHeight="1">
      <c r="A301" s="83">
        <v>45500</v>
      </c>
      <c r="B301" s="3">
        <v>0</v>
      </c>
    </row>
    <row r="302" spans="1:2" ht="15" customHeight="1">
      <c r="A302" s="83">
        <v>45501</v>
      </c>
      <c r="B302" s="3">
        <v>0</v>
      </c>
    </row>
    <row r="303" spans="1:2" ht="15" customHeight="1">
      <c r="A303" s="83">
        <v>45502</v>
      </c>
      <c r="B303" s="3">
        <v>0</v>
      </c>
    </row>
    <row r="304" spans="1:2" ht="15" customHeight="1">
      <c r="A304" s="83">
        <v>45503</v>
      </c>
      <c r="B304" s="3">
        <v>0</v>
      </c>
    </row>
    <row r="305" spans="1:2" ht="15" customHeight="1">
      <c r="A305" s="83">
        <v>45504</v>
      </c>
      <c r="B305" s="3">
        <v>0</v>
      </c>
    </row>
    <row r="306" spans="1:2" ht="15" customHeight="1">
      <c r="A306" s="83">
        <v>45505</v>
      </c>
      <c r="B306" s="3">
        <v>0</v>
      </c>
    </row>
    <row r="307" spans="1:2" ht="15" customHeight="1">
      <c r="A307" s="83">
        <v>45506</v>
      </c>
      <c r="B307" s="3">
        <v>0</v>
      </c>
    </row>
    <row r="308" spans="1:2" ht="15" customHeight="1">
      <c r="A308" s="83">
        <v>45507</v>
      </c>
      <c r="B308" s="3">
        <v>0</v>
      </c>
    </row>
    <row r="309" spans="1:2" ht="15" customHeight="1">
      <c r="A309" s="83">
        <v>45508</v>
      </c>
      <c r="B309" s="3">
        <v>0</v>
      </c>
    </row>
    <row r="310" spans="1:2" ht="15" customHeight="1">
      <c r="A310" s="83">
        <v>45509</v>
      </c>
      <c r="B310" s="3">
        <v>0</v>
      </c>
    </row>
    <row r="311" spans="1:2" ht="15" customHeight="1">
      <c r="A311" s="83">
        <v>45510</v>
      </c>
      <c r="B311" s="3">
        <v>0</v>
      </c>
    </row>
    <row r="312" spans="1:2" ht="15" customHeight="1">
      <c r="A312" s="83">
        <v>45511</v>
      </c>
      <c r="B312" s="3">
        <v>0</v>
      </c>
    </row>
    <row r="313" spans="1:2" ht="15" customHeight="1">
      <c r="A313" s="83">
        <v>45512</v>
      </c>
      <c r="B313" s="3">
        <v>3.9370000000000002E-2</v>
      </c>
    </row>
    <row r="314" spans="1:2" ht="15" customHeight="1">
      <c r="A314" s="83">
        <v>45513</v>
      </c>
      <c r="B314" s="3">
        <v>0</v>
      </c>
    </row>
    <row r="315" spans="1:2" ht="15" customHeight="1">
      <c r="A315" s="83">
        <v>45514</v>
      </c>
      <c r="B315" s="3">
        <v>0</v>
      </c>
    </row>
    <row r="316" spans="1:2" ht="15" customHeight="1">
      <c r="A316" s="83">
        <v>45515</v>
      </c>
      <c r="B316" s="3">
        <v>0</v>
      </c>
    </row>
    <row r="317" spans="1:2" ht="15" customHeight="1">
      <c r="A317" s="83">
        <v>45516</v>
      </c>
      <c r="B317" s="3">
        <v>0</v>
      </c>
    </row>
    <row r="318" spans="1:2" ht="15" customHeight="1">
      <c r="A318" s="83">
        <v>45517</v>
      </c>
      <c r="B318" s="3">
        <v>0</v>
      </c>
    </row>
    <row r="319" spans="1:2" ht="15" customHeight="1">
      <c r="A319" s="83">
        <v>45518</v>
      </c>
      <c r="B319" s="3">
        <v>0</v>
      </c>
    </row>
    <row r="320" spans="1:2" ht="15" customHeight="1">
      <c r="A320" s="83">
        <v>45519</v>
      </c>
      <c r="B320" s="3">
        <v>0</v>
      </c>
    </row>
    <row r="321" spans="1:2" ht="15" customHeight="1">
      <c r="A321" s="83">
        <v>45520</v>
      </c>
      <c r="B321" s="3">
        <v>0</v>
      </c>
    </row>
    <row r="322" spans="1:2" ht="15" customHeight="1">
      <c r="A322" s="83">
        <v>45521</v>
      </c>
      <c r="B322" s="3">
        <v>0</v>
      </c>
    </row>
    <row r="323" spans="1:2" ht="15" customHeight="1">
      <c r="A323" s="83">
        <v>45522</v>
      </c>
      <c r="B323" s="3">
        <v>0.51180999999999999</v>
      </c>
    </row>
    <row r="324" spans="1:2" ht="15" customHeight="1">
      <c r="A324" s="83">
        <v>45523</v>
      </c>
      <c r="B324" s="3">
        <v>0</v>
      </c>
    </row>
    <row r="325" spans="1:2" ht="15" customHeight="1">
      <c r="A325" s="83">
        <v>45524</v>
      </c>
      <c r="B325" s="3">
        <v>0</v>
      </c>
    </row>
    <row r="326" spans="1:2" ht="15" customHeight="1">
      <c r="A326" s="83">
        <v>45525</v>
      </c>
      <c r="B326" s="3">
        <v>0</v>
      </c>
    </row>
    <row r="327" spans="1:2" ht="15" customHeight="1">
      <c r="A327" s="83">
        <v>45526</v>
      </c>
      <c r="B327" s="3">
        <v>0</v>
      </c>
    </row>
    <row r="328" spans="1:2" ht="15" customHeight="1">
      <c r="A328" s="83">
        <v>45527</v>
      </c>
      <c r="B328" s="3">
        <v>0</v>
      </c>
    </row>
    <row r="329" spans="1:2" ht="15" customHeight="1">
      <c r="A329" s="83">
        <v>45528</v>
      </c>
      <c r="B329" s="3">
        <v>0</v>
      </c>
    </row>
    <row r="330" spans="1:2" ht="15" customHeight="1">
      <c r="A330" s="83">
        <v>45529</v>
      </c>
      <c r="B330" s="3">
        <v>0</v>
      </c>
    </row>
    <row r="331" spans="1:2" ht="15" customHeight="1">
      <c r="A331" s="83">
        <v>45530</v>
      </c>
      <c r="B331" s="3">
        <v>0</v>
      </c>
    </row>
    <row r="332" spans="1:2" ht="15" customHeight="1">
      <c r="A332" s="83">
        <v>45531</v>
      </c>
      <c r="B332" s="3">
        <v>0</v>
      </c>
    </row>
    <row r="333" spans="1:2" ht="15" customHeight="1">
      <c r="A333" s="83">
        <v>45532</v>
      </c>
      <c r="B333" s="3">
        <v>0</v>
      </c>
    </row>
    <row r="334" spans="1:2" ht="15" customHeight="1">
      <c r="A334" s="83">
        <v>45533</v>
      </c>
      <c r="B334" s="3">
        <v>0</v>
      </c>
    </row>
    <row r="335" spans="1:2" ht="15" customHeight="1">
      <c r="A335" s="83">
        <v>45534</v>
      </c>
      <c r="B335" s="3">
        <v>0</v>
      </c>
    </row>
    <row r="336" spans="1:2" ht="15" customHeight="1">
      <c r="A336" s="83">
        <v>45535</v>
      </c>
      <c r="B336" s="3">
        <v>0</v>
      </c>
    </row>
    <row r="337" spans="1:2" ht="15" customHeight="1">
      <c r="A337" s="83">
        <v>45536</v>
      </c>
      <c r="B337" s="3">
        <v>0</v>
      </c>
    </row>
    <row r="338" spans="1:2" ht="15" customHeight="1">
      <c r="A338" s="83">
        <v>45537</v>
      </c>
      <c r="B338" s="3">
        <v>0</v>
      </c>
    </row>
    <row r="339" spans="1:2" ht="15" customHeight="1">
      <c r="A339" s="83">
        <v>45538</v>
      </c>
      <c r="B339" s="3">
        <v>0</v>
      </c>
    </row>
    <row r="340" spans="1:2" ht="15" customHeight="1">
      <c r="A340" s="83">
        <v>45539</v>
      </c>
      <c r="B340" s="3">
        <v>0</v>
      </c>
    </row>
    <row r="341" spans="1:2" ht="15" customHeight="1">
      <c r="A341" s="83">
        <v>45540</v>
      </c>
      <c r="B341" s="3">
        <v>0</v>
      </c>
    </row>
    <row r="342" spans="1:2" ht="15" customHeight="1">
      <c r="A342" s="83">
        <v>45541</v>
      </c>
      <c r="B342" s="3">
        <v>0</v>
      </c>
    </row>
    <row r="343" spans="1:2" ht="15" customHeight="1">
      <c r="A343" s="83">
        <v>45542</v>
      </c>
      <c r="B343" s="3">
        <v>0</v>
      </c>
    </row>
    <row r="344" spans="1:2" ht="15" customHeight="1">
      <c r="A344" s="83">
        <v>45543</v>
      </c>
      <c r="B344" s="3">
        <v>0</v>
      </c>
    </row>
    <row r="345" spans="1:2" ht="15" customHeight="1">
      <c r="A345" s="83">
        <v>45544</v>
      </c>
      <c r="B345" s="3">
        <v>0</v>
      </c>
    </row>
    <row r="346" spans="1:2" ht="15" customHeight="1">
      <c r="A346" s="83">
        <v>45545</v>
      </c>
      <c r="B346" s="3">
        <v>0</v>
      </c>
    </row>
    <row r="347" spans="1:2" ht="15" customHeight="1">
      <c r="A347" s="83">
        <v>45546</v>
      </c>
      <c r="B347" s="3">
        <v>0</v>
      </c>
    </row>
    <row r="348" spans="1:2" ht="15" customHeight="1">
      <c r="A348" s="83">
        <v>45547</v>
      </c>
      <c r="B348" s="3">
        <v>0</v>
      </c>
    </row>
    <row r="349" spans="1:2" ht="15" customHeight="1">
      <c r="A349" s="83">
        <v>45548</v>
      </c>
      <c r="B349" s="3">
        <v>0</v>
      </c>
    </row>
    <row r="350" spans="1:2" ht="15" customHeight="1">
      <c r="A350" s="83">
        <v>45549</v>
      </c>
      <c r="B350" s="3">
        <v>0</v>
      </c>
    </row>
    <row r="351" spans="1:2" ht="15" customHeight="1">
      <c r="A351" s="83">
        <v>45550</v>
      </c>
      <c r="B351" s="3">
        <v>0</v>
      </c>
    </row>
    <row r="352" spans="1:2" ht="15" customHeight="1">
      <c r="A352" s="83">
        <v>45551</v>
      </c>
      <c r="B352" s="3">
        <v>0</v>
      </c>
    </row>
    <row r="353" spans="1:3" ht="15" customHeight="1">
      <c r="A353" s="83">
        <v>45552</v>
      </c>
      <c r="B353" s="3">
        <v>0</v>
      </c>
    </row>
    <row r="354" spans="1:3" ht="15" customHeight="1">
      <c r="A354" s="83">
        <v>45553</v>
      </c>
      <c r="B354" s="3">
        <v>0</v>
      </c>
    </row>
    <row r="355" spans="1:3" ht="15" customHeight="1">
      <c r="A355" s="83">
        <v>45554</v>
      </c>
      <c r="B355" s="3">
        <v>0</v>
      </c>
    </row>
    <row r="356" spans="1:3" ht="15" customHeight="1">
      <c r="A356" s="83">
        <v>45555</v>
      </c>
      <c r="B356" s="3">
        <v>0</v>
      </c>
    </row>
    <row r="357" spans="1:3" ht="15" customHeight="1">
      <c r="A357" s="83">
        <v>45556</v>
      </c>
      <c r="B357" s="3">
        <v>0</v>
      </c>
    </row>
    <row r="358" spans="1:3" ht="15" customHeight="1">
      <c r="A358" s="83">
        <v>45557</v>
      </c>
      <c r="B358" s="3">
        <v>0</v>
      </c>
    </row>
    <row r="359" spans="1:3" ht="15" customHeight="1">
      <c r="A359" s="83">
        <v>45558</v>
      </c>
      <c r="B359" s="3">
        <v>0</v>
      </c>
    </row>
    <row r="360" spans="1:3" ht="15" customHeight="1">
      <c r="A360" s="83">
        <v>45559</v>
      </c>
      <c r="B360" s="3">
        <v>0</v>
      </c>
    </row>
    <row r="361" spans="1:3" ht="15" customHeight="1">
      <c r="A361" s="83">
        <v>45560</v>
      </c>
      <c r="B361" s="3">
        <v>0</v>
      </c>
    </row>
    <row r="362" spans="1:3" ht="15" customHeight="1">
      <c r="A362" s="83">
        <v>45561</v>
      </c>
      <c r="B362" s="3">
        <v>0</v>
      </c>
    </row>
    <row r="363" spans="1:3" ht="15" customHeight="1">
      <c r="A363" s="83">
        <v>45562</v>
      </c>
      <c r="B363" s="3">
        <v>0</v>
      </c>
    </row>
    <row r="364" spans="1:3" ht="15" customHeight="1">
      <c r="A364" s="83">
        <v>45563</v>
      </c>
      <c r="B364" s="3">
        <v>0</v>
      </c>
    </row>
    <row r="365" spans="1:3" ht="15" customHeight="1">
      <c r="A365" s="83">
        <v>45564</v>
      </c>
      <c r="B365" s="3">
        <v>0</v>
      </c>
    </row>
    <row r="366" spans="1:3" ht="15" customHeight="1">
      <c r="A366" s="83">
        <v>45565</v>
      </c>
      <c r="B366" s="3">
        <v>0</v>
      </c>
    </row>
    <row r="367" spans="1:3">
      <c r="A367" s="93"/>
      <c r="B367" s="94">
        <f>SUM(B1:B366)</f>
        <v>6.7716399999999988</v>
      </c>
      <c r="C367" s="94">
        <f>SUM(B264:B366)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C20A5-17BD-4855-A851-4DB57D11947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0.59055000000000002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0.11811000000000001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0.70865999999999996</v>
      </c>
    </row>
    <row r="16" spans="1:2" ht="15" customHeight="1">
      <c r="A16" s="83">
        <v>44850</v>
      </c>
      <c r="B16" s="3">
        <v>7.8740000000000004E-2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0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0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</v>
      </c>
    </row>
    <row r="34" spans="1:2" ht="15" customHeight="1">
      <c r="A34" s="83">
        <v>44868</v>
      </c>
      <c r="B34" s="3">
        <v>0.27559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0.19685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0.35432999999999998</v>
      </c>
    </row>
    <row r="65" spans="1:2" ht="15" customHeight="1">
      <c r="A65" s="83">
        <v>44899</v>
      </c>
      <c r="B65" s="3">
        <v>0.35432999999999998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0.35432999999999998</v>
      </c>
    </row>
    <row r="74" spans="1:2" ht="15" customHeight="1">
      <c r="A74" s="83">
        <v>44908</v>
      </c>
      <c r="B74" s="3">
        <v>0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0.55118</v>
      </c>
    </row>
    <row r="90" spans="1:2" ht="15" customHeight="1">
      <c r="A90" s="83">
        <v>44924</v>
      </c>
      <c r="B90" s="3">
        <v>3.9370000000000002E-2</v>
      </c>
    </row>
    <row r="91" spans="1:2" ht="15" customHeight="1">
      <c r="A91" s="83">
        <v>44925</v>
      </c>
      <c r="B91" s="3">
        <v>3.9370000000000002E-2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0.55118</v>
      </c>
    </row>
    <row r="94" spans="1:2" ht="15" customHeight="1">
      <c r="A94" s="83">
        <v>44928</v>
      </c>
      <c r="B94" s="3">
        <v>7.8740000000000004E-2</v>
      </c>
    </row>
    <row r="95" spans="1:2" ht="15" customHeight="1">
      <c r="A95" s="83">
        <v>44929</v>
      </c>
      <c r="B95" s="3">
        <v>3.9370000000000002E-2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0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0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0.11811000000000001</v>
      </c>
    </row>
    <row r="108" spans="1:2" ht="15" customHeight="1">
      <c r="A108" s="83">
        <v>44942</v>
      </c>
      <c r="B108" s="3">
        <v>0.62992000000000004</v>
      </c>
    </row>
    <row r="109" spans="1:2" ht="15" customHeight="1">
      <c r="A109" s="83">
        <v>44943</v>
      </c>
      <c r="B109" s="3">
        <v>0.11811000000000001</v>
      </c>
    </row>
    <row r="110" spans="1:2" ht="15" customHeight="1">
      <c r="A110" s="83">
        <v>44944</v>
      </c>
      <c r="B110" s="3">
        <v>0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0</v>
      </c>
    </row>
    <row r="116" spans="1:2" ht="15" customHeight="1">
      <c r="A116" s="83">
        <v>44950</v>
      </c>
      <c r="B116" s="3">
        <v>0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0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7.8740000000000004E-2</v>
      </c>
    </row>
    <row r="137" spans="1:2" ht="15" customHeight="1">
      <c r="A137" s="83">
        <v>44971</v>
      </c>
      <c r="B137" s="3">
        <v>0.35432999999999998</v>
      </c>
    </row>
    <row r="138" spans="1:2" ht="15" customHeight="1">
      <c r="A138" s="83">
        <v>44972</v>
      </c>
      <c r="B138" s="3">
        <v>0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0</v>
      </c>
    </row>
    <row r="145" spans="1:2" ht="15" customHeight="1">
      <c r="A145" s="83">
        <v>44979</v>
      </c>
      <c r="B145" s="3">
        <v>0.15748000000000001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0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0.11811000000000001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0.78739999999999999</v>
      </c>
    </row>
    <row r="154" spans="1:2" ht="15" customHeight="1">
      <c r="A154" s="83">
        <v>44987</v>
      </c>
      <c r="B154" s="3">
        <v>3.9370000000000002E-2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0.51180999999999999</v>
      </c>
    </row>
    <row r="168" spans="1:2" ht="15" customHeight="1">
      <c r="A168" s="83">
        <v>45001</v>
      </c>
      <c r="B168" s="3">
        <v>0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0.39369999999999999</v>
      </c>
    </row>
    <row r="174" spans="1:2" ht="15" customHeight="1">
      <c r="A174" s="83">
        <v>45007</v>
      </c>
      <c r="B174" s="3">
        <v>0.39369999999999999</v>
      </c>
    </row>
    <row r="175" spans="1:2" ht="15" customHeight="1">
      <c r="A175" s="83">
        <v>45008</v>
      </c>
      <c r="B175" s="3">
        <v>0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0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0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0</v>
      </c>
    </row>
    <row r="231" spans="1:2" ht="15" customHeight="1">
      <c r="A231" s="83">
        <v>45064</v>
      </c>
      <c r="B231" s="3">
        <v>3.9370000000000002E-2</v>
      </c>
    </row>
    <row r="232" spans="1:2" ht="15" customHeight="1">
      <c r="A232" s="83">
        <v>45065</v>
      </c>
      <c r="B232" s="3">
        <v>0</v>
      </c>
    </row>
    <row r="233" spans="1:2" ht="15" customHeight="1">
      <c r="A233" s="83">
        <v>45066</v>
      </c>
      <c r="B233" s="3">
        <v>0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0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0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0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7.8740000000000004E-2</v>
      </c>
    </row>
    <row r="303" spans="1:2" ht="15" customHeight="1">
      <c r="A303" s="83">
        <v>45136</v>
      </c>
      <c r="B303" s="3">
        <v>3.9370000000000002E-2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0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</v>
      </c>
    </row>
    <row r="318" spans="1:2" ht="15" customHeight="1">
      <c r="A318" s="83">
        <v>45151</v>
      </c>
      <c r="B318" s="3">
        <v>0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0</v>
      </c>
    </row>
    <row r="321" spans="1:2" ht="15" customHeight="1">
      <c r="A321" s="83">
        <v>45154</v>
      </c>
      <c r="B321" s="3">
        <v>0.19685</v>
      </c>
    </row>
    <row r="322" spans="1:2" ht="15" customHeight="1">
      <c r="A322" s="83">
        <v>45155</v>
      </c>
      <c r="B322" s="3">
        <v>0.19685</v>
      </c>
    </row>
    <row r="323" spans="1:2" ht="15" customHeight="1">
      <c r="A323" s="83">
        <v>45156</v>
      </c>
      <c r="B323" s="3">
        <v>0.11811000000000001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0</v>
      </c>
    </row>
    <row r="326" spans="1:2" ht="15" customHeight="1">
      <c r="A326" s="83">
        <v>45159</v>
      </c>
      <c r="B326" s="3">
        <v>0</v>
      </c>
    </row>
    <row r="327" spans="1:2" ht="15" customHeight="1">
      <c r="A327" s="83">
        <v>45160</v>
      </c>
      <c r="B327" s="3">
        <v>0</v>
      </c>
    </row>
    <row r="328" spans="1:2" ht="15" customHeight="1">
      <c r="A328" s="83">
        <v>45161</v>
      </c>
      <c r="B328" s="3">
        <v>0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0.74802999999999997</v>
      </c>
    </row>
    <row r="337" spans="1:2" ht="15" customHeight="1">
      <c r="A337" s="83">
        <v>45170</v>
      </c>
      <c r="B337" s="3">
        <v>0.11811000000000001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0.35432999999999998</v>
      </c>
    </row>
    <row r="349" spans="1:2" ht="15" customHeight="1">
      <c r="A349" s="83">
        <v>45182</v>
      </c>
      <c r="B349" s="3">
        <v>0</v>
      </c>
    </row>
    <row r="350" spans="1:2" ht="15" customHeight="1">
      <c r="A350" s="83">
        <v>45183</v>
      </c>
      <c r="B350" s="3">
        <v>0</v>
      </c>
    </row>
    <row r="351" spans="1:2" ht="15" customHeight="1">
      <c r="A351" s="83">
        <v>45184</v>
      </c>
      <c r="B351" s="3">
        <v>0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9.9212399999999956</v>
      </c>
      <c r="C367" s="94">
        <f>SUM(B264:B366)</f>
        <v>1.85039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27C0E8-D908-4557-BBAD-F4189C3B768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0.15748000000000001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0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0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0</v>
      </c>
    </row>
    <row r="71" spans="1:2" ht="15" customHeight="1">
      <c r="A71" s="83">
        <v>44540</v>
      </c>
      <c r="B71" s="3">
        <v>0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7.8740000000000004E-2</v>
      </c>
    </row>
    <row r="76" spans="1:2" ht="15" customHeight="1">
      <c r="A76" s="83">
        <v>44545</v>
      </c>
      <c r="B76" s="3">
        <v>7.8740000000000004E-2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0</v>
      </c>
    </row>
    <row r="85" spans="1:2" ht="15" customHeight="1">
      <c r="A85" s="83">
        <v>44554</v>
      </c>
      <c r="B85" s="3">
        <v>1.45669</v>
      </c>
    </row>
    <row r="86" spans="1:2" ht="15" customHeight="1">
      <c r="A86" s="83">
        <v>44555</v>
      </c>
      <c r="B86" s="3">
        <v>0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0.11811000000000001</v>
      </c>
    </row>
    <row r="90" spans="1:2" ht="15" customHeight="1">
      <c r="A90" s="83">
        <v>44559</v>
      </c>
      <c r="B90" s="3">
        <v>0</v>
      </c>
    </row>
    <row r="91" spans="1:2" ht="15" customHeight="1">
      <c r="A91" s="83">
        <v>44560</v>
      </c>
      <c r="B91" s="3">
        <v>0</v>
      </c>
    </row>
    <row r="92" spans="1:2" ht="15" customHeight="1">
      <c r="A92" s="83">
        <v>44561</v>
      </c>
      <c r="B92" s="3">
        <v>3.9370000000000002E-2</v>
      </c>
    </row>
    <row r="93" spans="1:2" ht="15" customHeight="1">
      <c r="A93" s="83">
        <v>44562</v>
      </c>
      <c r="B93" s="3">
        <v>0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0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3.9370000000000002E-2</v>
      </c>
    </row>
    <row r="115" spans="1:2" ht="15" customHeight="1">
      <c r="A115" s="83">
        <v>44584</v>
      </c>
      <c r="B115" s="3">
        <v>0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0.39369999999999999</v>
      </c>
    </row>
    <row r="147" spans="1:2" ht="15" customHeight="1">
      <c r="A147" s="83">
        <v>44616</v>
      </c>
      <c r="B147" s="3">
        <v>0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0</v>
      </c>
    </row>
    <row r="157" spans="1:2" ht="15" customHeight="1">
      <c r="A157" s="83">
        <v>44625</v>
      </c>
      <c r="B157" s="3">
        <v>0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0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7.8740000000000004E-2</v>
      </c>
    </row>
    <row r="182" spans="1:2" ht="15" customHeight="1">
      <c r="A182" s="83">
        <v>44650</v>
      </c>
      <c r="B182" s="3">
        <v>0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0</v>
      </c>
    </row>
    <row r="268" spans="1:2" ht="15" customHeight="1">
      <c r="A268" s="83">
        <v>44736</v>
      </c>
      <c r="B268" s="3">
        <v>0</v>
      </c>
    </row>
    <row r="269" spans="1:2" ht="15" customHeight="1">
      <c r="A269" s="83">
        <v>44737</v>
      </c>
      <c r="B269" s="3">
        <v>0</v>
      </c>
    </row>
    <row r="270" spans="1:2" ht="15" customHeight="1">
      <c r="A270" s="83">
        <v>44738</v>
      </c>
      <c r="B270" s="3">
        <v>0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0</v>
      </c>
    </row>
    <row r="274" spans="1:2" ht="15" customHeight="1">
      <c r="A274" s="83">
        <v>44742</v>
      </c>
      <c r="B274" s="3">
        <v>0</v>
      </c>
    </row>
    <row r="275" spans="1:2" ht="15" customHeight="1">
      <c r="A275" s="83">
        <v>44743</v>
      </c>
      <c r="B275" s="3">
        <v>0</v>
      </c>
    </row>
    <row r="276" spans="1:2" ht="15" customHeight="1">
      <c r="A276" s="83">
        <v>44744</v>
      </c>
      <c r="B276" s="3">
        <v>0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0</v>
      </c>
    </row>
    <row r="289" spans="1:2" ht="15" customHeight="1">
      <c r="A289" s="83">
        <v>44757</v>
      </c>
      <c r="B289" s="3">
        <v>0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0.23622000000000001</v>
      </c>
    </row>
    <row r="292" spans="1:2" ht="15" customHeight="1">
      <c r="A292" s="83">
        <v>44760</v>
      </c>
      <c r="B292" s="3">
        <v>0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</v>
      </c>
    </row>
    <row r="295" spans="1:2" ht="15" customHeight="1">
      <c r="A295" s="83">
        <v>44763</v>
      </c>
      <c r="B295" s="3">
        <v>0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0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2.1259800000000002</v>
      </c>
    </row>
    <row r="300" spans="1:2" ht="15" customHeight="1">
      <c r="A300" s="83">
        <v>44768</v>
      </c>
      <c r="B300" s="3">
        <v>0.15748000000000001</v>
      </c>
    </row>
    <row r="301" spans="1:2" ht="15" customHeight="1">
      <c r="A301" s="83">
        <v>44769</v>
      </c>
      <c r="B301" s="3">
        <v>0</v>
      </c>
    </row>
    <row r="302" spans="1:2" ht="15" customHeight="1">
      <c r="A302" s="83">
        <v>44770</v>
      </c>
      <c r="B302" s="3">
        <v>0</v>
      </c>
    </row>
    <row r="303" spans="1:2" ht="15" customHeight="1">
      <c r="A303" s="83">
        <v>44771</v>
      </c>
      <c r="B303" s="3">
        <v>7.8740000000000004E-2</v>
      </c>
    </row>
    <row r="304" spans="1:2" ht="15" customHeight="1">
      <c r="A304" s="83">
        <v>44772</v>
      </c>
      <c r="B304" s="3">
        <v>3.9370000000000002E-2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</v>
      </c>
    </row>
    <row r="307" spans="1:2" ht="15" customHeight="1">
      <c r="A307" s="83">
        <v>44775</v>
      </c>
      <c r="B307" s="3">
        <v>0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0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0</v>
      </c>
    </row>
    <row r="315" spans="1:2" ht="15" customHeight="1">
      <c r="A315" s="83">
        <v>44783</v>
      </c>
      <c r="B315" s="3">
        <v>0</v>
      </c>
    </row>
    <row r="316" spans="1:2" ht="15" customHeight="1">
      <c r="A316" s="83">
        <v>44784</v>
      </c>
      <c r="B316" s="3">
        <v>0</v>
      </c>
    </row>
    <row r="317" spans="1:2" ht="15" customHeight="1">
      <c r="A317" s="83">
        <v>44785</v>
      </c>
      <c r="B317" s="3">
        <v>0.11811000000000001</v>
      </c>
    </row>
    <row r="318" spans="1:2" ht="15" customHeight="1">
      <c r="A318" s="83">
        <v>44786</v>
      </c>
      <c r="B318" s="3">
        <v>0</v>
      </c>
    </row>
    <row r="319" spans="1:2" ht="15" customHeight="1">
      <c r="A319" s="83">
        <v>44787</v>
      </c>
      <c r="B319" s="3">
        <v>0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</v>
      </c>
    </row>
    <row r="322" spans="1:2" ht="15" customHeight="1">
      <c r="A322" s="83">
        <v>44790</v>
      </c>
      <c r="B322" s="3">
        <v>0</v>
      </c>
    </row>
    <row r="323" spans="1:2" ht="15" customHeight="1">
      <c r="A323" s="83">
        <v>44791</v>
      </c>
      <c r="B323" s="3">
        <v>0</v>
      </c>
    </row>
    <row r="324" spans="1:2" ht="15" customHeight="1">
      <c r="A324" s="83">
        <v>44792</v>
      </c>
      <c r="B324" s="3">
        <v>0.78739999999999999</v>
      </c>
    </row>
    <row r="325" spans="1:2" ht="15" customHeight="1">
      <c r="A325" s="83">
        <v>44793</v>
      </c>
      <c r="B325" s="3">
        <v>0.43307000000000001</v>
      </c>
    </row>
    <row r="326" spans="1:2" ht="15" customHeight="1">
      <c r="A326" s="83">
        <v>44794</v>
      </c>
      <c r="B326" s="3">
        <v>0.19685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</v>
      </c>
    </row>
    <row r="329" spans="1:2" ht="15" customHeight="1">
      <c r="A329" s="83">
        <v>44797</v>
      </c>
      <c r="B329" s="3">
        <v>0</v>
      </c>
    </row>
    <row r="330" spans="1:2" ht="15" customHeight="1">
      <c r="A330" s="83">
        <v>44798</v>
      </c>
      <c r="B330" s="3">
        <v>0</v>
      </c>
    </row>
    <row r="331" spans="1:2" ht="15" customHeight="1">
      <c r="A331" s="83">
        <v>44799</v>
      </c>
      <c r="B331" s="3">
        <v>0</v>
      </c>
    </row>
    <row r="332" spans="1:2" ht="15" customHeight="1">
      <c r="A332" s="83">
        <v>44800</v>
      </c>
      <c r="B332" s="3">
        <v>0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0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</v>
      </c>
    </row>
    <row r="346" spans="1:2" ht="15" customHeight="1">
      <c r="A346" s="83">
        <v>44814</v>
      </c>
      <c r="B346" s="3">
        <v>0.11811000000000001</v>
      </c>
    </row>
    <row r="347" spans="1:2" ht="15" customHeight="1">
      <c r="A347" s="83">
        <v>44815</v>
      </c>
      <c r="B347" s="3">
        <v>0.39369999999999999</v>
      </c>
    </row>
    <row r="348" spans="1:2" ht="15" customHeight="1">
      <c r="A348" s="83">
        <v>44816</v>
      </c>
      <c r="B348" s="3">
        <v>0.11811000000000001</v>
      </c>
    </row>
    <row r="349" spans="1:2" ht="15" customHeight="1">
      <c r="A349" s="83">
        <v>44817</v>
      </c>
      <c r="B349" s="3">
        <v>0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0</v>
      </c>
    </row>
    <row r="357" spans="1:3" ht="15" customHeight="1">
      <c r="A357" s="83">
        <v>44825</v>
      </c>
      <c r="B357" s="3">
        <v>0.51180999999999999</v>
      </c>
    </row>
    <row r="358" spans="1:3" ht="15" customHeight="1">
      <c r="A358" s="83">
        <v>44826</v>
      </c>
      <c r="B358" s="3">
        <v>0</v>
      </c>
    </row>
    <row r="359" spans="1:3" ht="15" customHeight="1">
      <c r="A359" s="83">
        <v>44827</v>
      </c>
      <c r="B359" s="3">
        <v>0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7.7558899999999982</v>
      </c>
      <c r="C367" s="94">
        <f>SUM(B263:B366)</f>
        <v>5.3149499999999987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02745-C89E-4C8C-A3CB-00C5670E505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0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0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0</v>
      </c>
    </row>
    <row r="40" spans="1:2" ht="15" customHeight="1">
      <c r="A40" s="83">
        <v>44144</v>
      </c>
      <c r="B40" s="3">
        <v>0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0.51180999999999999</v>
      </c>
    </row>
    <row r="72" spans="1:2" ht="15" customHeight="1">
      <c r="A72" s="83">
        <v>44176</v>
      </c>
      <c r="B72" s="3">
        <v>0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3.9370000000000002E-2</v>
      </c>
    </row>
    <row r="112" spans="1:2" ht="15" customHeight="1">
      <c r="A112" s="83">
        <v>44216</v>
      </c>
      <c r="B112" s="3">
        <v>3.9370000000000002E-2</v>
      </c>
    </row>
    <row r="113" spans="1:2" ht="15" customHeight="1">
      <c r="A113" s="83">
        <v>44217</v>
      </c>
      <c r="B113" s="3">
        <v>0</v>
      </c>
    </row>
    <row r="114" spans="1:2" ht="15" customHeight="1">
      <c r="A114" s="83">
        <v>44218</v>
      </c>
      <c r="B114" s="3">
        <v>0.23622000000000001</v>
      </c>
    </row>
    <row r="115" spans="1:2" ht="15" customHeight="1">
      <c r="A115" s="83">
        <v>44219</v>
      </c>
      <c r="B115" s="3">
        <v>3.9370000000000002E-2</v>
      </c>
    </row>
    <row r="116" spans="1:2" ht="15" customHeight="1">
      <c r="A116" s="83">
        <v>44220</v>
      </c>
      <c r="B116" s="3">
        <v>0.70865999999999996</v>
      </c>
    </row>
    <row r="117" spans="1:2" ht="15" customHeight="1">
      <c r="A117" s="83">
        <v>44221</v>
      </c>
      <c r="B117" s="3">
        <v>0.47244000000000003</v>
      </c>
    </row>
    <row r="118" spans="1:2" ht="15" customHeight="1">
      <c r="A118" s="83">
        <v>44222</v>
      </c>
      <c r="B118" s="3">
        <v>7.8740000000000004E-2</v>
      </c>
    </row>
    <row r="119" spans="1:2" ht="15" customHeight="1">
      <c r="A119" s="83">
        <v>44223</v>
      </c>
      <c r="B119" s="3">
        <v>0</v>
      </c>
    </row>
    <row r="120" spans="1:2" ht="15" customHeight="1">
      <c r="A120" s="83">
        <v>44224</v>
      </c>
      <c r="B120" s="3">
        <v>0</v>
      </c>
    </row>
    <row r="121" spans="1:2" ht="15" customHeight="1">
      <c r="A121" s="83">
        <v>44225</v>
      </c>
      <c r="B121" s="3">
        <v>0.15748000000000001</v>
      </c>
    </row>
    <row r="122" spans="1:2" ht="15" customHeight="1">
      <c r="A122" s="83">
        <v>44226</v>
      </c>
      <c r="B122" s="3">
        <v>0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0</v>
      </c>
    </row>
    <row r="137" spans="1:2" ht="15" customHeight="1">
      <c r="A137" s="83">
        <v>44241</v>
      </c>
      <c r="B137" s="3">
        <v>0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0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0</v>
      </c>
    </row>
    <row r="164" spans="1:2" ht="15" customHeight="1">
      <c r="A164" s="83">
        <v>44267</v>
      </c>
      <c r="B164" s="3">
        <v>3.9370000000000002E-2</v>
      </c>
    </row>
    <row r="165" spans="1:2" ht="15" customHeight="1">
      <c r="A165" s="83">
        <v>44268</v>
      </c>
      <c r="B165" s="3">
        <v>7.8740000000000004E-2</v>
      </c>
    </row>
    <row r="166" spans="1:2" ht="15" customHeight="1">
      <c r="A166" s="83">
        <v>44269</v>
      </c>
      <c r="B166" s="3">
        <v>0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0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0</v>
      </c>
    </row>
    <row r="179" spans="1:2" ht="15" customHeight="1">
      <c r="A179" s="83">
        <v>44282</v>
      </c>
      <c r="B179" s="3">
        <v>0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>
        <v>0</v>
      </c>
    </row>
    <row r="197" spans="1:2" ht="15" customHeight="1">
      <c r="A197" s="83">
        <v>44300</v>
      </c>
      <c r="B197" s="3">
        <v>0</v>
      </c>
    </row>
    <row r="198" spans="1:2" ht="15" customHeight="1">
      <c r="A198" s="83">
        <v>44301</v>
      </c>
      <c r="B198" s="3">
        <v>0</v>
      </c>
    </row>
    <row r="199" spans="1:2" ht="15" customHeight="1">
      <c r="A199" s="83">
        <v>44302</v>
      </c>
      <c r="B199" s="3">
        <v>0</v>
      </c>
    </row>
    <row r="200" spans="1:2" ht="15" customHeight="1">
      <c r="A200" s="83">
        <v>44303</v>
      </c>
      <c r="B200" s="3">
        <v>0</v>
      </c>
    </row>
    <row r="201" spans="1:2" ht="15" customHeight="1">
      <c r="A201" s="83">
        <v>44304</v>
      </c>
      <c r="B201" s="3">
        <v>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0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0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0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0.15748000000000001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</v>
      </c>
    </row>
    <row r="283" spans="1:2" ht="15" customHeight="1">
      <c r="A283" s="83">
        <v>44386</v>
      </c>
      <c r="B283" s="3">
        <v>0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</v>
      </c>
    </row>
    <row r="288" spans="1:2" ht="15" customHeight="1">
      <c r="A288" s="83">
        <v>44391</v>
      </c>
      <c r="B288" s="3">
        <v>0.27559</v>
      </c>
    </row>
    <row r="289" spans="1:2" ht="15" customHeight="1">
      <c r="A289" s="83">
        <v>44392</v>
      </c>
      <c r="B289" s="3">
        <v>0</v>
      </c>
    </row>
    <row r="290" spans="1:2" ht="15" customHeight="1">
      <c r="A290" s="83">
        <v>44393</v>
      </c>
      <c r="B290" s="3">
        <v>7.8740000000000004E-2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0</v>
      </c>
    </row>
    <row r="295" spans="1:2" ht="15" customHeight="1">
      <c r="A295" s="83">
        <v>44398</v>
      </c>
      <c r="B295" s="3">
        <v>0</v>
      </c>
    </row>
    <row r="296" spans="1:2" ht="15" customHeight="1">
      <c r="A296" s="83">
        <v>44399</v>
      </c>
      <c r="B296" s="3">
        <v>0</v>
      </c>
    </row>
    <row r="297" spans="1:2" ht="15" customHeight="1">
      <c r="A297" s="83">
        <v>44400</v>
      </c>
      <c r="B297" s="3">
        <v>0.90551000000000004</v>
      </c>
    </row>
    <row r="298" spans="1:2" ht="15" customHeight="1">
      <c r="A298" s="83">
        <v>44401</v>
      </c>
      <c r="B298" s="3">
        <v>0.11811000000000001</v>
      </c>
    </row>
    <row r="299" spans="1:2" ht="15" customHeight="1">
      <c r="A299" s="83">
        <v>44402</v>
      </c>
      <c r="B299" s="3">
        <v>0.47244000000000003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</v>
      </c>
    </row>
    <row r="303" spans="1:2" ht="15" customHeight="1">
      <c r="A303" s="83">
        <v>44406</v>
      </c>
      <c r="B303" s="3">
        <v>0</v>
      </c>
    </row>
    <row r="304" spans="1:2" ht="15" customHeight="1">
      <c r="A304" s="83">
        <v>44407</v>
      </c>
      <c r="B304" s="3">
        <v>0</v>
      </c>
    </row>
    <row r="305" spans="1:2" ht="15" customHeight="1">
      <c r="A305" s="83">
        <v>44408</v>
      </c>
      <c r="B305" s="3">
        <v>0.11811000000000001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0</v>
      </c>
    </row>
    <row r="316" spans="1:2" ht="15" customHeight="1">
      <c r="A316" s="83">
        <v>44419</v>
      </c>
      <c r="B316" s="3">
        <v>0</v>
      </c>
    </row>
    <row r="317" spans="1:2" ht="15" customHeight="1">
      <c r="A317" s="83">
        <v>44420</v>
      </c>
      <c r="B317" s="3">
        <v>1.3385800000000001</v>
      </c>
    </row>
    <row r="318" spans="1:2" ht="15" customHeight="1">
      <c r="A318" s="83">
        <v>44421</v>
      </c>
      <c r="B318" s="3">
        <v>0.31496000000000002</v>
      </c>
    </row>
    <row r="319" spans="1:2" ht="15" customHeight="1">
      <c r="A319" s="83">
        <v>44422</v>
      </c>
      <c r="B319" s="3">
        <v>0.23622000000000001</v>
      </c>
    </row>
    <row r="320" spans="1:2" ht="15" customHeight="1">
      <c r="A320" s="83">
        <v>44423</v>
      </c>
      <c r="B320" s="3">
        <v>0</v>
      </c>
    </row>
    <row r="321" spans="1:2" ht="15" customHeight="1">
      <c r="A321" s="83">
        <v>44424</v>
      </c>
      <c r="B321" s="3">
        <v>0</v>
      </c>
    </row>
    <row r="322" spans="1:2" ht="15" customHeight="1">
      <c r="A322" s="83">
        <v>44425</v>
      </c>
      <c r="B322" s="3">
        <v>0</v>
      </c>
    </row>
    <row r="323" spans="1:2" ht="15" customHeight="1">
      <c r="A323" s="83">
        <v>44426</v>
      </c>
      <c r="B323" s="3">
        <v>0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</v>
      </c>
    </row>
    <row r="334" spans="1:2" ht="15" customHeight="1">
      <c r="A334" s="83">
        <v>44437</v>
      </c>
      <c r="B334" s="3">
        <v>0</v>
      </c>
    </row>
    <row r="335" spans="1:2" ht="15" customHeight="1">
      <c r="A335" s="83">
        <v>44438</v>
      </c>
      <c r="B335" s="3">
        <v>0</v>
      </c>
    </row>
    <row r="336" spans="1:2" ht="15" customHeight="1">
      <c r="A336" s="83">
        <v>44439</v>
      </c>
      <c r="B336" s="3">
        <v>3.9370000000000002E-2</v>
      </c>
    </row>
    <row r="337" spans="1:2" ht="15" customHeight="1">
      <c r="A337" s="83">
        <v>44440</v>
      </c>
      <c r="B337" s="3">
        <v>0.27559</v>
      </c>
    </row>
    <row r="338" spans="1:2" ht="15" customHeight="1">
      <c r="A338" s="83">
        <v>44441</v>
      </c>
      <c r="B338" s="3">
        <v>0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0</v>
      </c>
    </row>
    <row r="362" spans="1:3" ht="15" customHeight="1">
      <c r="A362" s="83">
        <v>44465</v>
      </c>
      <c r="B362" s="3">
        <v>0.35432999999999998</v>
      </c>
    </row>
    <row r="363" spans="1:3" ht="15" customHeight="1">
      <c r="A363" s="83">
        <v>44466</v>
      </c>
      <c r="B363" s="3">
        <v>0</v>
      </c>
    </row>
    <row r="364" spans="1:3" ht="15" customHeight="1">
      <c r="A364" s="83">
        <v>44467</v>
      </c>
      <c r="B364" s="3">
        <v>0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7.8740000000000004E-2</v>
      </c>
    </row>
    <row r="367" spans="1:3">
      <c r="A367" s="93"/>
      <c r="B367" s="94">
        <f>SUM(B1:B366)</f>
        <v>7.1653399999999996</v>
      </c>
      <c r="C367" s="94">
        <f>SUM(B263:B366)</f>
        <v>4.7637700000000009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>
        <v>0</v>
      </c>
    </row>
    <row r="18" spans="1:2" ht="15" customHeight="1">
      <c r="A18" s="83">
        <v>43756</v>
      </c>
      <c r="B18" s="3">
        <v>0</v>
      </c>
    </row>
    <row r="19" spans="1:2" ht="15" customHeight="1">
      <c r="A19" s="83">
        <v>43757</v>
      </c>
      <c r="B19" s="3">
        <v>0</v>
      </c>
    </row>
    <row r="20" spans="1:2" ht="15" customHeight="1">
      <c r="A20" s="83">
        <v>43758</v>
      </c>
      <c r="B20" s="3">
        <v>0</v>
      </c>
    </row>
    <row r="21" spans="1:2" ht="15" customHeight="1">
      <c r="A21" s="83">
        <v>43759</v>
      </c>
      <c r="B21" s="3">
        <v>0</v>
      </c>
    </row>
    <row r="22" spans="1:2" ht="15" customHeight="1">
      <c r="A22" s="83">
        <v>43760</v>
      </c>
      <c r="B22" s="3">
        <v>0</v>
      </c>
    </row>
    <row r="23" spans="1:2" ht="15" customHeight="1">
      <c r="A23" s="83">
        <v>43761</v>
      </c>
      <c r="B23" s="3">
        <v>0</v>
      </c>
    </row>
    <row r="24" spans="1:2" ht="15" customHeight="1">
      <c r="A24" s="83">
        <v>43762</v>
      </c>
      <c r="B24" s="3">
        <v>0</v>
      </c>
    </row>
    <row r="25" spans="1:2" ht="15" customHeight="1">
      <c r="A25" s="83">
        <v>43763</v>
      </c>
      <c r="B25" s="3">
        <v>0</v>
      </c>
    </row>
    <row r="26" spans="1:2" ht="15" customHeight="1">
      <c r="A26" s="83">
        <v>43764</v>
      </c>
      <c r="B26" s="3">
        <v>0</v>
      </c>
    </row>
    <row r="27" spans="1:2" ht="15" customHeight="1">
      <c r="A27" s="83">
        <v>43765</v>
      </c>
      <c r="B27" s="3">
        <v>0</v>
      </c>
    </row>
    <row r="28" spans="1:2" ht="15" customHeight="1">
      <c r="A28" s="83">
        <v>43766</v>
      </c>
      <c r="B28" s="3">
        <v>0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0.11811000000000001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>
        <v>7.8740000000000004E-2</v>
      </c>
    </row>
    <row r="51" spans="1:2" ht="15" customHeight="1">
      <c r="A51" s="83">
        <v>43789</v>
      </c>
      <c r="B51" s="3">
        <v>2.1259800000000002</v>
      </c>
    </row>
    <row r="52" spans="1:2" ht="15" customHeight="1">
      <c r="A52" s="83">
        <v>43790</v>
      </c>
      <c r="B52" s="3">
        <v>0.39369999999999999</v>
      </c>
    </row>
    <row r="53" spans="1:2" ht="15" customHeight="1">
      <c r="A53" s="83">
        <v>43791</v>
      </c>
      <c r="B53" s="3">
        <v>3.9370000000000002E-2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0.15748000000000001</v>
      </c>
    </row>
    <row r="60" spans="1:2" ht="15" customHeight="1">
      <c r="A60" s="83">
        <v>43798</v>
      </c>
      <c r="B60" s="3">
        <v>0.82677</v>
      </c>
    </row>
    <row r="61" spans="1:2" ht="15" customHeight="1">
      <c r="A61" s="83">
        <v>43799</v>
      </c>
      <c r="B61" s="3">
        <v>0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0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0.35432999999999998</v>
      </c>
    </row>
    <row r="69" spans="1:2" ht="15" customHeight="1">
      <c r="A69" s="83">
        <v>43807</v>
      </c>
      <c r="B69" s="3">
        <v>0.11811000000000001</v>
      </c>
    </row>
    <row r="70" spans="1:2" ht="15" customHeight="1">
      <c r="A70" s="83">
        <v>43808</v>
      </c>
      <c r="B70" s="3">
        <v>0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>
        <v>0</v>
      </c>
    </row>
    <row r="77" spans="1:2" ht="15" customHeight="1">
      <c r="A77" s="83">
        <v>43815</v>
      </c>
      <c r="B77" s="3">
        <v>0</v>
      </c>
    </row>
    <row r="78" spans="1:2" ht="15" customHeight="1">
      <c r="A78" s="83">
        <v>43816</v>
      </c>
      <c r="B78" s="3">
        <v>0</v>
      </c>
    </row>
    <row r="79" spans="1:2" ht="15" customHeight="1">
      <c r="A79" s="83">
        <v>43817</v>
      </c>
      <c r="B79" s="3">
        <v>0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3.9370000000000002E-2</v>
      </c>
    </row>
    <row r="85" spans="1:2" ht="15" customHeight="1">
      <c r="A85" s="83">
        <v>43823</v>
      </c>
      <c r="B85" s="3">
        <v>0.59055000000000002</v>
      </c>
    </row>
    <row r="86" spans="1:2" ht="15" customHeight="1">
      <c r="A86" s="83">
        <v>43824</v>
      </c>
      <c r="B86" s="3">
        <v>0.15748000000000001</v>
      </c>
    </row>
    <row r="87" spans="1:2" ht="15" customHeight="1">
      <c r="A87" s="83">
        <v>43825</v>
      </c>
      <c r="B87" s="3">
        <v>3.9370000000000002E-2</v>
      </c>
    </row>
    <row r="88" spans="1:2" ht="15" customHeight="1">
      <c r="A88" s="83">
        <v>43826</v>
      </c>
      <c r="B88" s="3">
        <v>0.62992000000000004</v>
      </c>
    </row>
    <row r="89" spans="1:2" ht="15" customHeight="1">
      <c r="A89" s="83">
        <v>43827</v>
      </c>
      <c r="B89" s="3">
        <v>3.9370000000000002E-2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0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3.9370000000000002E-2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0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0.11811000000000001</v>
      </c>
    </row>
    <row r="134" spans="1:2" ht="15" customHeight="1">
      <c r="A134" s="83">
        <v>43872</v>
      </c>
      <c r="B134" s="3">
        <v>0.70865999999999996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</v>
      </c>
    </row>
    <row r="145" spans="1:2" ht="15" customHeight="1">
      <c r="A145" s="83">
        <v>43883</v>
      </c>
      <c r="B145" s="3">
        <v>0.74802999999999997</v>
      </c>
    </row>
    <row r="146" spans="1:2" ht="15" customHeight="1">
      <c r="A146" s="83">
        <v>43884</v>
      </c>
      <c r="B146" s="3">
        <v>0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0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0</v>
      </c>
    </row>
    <row r="162" spans="1:2" ht="15" customHeight="1">
      <c r="A162" s="83">
        <v>43900</v>
      </c>
      <c r="B162" s="3">
        <v>0.15748000000000001</v>
      </c>
    </row>
    <row r="163" spans="1:2" ht="15" customHeight="1">
      <c r="A163" s="83">
        <v>43901</v>
      </c>
      <c r="B163" s="3">
        <v>0.35432999999999998</v>
      </c>
    </row>
    <row r="164" spans="1:2" ht="15" customHeight="1">
      <c r="A164" s="83">
        <v>43902</v>
      </c>
      <c r="B164" s="3">
        <v>0.90551000000000004</v>
      </c>
    </row>
    <row r="165" spans="1:2" ht="15" customHeight="1">
      <c r="A165" s="83">
        <v>43903</v>
      </c>
      <c r="B165" s="3">
        <v>0.59055000000000002</v>
      </c>
    </row>
    <row r="166" spans="1:2" ht="15" customHeight="1">
      <c r="A166" s="83">
        <v>43904</v>
      </c>
      <c r="B166" s="3">
        <v>0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</v>
      </c>
    </row>
    <row r="170" spans="1:2" ht="15" customHeight="1">
      <c r="A170" s="83">
        <v>43908</v>
      </c>
      <c r="B170" s="3">
        <v>0.78739999999999999</v>
      </c>
    </row>
    <row r="171" spans="1:2" ht="15" customHeight="1">
      <c r="A171" s="83">
        <v>43909</v>
      </c>
      <c r="B171" s="3">
        <v>3.9370000000000002E-2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0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0</v>
      </c>
    </row>
    <row r="195" spans="1:2" ht="15" customHeight="1">
      <c r="A195" s="83">
        <v>43933</v>
      </c>
      <c r="B195" s="3">
        <v>0</v>
      </c>
    </row>
    <row r="196" spans="1:2" ht="15" customHeight="1">
      <c r="A196" s="83">
        <v>43934</v>
      </c>
      <c r="B196" s="3">
        <v>0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0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0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0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</v>
      </c>
    </row>
    <row r="297" spans="1:2" ht="15" customHeight="1">
      <c r="A297" s="83">
        <v>44035</v>
      </c>
      <c r="B297" s="3">
        <v>3.9370000000000002E-2</v>
      </c>
    </row>
    <row r="298" spans="1:2" ht="15" customHeight="1">
      <c r="A298" s="83">
        <v>44036</v>
      </c>
      <c r="B298" s="3">
        <v>0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0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0.15748000000000001</v>
      </c>
    </row>
    <row r="324" spans="1:2" ht="15" customHeight="1">
      <c r="A324" s="83">
        <v>44062</v>
      </c>
      <c r="B324" s="3">
        <v>0</v>
      </c>
    </row>
    <row r="325" spans="1:2" ht="15" customHeight="1">
      <c r="A325" s="83">
        <v>44063</v>
      </c>
      <c r="B325" s="3">
        <v>0.15748000000000001</v>
      </c>
    </row>
    <row r="326" spans="1:2" ht="15" customHeight="1">
      <c r="A326" s="83">
        <v>44064</v>
      </c>
      <c r="B326" s="3">
        <v>0</v>
      </c>
    </row>
    <row r="327" spans="1:2" ht="15" customHeight="1">
      <c r="A327" s="83">
        <v>44065</v>
      </c>
      <c r="B327" s="3">
        <v>0</v>
      </c>
    </row>
    <row r="328" spans="1:2" ht="15" customHeight="1">
      <c r="A328" s="83">
        <v>44066</v>
      </c>
      <c r="B328" s="3">
        <v>0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0</v>
      </c>
    </row>
    <row r="331" spans="1:2" ht="15" customHeight="1">
      <c r="A331" s="83">
        <v>44069</v>
      </c>
      <c r="B331" s="3">
        <v>0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0.19685</v>
      </c>
    </row>
    <row r="335" spans="1:2" ht="15" customHeight="1">
      <c r="A335" s="83">
        <v>44073</v>
      </c>
      <c r="B335" s="3">
        <v>1.5354300000000001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0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12.244069999999997</v>
      </c>
      <c r="C367" s="94">
        <f>SUM(B262:B366)</f>
        <v>2.0866100000000003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43374</v>
      </c>
      <c r="B1" s="3">
        <v>3.9370000000000002E-2</v>
      </c>
    </row>
    <row r="2" spans="1:2" ht="15" customHeight="1">
      <c r="A2" s="83">
        <v>43375</v>
      </c>
      <c r="B2" s="3">
        <v>2.00787</v>
      </c>
    </row>
    <row r="3" spans="1:2" ht="15" customHeight="1">
      <c r="A3" s="83">
        <v>43376</v>
      </c>
      <c r="B3" s="3">
        <v>0.98424999999999996</v>
      </c>
    </row>
    <row r="4" spans="1:2" ht="15" customHeight="1">
      <c r="A4" s="83">
        <v>43377</v>
      </c>
      <c r="B4" s="3">
        <v>0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0</v>
      </c>
    </row>
    <row r="7" spans="1:2" ht="15" customHeight="1">
      <c r="A7" s="83">
        <v>43380</v>
      </c>
      <c r="B7" s="3">
        <v>0.47244000000000003</v>
      </c>
    </row>
    <row r="8" spans="1:2" ht="15" customHeight="1">
      <c r="A8" s="83">
        <v>43381</v>
      </c>
      <c r="B8" s="3">
        <v>0.27559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0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0.62992000000000004</v>
      </c>
    </row>
    <row r="14" spans="1:2" ht="15" customHeight="1">
      <c r="A14" s="83">
        <v>43387</v>
      </c>
      <c r="B14" s="3">
        <v>0.11811000000000001</v>
      </c>
    </row>
    <row r="15" spans="1:2" ht="15" customHeight="1">
      <c r="A15" s="83">
        <v>43388</v>
      </c>
      <c r="B15" s="3">
        <v>0</v>
      </c>
    </row>
    <row r="16" spans="1:2" ht="15" customHeight="1">
      <c r="A16" s="83">
        <v>43389</v>
      </c>
      <c r="B16" s="3">
        <v>0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3.9370000000000002E-2</v>
      </c>
    </row>
    <row r="22" spans="1:2" ht="15" customHeight="1">
      <c r="A22" s="83">
        <v>43395</v>
      </c>
      <c r="B22" s="3">
        <v>0</v>
      </c>
    </row>
    <row r="23" spans="1:2" ht="15" customHeight="1">
      <c r="A23" s="83">
        <v>43396</v>
      </c>
      <c r="B23" s="3">
        <v>0.98424999999999996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0.27559</v>
      </c>
    </row>
    <row r="61" spans="1:2" ht="15" customHeight="1">
      <c r="A61" s="83">
        <v>43434</v>
      </c>
      <c r="B61" s="3">
        <v>3.9370000000000002E-2</v>
      </c>
    </row>
    <row r="62" spans="1:2" ht="15" customHeight="1">
      <c r="A62" s="83">
        <v>43435</v>
      </c>
      <c r="B62" s="3">
        <v>0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3.9370000000000002E-2</v>
      </c>
    </row>
    <row r="68" spans="1:2" ht="15" customHeight="1">
      <c r="A68" s="83">
        <v>43441</v>
      </c>
      <c r="B68" s="3">
        <v>0.11811000000000001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0.11811000000000001</v>
      </c>
    </row>
    <row r="93" spans="1:2" ht="15" customHeight="1">
      <c r="A93" s="83">
        <v>43466</v>
      </c>
      <c r="B93" s="3">
        <v>0</v>
      </c>
    </row>
    <row r="94" spans="1:2" ht="15" customHeight="1">
      <c r="A94" s="83">
        <v>43467</v>
      </c>
      <c r="B94" s="3">
        <v>0</v>
      </c>
    </row>
    <row r="95" spans="1:2" ht="15" customHeight="1">
      <c r="A95" s="83">
        <v>43468</v>
      </c>
      <c r="B95" s="3">
        <v>0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7.8740000000000004E-2</v>
      </c>
    </row>
    <row r="98" spans="1:2" ht="15" customHeight="1">
      <c r="A98" s="83">
        <v>43471</v>
      </c>
      <c r="B98" s="3">
        <v>0.62992000000000004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3.9370000000000002E-2</v>
      </c>
    </row>
    <row r="105" spans="1:2" ht="15" customHeight="1">
      <c r="A105" s="83">
        <v>43478</v>
      </c>
      <c r="B105" s="3">
        <v>3.9370000000000002E-2</v>
      </c>
    </row>
    <row r="106" spans="1:2" ht="15" customHeight="1">
      <c r="A106" s="83">
        <v>43479</v>
      </c>
      <c r="B106" s="3">
        <v>7.8740000000000004E-2</v>
      </c>
    </row>
    <row r="107" spans="1:2" ht="15" customHeight="1">
      <c r="A107" s="83">
        <v>43480</v>
      </c>
      <c r="B107" s="3">
        <v>0.47244000000000003</v>
      </c>
    </row>
    <row r="108" spans="1:2" ht="15" customHeight="1">
      <c r="A108" s="83">
        <v>43481</v>
      </c>
      <c r="B108" s="3">
        <v>3.9370000000000002E-2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0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0</v>
      </c>
    </row>
    <row r="126" spans="1:2" ht="15" customHeight="1">
      <c r="A126" s="83">
        <v>43499</v>
      </c>
      <c r="B126" s="3">
        <v>0.27559</v>
      </c>
    </row>
    <row r="127" spans="1:2" ht="15" customHeight="1">
      <c r="A127" s="83">
        <v>43500</v>
      </c>
      <c r="B127" s="3">
        <v>3.9370000000000002E-2</v>
      </c>
    </row>
    <row r="128" spans="1:2" ht="15" customHeight="1">
      <c r="A128" s="83">
        <v>43501</v>
      </c>
      <c r="B128" s="3">
        <v>0.66929000000000005</v>
      </c>
    </row>
    <row r="129" spans="1:2" ht="15" customHeight="1">
      <c r="A129" s="83">
        <v>43502</v>
      </c>
      <c r="B129" s="3">
        <v>0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0.55118</v>
      </c>
    </row>
    <row r="138" spans="1:2" ht="15" customHeight="1">
      <c r="A138" s="83">
        <v>43511</v>
      </c>
      <c r="B138" s="3">
        <v>3.9370000000000002E-2</v>
      </c>
    </row>
    <row r="139" spans="1:2" ht="15" customHeight="1">
      <c r="A139" s="83">
        <v>43512</v>
      </c>
      <c r="B139" s="3">
        <v>0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0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0.70865999999999996</v>
      </c>
    </row>
    <row r="145" spans="1:2" ht="15" customHeight="1">
      <c r="A145" s="83">
        <v>43518</v>
      </c>
      <c r="B145" s="3">
        <v>0.55118</v>
      </c>
    </row>
    <row r="146" spans="1:2" ht="15" customHeight="1">
      <c r="A146" s="83">
        <v>43519</v>
      </c>
      <c r="B146" s="3">
        <v>0</v>
      </c>
    </row>
    <row r="147" spans="1:2" ht="15" customHeight="1">
      <c r="A147" s="83">
        <v>43520</v>
      </c>
      <c r="B147" s="3">
        <v>0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0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3.9370000000000002E-2</v>
      </c>
    </row>
    <row r="164" spans="1:2" ht="15" customHeight="1">
      <c r="A164" s="83">
        <v>43536</v>
      </c>
      <c r="B164" s="3">
        <v>0.47244000000000003</v>
      </c>
    </row>
    <row r="165" spans="1:2" ht="15" customHeight="1">
      <c r="A165" s="83">
        <v>43537</v>
      </c>
      <c r="B165" s="3">
        <v>7.8740000000000004E-2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>
        <v>0</v>
      </c>
    </row>
    <row r="174" spans="1:2" ht="15" customHeight="1">
      <c r="A174" s="83">
        <v>43546</v>
      </c>
      <c r="B174" s="3">
        <v>0</v>
      </c>
    </row>
    <row r="175" spans="1:2" ht="15" customHeight="1">
      <c r="A175" s="83">
        <v>43547</v>
      </c>
      <c r="B175" s="3">
        <v>0</v>
      </c>
    </row>
    <row r="176" spans="1:2" ht="15" customHeight="1">
      <c r="A176" s="83">
        <v>43548</v>
      </c>
      <c r="B176" s="3">
        <v>0</v>
      </c>
    </row>
    <row r="177" spans="1:2" ht="15" customHeight="1">
      <c r="A177" s="83">
        <v>43549</v>
      </c>
      <c r="B177" s="3">
        <v>0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0</v>
      </c>
    </row>
    <row r="200" spans="1:2" ht="15" customHeight="1">
      <c r="A200" s="83">
        <v>43572</v>
      </c>
      <c r="B200" s="3">
        <v>0.19685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0.15748000000000001</v>
      </c>
    </row>
    <row r="213" spans="1:2" ht="15" customHeight="1">
      <c r="A213" s="83">
        <v>43585</v>
      </c>
      <c r="B213" s="3">
        <v>0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7.8740000000000004E-2</v>
      </c>
    </row>
    <row r="221" spans="1:2" ht="15" customHeight="1">
      <c r="A221" s="83">
        <v>43593</v>
      </c>
      <c r="B221" s="3">
        <v>3.9370000000000002E-2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</v>
      </c>
    </row>
    <row r="225" spans="1:2" ht="15" customHeight="1">
      <c r="A225" s="83">
        <v>43597</v>
      </c>
      <c r="B225" s="3">
        <v>0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0</v>
      </c>
    </row>
    <row r="233" spans="1:2" ht="15" customHeight="1">
      <c r="A233" s="83">
        <v>43605</v>
      </c>
      <c r="B233" s="3">
        <v>0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0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0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0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0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0.31496000000000002</v>
      </c>
    </row>
    <row r="297" spans="1:2" ht="15" customHeight="1">
      <c r="A297" s="83">
        <v>43669</v>
      </c>
      <c r="B297" s="3">
        <v>0</v>
      </c>
    </row>
    <row r="298" spans="1:2" ht="15" customHeight="1">
      <c r="A298" s="83">
        <v>43670</v>
      </c>
      <c r="B298" s="3">
        <v>0.11811000000000001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3.9370000000000002E-2</v>
      </c>
    </row>
    <row r="305" spans="1:2" ht="15" customHeight="1">
      <c r="A305" s="83">
        <v>43677</v>
      </c>
      <c r="B305" s="3">
        <v>7.8740000000000004E-2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0</v>
      </c>
    </row>
    <row r="308" spans="1:2" ht="15" customHeight="1">
      <c r="A308" s="83">
        <v>43680</v>
      </c>
      <c r="B308" s="3">
        <v>0</v>
      </c>
    </row>
    <row r="309" spans="1:2" ht="15" customHeight="1">
      <c r="A309" s="83">
        <v>43681</v>
      </c>
      <c r="B309" s="3">
        <v>0</v>
      </c>
    </row>
    <row r="310" spans="1:2" ht="15" customHeight="1">
      <c r="A310" s="83">
        <v>43682</v>
      </c>
      <c r="B310" s="3">
        <v>0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0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3.9370000000000002E-2</v>
      </c>
    </row>
    <row r="334" spans="1:2" ht="15" customHeight="1">
      <c r="A334" s="83">
        <v>43706</v>
      </c>
      <c r="B334" s="3">
        <v>0</v>
      </c>
    </row>
    <row r="335" spans="1:2" ht="15" customHeight="1">
      <c r="A335" s="83">
        <v>43707</v>
      </c>
      <c r="B335" s="3">
        <v>0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0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0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0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0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0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7.8740000000000004E-2</v>
      </c>
    </row>
    <row r="351" spans="1:2" ht="15" customHeight="1">
      <c r="A351" s="83">
        <v>43723</v>
      </c>
      <c r="B351" s="3">
        <v>0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0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2.00787</v>
      </c>
    </row>
    <row r="360" spans="1:3" ht="15" customHeight="1">
      <c r="A360" s="83">
        <v>43732</v>
      </c>
      <c r="B360" s="3">
        <v>0.23622000000000001</v>
      </c>
    </row>
    <row r="361" spans="1:3" ht="15" customHeight="1">
      <c r="A361" s="83">
        <v>43733</v>
      </c>
      <c r="B361" s="3">
        <v>0</v>
      </c>
    </row>
    <row r="362" spans="1:3" ht="15" customHeight="1">
      <c r="A362" s="83">
        <v>43734</v>
      </c>
      <c r="B362" s="3">
        <v>7.8740000000000004E-2</v>
      </c>
    </row>
    <row r="363" spans="1:3" ht="15" customHeight="1">
      <c r="A363" s="83">
        <v>43735</v>
      </c>
      <c r="B363" s="3">
        <v>0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14.409419999999997</v>
      </c>
      <c r="C367" s="94">
        <f>SUM(B262:B366)</f>
        <v>2.9921199999999999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>
        <v>0</v>
      </c>
    </row>
    <row r="26" spans="1:2" ht="15" customHeight="1">
      <c r="A26" s="83">
        <v>43034</v>
      </c>
      <c r="B26" s="3">
        <v>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0.15748000000000001</v>
      </c>
    </row>
    <row r="102" spans="1:2" ht="15" customHeight="1">
      <c r="A102" s="83">
        <v>43110</v>
      </c>
      <c r="B102" s="3">
        <v>0.23622000000000001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0</v>
      </c>
    </row>
    <row r="113" spans="1:2" ht="15" customHeight="1">
      <c r="A113" s="83">
        <v>43121</v>
      </c>
      <c r="B113" s="3">
        <v>0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0</v>
      </c>
    </row>
    <row r="136" spans="1:2" ht="15" customHeight="1">
      <c r="A136" s="83">
        <v>43144</v>
      </c>
      <c r="B136" s="3">
        <v>0</v>
      </c>
    </row>
    <row r="137" spans="1:2" ht="15" customHeight="1">
      <c r="A137" s="83">
        <v>43145</v>
      </c>
      <c r="B137" s="3">
        <v>0.31496000000000002</v>
      </c>
    </row>
    <row r="138" spans="1:2" ht="15" customHeight="1">
      <c r="A138" s="83">
        <v>43146</v>
      </c>
      <c r="B138" s="3">
        <v>3.9370000000000002E-2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0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0.31496000000000002</v>
      </c>
    </row>
    <row r="151" spans="1:2" ht="15" customHeight="1">
      <c r="A151" s="83">
        <v>43159</v>
      </c>
      <c r="B151" s="3">
        <v>0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0</v>
      </c>
    </row>
    <row r="163" spans="1:2" ht="15" customHeight="1">
      <c r="A163" s="83">
        <v>43170</v>
      </c>
      <c r="B163" s="3">
        <v>0.27559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0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0</v>
      </c>
    </row>
    <row r="215" spans="1:2" ht="15" customHeight="1">
      <c r="A215" s="83">
        <v>43222</v>
      </c>
      <c r="B215" s="3">
        <v>0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0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>
        <v>0</v>
      </c>
    </row>
    <row r="275" spans="1:2" ht="15" customHeight="1">
      <c r="A275" s="83">
        <v>43282</v>
      </c>
      <c r="B275" s="3">
        <v>0</v>
      </c>
    </row>
    <row r="276" spans="1:2" ht="15" customHeight="1">
      <c r="A276" s="83">
        <v>43283</v>
      </c>
      <c r="B276" s="3">
        <v>0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0</v>
      </c>
    </row>
    <row r="283" spans="1:2" ht="15" customHeight="1">
      <c r="A283" s="83">
        <v>43290</v>
      </c>
      <c r="B283" s="3">
        <v>0</v>
      </c>
    </row>
    <row r="284" spans="1:2" ht="15" customHeight="1">
      <c r="A284" s="83">
        <v>43291</v>
      </c>
      <c r="B284" s="3">
        <v>0</v>
      </c>
    </row>
    <row r="285" spans="1:2" ht="15" customHeight="1">
      <c r="A285" s="83">
        <v>43292</v>
      </c>
      <c r="B285" s="3">
        <v>0.15748000000000001</v>
      </c>
    </row>
    <row r="286" spans="1:2" ht="15" customHeight="1">
      <c r="A286" s="83">
        <v>43293</v>
      </c>
      <c r="B286" s="3">
        <v>0</v>
      </c>
    </row>
    <row r="287" spans="1:2" ht="15" customHeight="1">
      <c r="A287" s="83">
        <v>43294</v>
      </c>
      <c r="B287" s="3">
        <v>0</v>
      </c>
    </row>
    <row r="288" spans="1:2" ht="15" customHeight="1">
      <c r="A288" s="83">
        <v>43295</v>
      </c>
      <c r="B288" s="3">
        <v>0</v>
      </c>
    </row>
    <row r="289" spans="1:2" ht="15" customHeight="1">
      <c r="A289" s="83">
        <v>43296</v>
      </c>
      <c r="B289" s="3">
        <v>0</v>
      </c>
    </row>
    <row r="290" spans="1:2" ht="15" customHeight="1">
      <c r="A290" s="83">
        <v>43297</v>
      </c>
      <c r="B290" s="3">
        <v>0</v>
      </c>
    </row>
    <row r="291" spans="1:2" ht="15" customHeight="1">
      <c r="A291" s="83">
        <v>43298</v>
      </c>
      <c r="B291" s="3">
        <v>0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0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</v>
      </c>
    </row>
    <row r="301" spans="1:2" ht="15" customHeight="1">
      <c r="A301" s="83">
        <v>43308</v>
      </c>
      <c r="B301" s="3">
        <v>0</v>
      </c>
    </row>
    <row r="302" spans="1:2" ht="15" customHeight="1">
      <c r="A302" s="83">
        <v>43309</v>
      </c>
      <c r="B302" s="3">
        <v>0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0.59055000000000002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0</v>
      </c>
    </row>
    <row r="307" spans="1:2" ht="15" customHeight="1">
      <c r="A307" s="83">
        <v>43314</v>
      </c>
      <c r="B307" s="3">
        <v>7.8740000000000004E-2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</v>
      </c>
    </row>
    <row r="313" spans="1:2" ht="15" customHeight="1">
      <c r="A313" s="83">
        <v>43320</v>
      </c>
      <c r="B313" s="3">
        <v>0</v>
      </c>
    </row>
    <row r="314" spans="1:2" ht="15" customHeight="1">
      <c r="A314" s="83">
        <v>43321</v>
      </c>
      <c r="B314" s="3">
        <v>3.9370000000000002E-2</v>
      </c>
    </row>
    <row r="315" spans="1:2" ht="15" customHeight="1">
      <c r="A315" s="83">
        <v>43322</v>
      </c>
      <c r="B315" s="3">
        <v>0</v>
      </c>
    </row>
    <row r="316" spans="1:2" ht="15" customHeight="1">
      <c r="A316" s="83">
        <v>43323</v>
      </c>
      <c r="B316" s="3">
        <v>0.31496000000000002</v>
      </c>
    </row>
    <row r="317" spans="1:2" ht="15" customHeight="1">
      <c r="A317" s="83">
        <v>43324</v>
      </c>
      <c r="B317" s="3">
        <v>0</v>
      </c>
    </row>
    <row r="318" spans="1:2" ht="15" customHeight="1">
      <c r="A318" s="83">
        <v>43325</v>
      </c>
      <c r="B318" s="3">
        <v>0</v>
      </c>
    </row>
    <row r="319" spans="1:2" ht="15" customHeight="1">
      <c r="A319" s="83">
        <v>43326</v>
      </c>
      <c r="B319" s="3">
        <v>0.15748000000000001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0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0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0</v>
      </c>
    </row>
    <row r="326" spans="1:2" ht="15" customHeight="1">
      <c r="A326" s="83">
        <v>43333</v>
      </c>
      <c r="B326" s="3">
        <v>0</v>
      </c>
    </row>
    <row r="327" spans="1:2" ht="15" customHeight="1">
      <c r="A327" s="83">
        <v>43334</v>
      </c>
      <c r="B327" s="3">
        <v>0</v>
      </c>
    </row>
    <row r="328" spans="1:2" ht="15" customHeight="1">
      <c r="A328" s="83">
        <v>43335</v>
      </c>
      <c r="B328" s="3">
        <v>0</v>
      </c>
    </row>
    <row r="329" spans="1:2" ht="15" customHeight="1">
      <c r="A329" s="83">
        <v>43336</v>
      </c>
      <c r="B329" s="3">
        <v>0</v>
      </c>
    </row>
    <row r="330" spans="1:2" ht="15" customHeight="1">
      <c r="A330" s="83">
        <v>43337</v>
      </c>
      <c r="B330" s="3">
        <v>0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0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0</v>
      </c>
    </row>
    <row r="367" spans="1:3">
      <c r="A367" s="93"/>
      <c r="B367" s="94">
        <f>SUM(B1:B366)</f>
        <v>2.6771600000000002</v>
      </c>
      <c r="C367" s="94">
        <f>SUM(B261:B366)</f>
        <v>1.3385800000000001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0.15748000000000001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0.19685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0.31496000000000002</v>
      </c>
    </row>
    <row r="52" spans="1:2" ht="15" customHeight="1">
      <c r="A52" s="83">
        <v>42695</v>
      </c>
      <c r="B52" s="3">
        <v>0.19685</v>
      </c>
    </row>
    <row r="53" spans="1:2" ht="15" customHeight="1">
      <c r="A53" s="83">
        <v>42696</v>
      </c>
      <c r="B53" s="3">
        <v>3.9370000000000002E-2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0.31496000000000002</v>
      </c>
    </row>
    <row r="59" spans="1:2" ht="15" customHeight="1">
      <c r="A59" s="83">
        <v>42702</v>
      </c>
      <c r="B59" s="3">
        <v>0</v>
      </c>
    </row>
    <row r="60" spans="1:2" ht="15" customHeight="1">
      <c r="A60" s="83">
        <v>42703</v>
      </c>
      <c r="B60" s="3">
        <v>0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 t="s">
        <v>94</v>
      </c>
    </row>
    <row r="65" spans="1:2" ht="15" customHeight="1">
      <c r="A65" s="83">
        <v>42708</v>
      </c>
      <c r="B65" s="3" t="s">
        <v>94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7.8740000000000004E-2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7.8740000000000004E-2</v>
      </c>
    </row>
    <row r="83" spans="1:2" ht="15" customHeight="1">
      <c r="A83" s="83">
        <v>42726</v>
      </c>
      <c r="B83" s="3">
        <v>0.78739999999999999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>
        <v>0.51180999999999999</v>
      </c>
    </row>
    <row r="86" spans="1:2" ht="15" customHeight="1">
      <c r="A86" s="83">
        <v>42729</v>
      </c>
      <c r="B86" s="3">
        <v>0</v>
      </c>
    </row>
    <row r="87" spans="1:2" ht="15" customHeight="1">
      <c r="A87" s="83">
        <v>42730</v>
      </c>
      <c r="B87" s="3">
        <v>0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0.43307000000000001</v>
      </c>
    </row>
    <row r="92" spans="1:2" ht="15" customHeight="1">
      <c r="A92" s="83">
        <v>42735</v>
      </c>
      <c r="B92" s="3">
        <v>0.11811000000000001</v>
      </c>
    </row>
    <row r="93" spans="1:2" ht="15" customHeight="1">
      <c r="A93" s="83">
        <v>42736</v>
      </c>
      <c r="B93" s="3">
        <v>0.43307000000000001</v>
      </c>
    </row>
    <row r="94" spans="1:2" ht="15" customHeight="1">
      <c r="A94" s="83">
        <v>42737</v>
      </c>
      <c r="B94" s="3">
        <v>0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0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0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</v>
      </c>
    </row>
    <row r="107" spans="1:2" ht="15" customHeight="1">
      <c r="A107" s="83">
        <v>42750</v>
      </c>
      <c r="B107" s="3">
        <v>0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0.11811000000000001</v>
      </c>
    </row>
    <row r="112" spans="1:2" ht="15" customHeight="1">
      <c r="A112" s="83">
        <v>42755</v>
      </c>
      <c r="B112" s="3">
        <v>0.70865999999999996</v>
      </c>
    </row>
    <row r="113" spans="1:2" ht="15" customHeight="1">
      <c r="A113" s="83">
        <v>42756</v>
      </c>
      <c r="B113" s="3">
        <v>0.23622000000000001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3.9370000000000002E-2</v>
      </c>
    </row>
    <row r="116" spans="1:2" ht="15" customHeight="1">
      <c r="A116" s="83">
        <v>42759</v>
      </c>
      <c r="B116" s="3">
        <v>0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0.90551000000000004</v>
      </c>
    </row>
    <row r="142" spans="1:2" ht="15" customHeight="1">
      <c r="A142" s="83">
        <v>42785</v>
      </c>
      <c r="B142" s="3">
        <v>0.35432999999999998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0.86614000000000002</v>
      </c>
    </row>
    <row r="151" spans="1:2" ht="15" customHeight="1">
      <c r="A151" s="83">
        <v>42794</v>
      </c>
      <c r="B151" s="3">
        <v>1.1811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0</v>
      </c>
    </row>
    <row r="175" spans="1:2" ht="15" customHeight="1">
      <c r="A175" s="83">
        <v>42817</v>
      </c>
      <c r="B175" s="3">
        <v>3.9370000000000002E-2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0.11811000000000001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0</v>
      </c>
    </row>
    <row r="285" spans="1:2" ht="15" customHeight="1">
      <c r="A285" s="83">
        <v>42927</v>
      </c>
      <c r="B285" s="3">
        <v>0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0</v>
      </c>
    </row>
    <row r="289" spans="1:2" ht="15" customHeight="1">
      <c r="A289" s="83">
        <v>42931</v>
      </c>
      <c r="B289" s="3">
        <v>0.35432999999999998</v>
      </c>
    </row>
    <row r="290" spans="1:2" ht="15" customHeight="1">
      <c r="A290" s="83">
        <v>42932</v>
      </c>
      <c r="B290" s="3">
        <v>0.15748000000000001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0</v>
      </c>
    </row>
    <row r="293" spans="1:2" ht="15" customHeight="1">
      <c r="A293" s="83">
        <v>42935</v>
      </c>
      <c r="B293" s="3">
        <v>0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7.8740000000000004E-2</v>
      </c>
    </row>
    <row r="297" spans="1:2" ht="15" customHeight="1">
      <c r="A297" s="83">
        <v>42939</v>
      </c>
      <c r="B297" s="3">
        <v>0</v>
      </c>
    </row>
    <row r="298" spans="1:2" ht="15" customHeight="1">
      <c r="A298" s="83">
        <v>42940</v>
      </c>
      <c r="B298" s="3">
        <v>0.11811000000000001</v>
      </c>
    </row>
    <row r="299" spans="1:2" ht="15" customHeight="1">
      <c r="A299" s="83">
        <v>42941</v>
      </c>
      <c r="B299" s="3">
        <v>0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</v>
      </c>
    </row>
    <row r="302" spans="1:2" ht="15" customHeight="1">
      <c r="A302" s="83">
        <v>42944</v>
      </c>
      <c r="B302" s="3">
        <v>0</v>
      </c>
    </row>
    <row r="303" spans="1:2" ht="15" customHeight="1">
      <c r="A303" s="83">
        <v>42945</v>
      </c>
      <c r="B303" s="3">
        <v>0.98424999999999996</v>
      </c>
    </row>
    <row r="304" spans="1:2" ht="15" customHeight="1">
      <c r="A304" s="83">
        <v>42946</v>
      </c>
      <c r="B304" s="3">
        <v>0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</v>
      </c>
    </row>
    <row r="310" spans="1:2" ht="15" customHeight="1">
      <c r="A310" s="83">
        <v>42952</v>
      </c>
      <c r="B310" s="3">
        <v>0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3.9370000000000002E-2</v>
      </c>
    </row>
    <row r="318" spans="1:2" ht="15" customHeight="1">
      <c r="A318" s="83">
        <v>42960</v>
      </c>
      <c r="B318" s="3">
        <v>3.9370000000000002E-2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3.9370000000000002E-2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</v>
      </c>
    </row>
    <row r="341" spans="1:2" ht="15" customHeight="1">
      <c r="A341" s="83">
        <v>42983</v>
      </c>
      <c r="B341" s="3">
        <v>0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0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10.039349999999997</v>
      </c>
      <c r="C367" s="94">
        <f>SUM(B260:B366)</f>
        <v>1.8110199999999996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7.8740000000000004E-2</v>
      </c>
    </row>
    <row r="5" spans="1:2" ht="15" customHeight="1">
      <c r="A5" s="83">
        <v>42282</v>
      </c>
      <c r="B5" s="3">
        <v>0</v>
      </c>
    </row>
    <row r="6" spans="1:2" ht="15" customHeight="1">
      <c r="A6" s="83">
        <v>42283</v>
      </c>
      <c r="B6" s="3">
        <v>0.35432999999999998</v>
      </c>
    </row>
    <row r="7" spans="1:2" ht="15" customHeight="1">
      <c r="A7" s="83">
        <v>42284</v>
      </c>
      <c r="B7" s="3">
        <v>0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0.15748000000000001</v>
      </c>
    </row>
    <row r="17" spans="1:2" ht="15" customHeight="1">
      <c r="A17" s="83">
        <v>42294</v>
      </c>
      <c r="B17" s="3">
        <v>0</v>
      </c>
    </row>
    <row r="18" spans="1:2" ht="15" customHeight="1">
      <c r="A18" s="83">
        <v>42295</v>
      </c>
      <c r="B18" s="3">
        <v>0.19685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1.0629900000000001</v>
      </c>
    </row>
    <row r="21" spans="1:2" ht="15" customHeight="1">
      <c r="A21" s="83">
        <v>42298</v>
      </c>
      <c r="B21" s="3">
        <v>0.66929000000000005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0.39369999999999999</v>
      </c>
    </row>
    <row r="30" spans="1:2" ht="15" customHeight="1">
      <c r="A30" s="83">
        <v>42307</v>
      </c>
      <c r="B30" s="3">
        <v>3.9370000000000002E-2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</v>
      </c>
    </row>
    <row r="35" spans="1:2" ht="15" customHeight="1">
      <c r="A35" s="83">
        <v>42312</v>
      </c>
      <c r="B35" s="3">
        <v>0.23622000000000001</v>
      </c>
    </row>
    <row r="36" spans="1:2" ht="15" customHeight="1">
      <c r="A36" s="83">
        <v>42313</v>
      </c>
      <c r="B36" s="3">
        <v>0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0.55118</v>
      </c>
    </row>
    <row r="47" spans="1:2" ht="15" customHeight="1">
      <c r="A47" s="83">
        <v>42324</v>
      </c>
      <c r="B47" s="3">
        <v>7.8740000000000004E-2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0.19685</v>
      </c>
    </row>
    <row r="76" spans="1:2" ht="15" customHeight="1">
      <c r="A76" s="83">
        <v>42353</v>
      </c>
      <c r="B76" s="3">
        <v>0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7.8740000000000004E-2</v>
      </c>
    </row>
    <row r="97" spans="1:2" ht="15" customHeight="1">
      <c r="A97" s="83">
        <v>42374</v>
      </c>
      <c r="B97" s="3">
        <v>0.27559</v>
      </c>
    </row>
    <row r="98" spans="1:2" ht="15" customHeight="1">
      <c r="A98" s="83">
        <v>42375</v>
      </c>
      <c r="B98" s="3">
        <v>0.55118</v>
      </c>
    </row>
    <row r="99" spans="1:2" ht="15" customHeight="1">
      <c r="A99" s="83">
        <v>42376</v>
      </c>
      <c r="B99" s="3">
        <v>0.47244000000000003</v>
      </c>
    </row>
    <row r="100" spans="1:2" ht="15" customHeight="1">
      <c r="A100" s="83">
        <v>42377</v>
      </c>
      <c r="B100" s="3">
        <v>3.9370000000000002E-2</v>
      </c>
    </row>
    <row r="101" spans="1:2" ht="15" customHeight="1">
      <c r="A101" s="83">
        <v>42378</v>
      </c>
      <c r="B101" s="3">
        <v>0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0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0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0.11811000000000001</v>
      </c>
    </row>
    <row r="124" spans="1:2" ht="15" customHeight="1">
      <c r="A124" s="83">
        <v>42401</v>
      </c>
      <c r="B124" s="3">
        <v>0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0.23622000000000001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0.11811000000000001</v>
      </c>
    </row>
    <row r="194" spans="1:2" ht="15" customHeight="1">
      <c r="A194" s="83">
        <v>42471</v>
      </c>
      <c r="B194" s="3">
        <v>0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7.8740000000000004E-2</v>
      </c>
    </row>
    <row r="214" spans="1:2" ht="15" customHeight="1">
      <c r="A214" s="83">
        <v>42491</v>
      </c>
      <c r="B214" s="3">
        <v>0</v>
      </c>
    </row>
    <row r="215" spans="1:2" ht="15" customHeight="1">
      <c r="A215" s="83">
        <v>42492</v>
      </c>
      <c r="B215" s="3">
        <v>0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0.15748000000000001</v>
      </c>
    </row>
    <row r="220" spans="1:2" ht="15" customHeight="1">
      <c r="A220" s="83">
        <v>42497</v>
      </c>
      <c r="B220" s="3">
        <v>0</v>
      </c>
    </row>
    <row r="221" spans="1:2" ht="15" customHeight="1">
      <c r="A221" s="83">
        <v>42498</v>
      </c>
      <c r="B221" s="3">
        <v>0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0</v>
      </c>
    </row>
    <row r="252" spans="1:2" ht="15" customHeight="1">
      <c r="A252" s="83">
        <v>42529</v>
      </c>
      <c r="B252" s="3">
        <v>0</v>
      </c>
    </row>
    <row r="253" spans="1:2" ht="15" customHeight="1">
      <c r="A253" s="83">
        <v>42530</v>
      </c>
      <c r="B253" s="3">
        <v>0</v>
      </c>
    </row>
    <row r="254" spans="1:2" ht="15" customHeight="1">
      <c r="A254" s="83">
        <v>42531</v>
      </c>
      <c r="B254" s="3">
        <v>0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0</v>
      </c>
    </row>
    <row r="275" spans="1:2" ht="15" customHeight="1">
      <c r="A275" s="83">
        <v>42552</v>
      </c>
      <c r="B275" s="3">
        <v>0</v>
      </c>
    </row>
    <row r="276" spans="1:2" ht="15" customHeight="1">
      <c r="A276" s="83">
        <v>42553</v>
      </c>
      <c r="B276" s="3">
        <v>0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0</v>
      </c>
    </row>
    <row r="293" spans="1:2" ht="15" customHeight="1">
      <c r="A293" s="83">
        <v>42570</v>
      </c>
      <c r="B293" s="3">
        <v>0</v>
      </c>
    </row>
    <row r="294" spans="1:2" ht="15" customHeight="1">
      <c r="A294" s="83">
        <v>42571</v>
      </c>
      <c r="B294" s="3">
        <v>0</v>
      </c>
    </row>
    <row r="295" spans="1:2" ht="15" customHeight="1">
      <c r="A295" s="83">
        <v>42572</v>
      </c>
      <c r="B295" s="3">
        <v>0</v>
      </c>
    </row>
    <row r="296" spans="1:2" ht="15" customHeight="1">
      <c r="A296" s="83">
        <v>42573</v>
      </c>
      <c r="B296" s="3">
        <v>0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0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0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0.19685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0.78739999999999999</v>
      </c>
    </row>
    <row r="308" spans="1:2" ht="15" customHeight="1">
      <c r="A308" s="83">
        <v>42585</v>
      </c>
      <c r="B308" s="3">
        <v>0</v>
      </c>
    </row>
    <row r="309" spans="1:2" ht="15" customHeight="1">
      <c r="A309" s="83">
        <v>42586</v>
      </c>
      <c r="B309" s="3">
        <v>0.27559</v>
      </c>
    </row>
    <row r="310" spans="1:2" ht="15" customHeight="1">
      <c r="A310" s="83">
        <v>42587</v>
      </c>
      <c r="B310" s="3">
        <v>3.9370000000000002E-2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</v>
      </c>
    </row>
    <row r="315" spans="1:2" ht="15" customHeight="1">
      <c r="A315" s="83">
        <v>42592</v>
      </c>
      <c r="B315" s="3">
        <v>0</v>
      </c>
    </row>
    <row r="316" spans="1:2" ht="15" customHeight="1">
      <c r="A316" s="83">
        <v>42593</v>
      </c>
      <c r="B316" s="3">
        <v>0</v>
      </c>
    </row>
    <row r="317" spans="1:2" ht="15" customHeight="1">
      <c r="A317" s="83">
        <v>42594</v>
      </c>
      <c r="B317" s="3">
        <v>0</v>
      </c>
    </row>
    <row r="318" spans="1:2" ht="15" customHeight="1">
      <c r="A318" s="83">
        <v>42595</v>
      </c>
      <c r="B318" s="3">
        <v>0</v>
      </c>
    </row>
    <row r="319" spans="1:2" ht="15" customHeight="1">
      <c r="A319" s="83">
        <v>42596</v>
      </c>
      <c r="B319" s="3">
        <v>0</v>
      </c>
    </row>
    <row r="320" spans="1:2" ht="15" customHeight="1">
      <c r="A320" s="83">
        <v>42597</v>
      </c>
      <c r="B320" s="3">
        <v>0</v>
      </c>
    </row>
    <row r="321" spans="1:2" ht="15" customHeight="1">
      <c r="A321" s="83">
        <v>42598</v>
      </c>
      <c r="B321" s="3">
        <v>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0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</v>
      </c>
    </row>
    <row r="326" spans="1:2" ht="15" customHeight="1">
      <c r="A326" s="83">
        <v>42603</v>
      </c>
      <c r="B326" s="3">
        <v>0</v>
      </c>
    </row>
    <row r="327" spans="1:2" ht="15" customHeight="1">
      <c r="A327" s="83">
        <v>42604</v>
      </c>
      <c r="B327" s="3">
        <v>0</v>
      </c>
    </row>
    <row r="328" spans="1:2" ht="15" customHeight="1">
      <c r="A328" s="83">
        <v>42605</v>
      </c>
      <c r="B328" s="3">
        <v>0</v>
      </c>
    </row>
    <row r="329" spans="1:2" ht="15" customHeight="1">
      <c r="A329" s="83">
        <v>42606</v>
      </c>
      <c r="B329" s="3">
        <v>0</v>
      </c>
    </row>
    <row r="330" spans="1:2" ht="15" customHeight="1">
      <c r="A330" s="83">
        <v>42607</v>
      </c>
      <c r="B330" s="3">
        <v>0</v>
      </c>
    </row>
    <row r="331" spans="1:2" ht="15" customHeight="1">
      <c r="A331" s="83">
        <v>42608</v>
      </c>
      <c r="B331" s="3">
        <v>0</v>
      </c>
    </row>
    <row r="332" spans="1:2" ht="15" customHeight="1">
      <c r="A332" s="83">
        <v>42609</v>
      </c>
      <c r="B332" s="3">
        <v>0.11811000000000001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 t="s">
        <v>94</v>
      </c>
    </row>
    <row r="341" spans="1:2" ht="15" customHeight="1">
      <c r="A341" s="83">
        <v>42618</v>
      </c>
      <c r="B341" s="3" t="s">
        <v>94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</v>
      </c>
    </row>
    <row r="357" spans="1:3" ht="15" customHeight="1">
      <c r="A357" s="83">
        <v>42634</v>
      </c>
      <c r="B357" s="3">
        <v>0</v>
      </c>
    </row>
    <row r="358" spans="1:3" ht="15" customHeight="1">
      <c r="A358" s="83">
        <v>42635</v>
      </c>
      <c r="B358" s="3">
        <v>0.11811000000000001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0</v>
      </c>
    </row>
    <row r="365" spans="1:3" ht="15" customHeight="1">
      <c r="A365" s="83">
        <v>42642</v>
      </c>
      <c r="B365" s="3">
        <v>0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7.6771499999999993</v>
      </c>
      <c r="C367" s="94">
        <f>SUM(B259:B366)</f>
        <v>1.5354299999999999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0.11811000000000001</v>
      </c>
    </row>
    <row r="9" spans="1:2" ht="15" customHeight="1">
      <c r="A9" s="83">
        <v>41921</v>
      </c>
      <c r="B9" s="3">
        <v>0.35432999999999998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0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0</v>
      </c>
    </row>
    <row r="64" spans="1:2" ht="15" customHeight="1">
      <c r="A64" s="83">
        <v>41976</v>
      </c>
      <c r="B64" s="3">
        <v>3.9370000000000002E-2</v>
      </c>
    </row>
    <row r="65" spans="1:2" ht="15" customHeight="1">
      <c r="A65" s="83">
        <v>41977</v>
      </c>
      <c r="B65" s="3">
        <v>0.78739999999999999</v>
      </c>
    </row>
    <row r="66" spans="1:2" ht="15" customHeight="1">
      <c r="A66" s="83">
        <v>41978</v>
      </c>
      <c r="B66" s="3">
        <v>0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0.39369999999999999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0.15748000000000001</v>
      </c>
    </row>
    <row r="79" spans="1:2" ht="15" customHeight="1">
      <c r="A79" s="83">
        <v>41991</v>
      </c>
      <c r="B79" s="3">
        <v>0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3.9370000000000002E-2</v>
      </c>
    </row>
    <row r="93" spans="1:2" ht="15" customHeight="1">
      <c r="A93" s="83">
        <v>42005</v>
      </c>
      <c r="B93" s="3">
        <v>0</v>
      </c>
    </row>
    <row r="94" spans="1:2" ht="15" customHeight="1">
      <c r="A94" s="83">
        <v>42006</v>
      </c>
      <c r="B94" s="3">
        <v>0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0</v>
      </c>
    </row>
    <row r="103" spans="1:2" ht="15" customHeight="1">
      <c r="A103" s="83">
        <v>42015</v>
      </c>
      <c r="B103" s="3">
        <v>0</v>
      </c>
    </row>
    <row r="104" spans="1:2" ht="15" customHeight="1">
      <c r="A104" s="83">
        <v>42016</v>
      </c>
      <c r="B104" s="3">
        <v>3.9370000000000002E-2</v>
      </c>
    </row>
    <row r="105" spans="1:2" ht="15" customHeight="1">
      <c r="A105" s="83">
        <v>42017</v>
      </c>
      <c r="B105" s="3">
        <v>3.9370000000000002E-2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0</v>
      </c>
    </row>
    <row r="119" spans="1:2" ht="15" customHeight="1">
      <c r="A119" s="83">
        <v>42031</v>
      </c>
      <c r="B119" s="3">
        <v>3.9370000000000002E-2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7.8740000000000004E-2</v>
      </c>
    </row>
    <row r="122" spans="1:2" ht="15" customHeight="1">
      <c r="A122" s="83">
        <v>42034</v>
      </c>
      <c r="B122" s="3">
        <v>0.51180999999999999</v>
      </c>
    </row>
    <row r="123" spans="1:2" ht="15" customHeight="1">
      <c r="A123" s="83">
        <v>42035</v>
      </c>
      <c r="B123" s="3">
        <v>0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</v>
      </c>
    </row>
    <row r="147" spans="1:2" ht="15" customHeight="1">
      <c r="A147" s="83">
        <v>42059</v>
      </c>
      <c r="B147" s="3">
        <v>0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0.39369999999999999</v>
      </c>
    </row>
    <row r="152" spans="1:2" ht="15" customHeight="1">
      <c r="A152" s="83"/>
    </row>
    <row r="153" spans="1:2" ht="15" customHeight="1">
      <c r="A153" s="83">
        <v>42064</v>
      </c>
      <c r="B153" s="3">
        <v>0</v>
      </c>
    </row>
    <row r="154" spans="1:2" ht="15" customHeight="1">
      <c r="A154" s="83">
        <v>42065</v>
      </c>
      <c r="B154" s="3">
        <v>0.39369999999999999</v>
      </c>
    </row>
    <row r="155" spans="1:2" ht="15" customHeight="1">
      <c r="A155" s="83">
        <v>42066</v>
      </c>
      <c r="B155" s="3">
        <v>0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0.39369999999999999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0.35432999999999998</v>
      </c>
    </row>
    <row r="208" spans="1:2" ht="15" customHeight="1">
      <c r="A208" s="83">
        <v>42119</v>
      </c>
      <c r="B208" s="3">
        <v>3.9370000000000002E-2</v>
      </c>
    </row>
    <row r="209" spans="1:2" ht="15" customHeight="1">
      <c r="A209" s="83">
        <v>42120</v>
      </c>
      <c r="B209" s="3">
        <v>0.27559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0.23622000000000001</v>
      </c>
    </row>
    <row r="218" spans="1:2" ht="15" customHeight="1">
      <c r="A218" s="83">
        <v>42129</v>
      </c>
      <c r="B218" s="3">
        <v>3.9370000000000002E-2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0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0.70865999999999996</v>
      </c>
    </row>
    <row r="229" spans="1:2" ht="15" customHeight="1">
      <c r="A229" s="83">
        <v>42140</v>
      </c>
      <c r="B229" s="3">
        <v>7.8740000000000004E-2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0.35432999999999998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0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0.23622000000000001</v>
      </c>
    </row>
    <row r="278" spans="1:2" ht="15" customHeight="1">
      <c r="A278" s="83">
        <v>42189</v>
      </c>
      <c r="B278" s="3">
        <v>0</v>
      </c>
    </row>
    <row r="279" spans="1:2" ht="15" customHeight="1">
      <c r="A279" s="83">
        <v>42190</v>
      </c>
      <c r="B279" s="3">
        <v>0</v>
      </c>
    </row>
    <row r="280" spans="1:2" ht="15" customHeight="1">
      <c r="A280" s="83">
        <v>42191</v>
      </c>
      <c r="B280" s="3">
        <v>0</v>
      </c>
    </row>
    <row r="281" spans="1:2" ht="15" customHeight="1">
      <c r="A281" s="83">
        <v>42192</v>
      </c>
      <c r="B281" s="3">
        <v>0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</v>
      </c>
    </row>
    <row r="292" spans="1:2" ht="15" customHeight="1">
      <c r="A292" s="83">
        <v>42203</v>
      </c>
      <c r="B292" s="3">
        <v>0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</v>
      </c>
    </row>
    <row r="306" spans="1:2" ht="15" customHeight="1">
      <c r="A306" s="83">
        <v>42217</v>
      </c>
      <c r="B306" s="3">
        <v>0</v>
      </c>
    </row>
    <row r="307" spans="1:2" ht="15" customHeight="1">
      <c r="A307" s="83">
        <v>42218</v>
      </c>
      <c r="B307" s="3">
        <v>0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0.15748000000000001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3.9370000000000002E-2</v>
      </c>
    </row>
    <row r="317" spans="1:2" ht="15" customHeight="1">
      <c r="A317" s="83">
        <v>42228</v>
      </c>
      <c r="B317" s="3">
        <v>0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</v>
      </c>
    </row>
    <row r="330" spans="1:2" ht="15" customHeight="1">
      <c r="A330" s="83">
        <v>42241</v>
      </c>
      <c r="B330" s="3">
        <v>0</v>
      </c>
    </row>
    <row r="331" spans="1:2" ht="15" customHeight="1">
      <c r="A331" s="83">
        <v>42242</v>
      </c>
      <c r="B331" s="3">
        <v>0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0.31496000000000002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0</v>
      </c>
    </row>
    <row r="350" spans="1:2" ht="15" customHeight="1">
      <c r="A350" s="83">
        <v>42261</v>
      </c>
      <c r="B350" s="3">
        <v>7.8740000000000004E-2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6.692899999999999</v>
      </c>
      <c r="C367" s="94">
        <f>SUM(B259:B366)</f>
        <v>0.82677000000000012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0.11811000000000001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0.11811000000000001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</v>
      </c>
    </row>
    <row r="53" spans="1:2">
      <c r="A53" s="10">
        <v>41600</v>
      </c>
      <c r="B53" s="3">
        <v>1.10236</v>
      </c>
    </row>
    <row r="54" spans="1:2">
      <c r="A54" s="10">
        <v>41601</v>
      </c>
      <c r="B54" s="3">
        <v>0.43307000000000001</v>
      </c>
    </row>
    <row r="55" spans="1:2">
      <c r="A55" s="10">
        <v>41602</v>
      </c>
      <c r="B55" s="3">
        <v>3.9370000000000002E-2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0.11811000000000001</v>
      </c>
    </row>
    <row r="81" spans="1:2">
      <c r="A81" s="10">
        <v>41628</v>
      </c>
      <c r="B81" s="3">
        <v>0.62992000000000004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1.1417299999999999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0.15748000000000001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0.23622000000000001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0.15748000000000001</v>
      </c>
    </row>
    <row r="301" spans="1:2">
      <c r="A301" s="10">
        <v>41847</v>
      </c>
      <c r="B301" s="3">
        <v>3.9370000000000002E-2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0.31496000000000002</v>
      </c>
    </row>
    <row r="307" spans="1:2">
      <c r="A307" s="10">
        <v>41853</v>
      </c>
      <c r="B307" s="3">
        <v>3.9370000000000002E-2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3.9370000000000002E-2</v>
      </c>
    </row>
    <row r="317" spans="1:2">
      <c r="A317" s="10">
        <v>41863</v>
      </c>
      <c r="B317" s="3">
        <v>0.39369999999999999</v>
      </c>
    </row>
    <row r="318" spans="1:2">
      <c r="A318" s="10">
        <v>41864</v>
      </c>
      <c r="B318" s="3">
        <v>0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0.27559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1.73228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1.6141700000000001</v>
      </c>
    </row>
    <row r="345" spans="1:2">
      <c r="A345" s="10">
        <v>41891</v>
      </c>
      <c r="B345" s="3">
        <v>0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0.27559</v>
      </c>
    </row>
    <row r="364" spans="1:3">
      <c r="A364" s="10">
        <v>41910</v>
      </c>
      <c r="B364" s="3">
        <v>0.15748000000000001</v>
      </c>
    </row>
    <row r="365" spans="1:3">
      <c r="A365" s="10">
        <v>41911</v>
      </c>
      <c r="B365" s="3">
        <v>0</v>
      </c>
    </row>
    <row r="366" spans="1:3">
      <c r="A366" s="101">
        <v>41912</v>
      </c>
      <c r="B366" s="3">
        <v>0</v>
      </c>
    </row>
    <row r="367" spans="1:3">
      <c r="A367" s="95"/>
      <c r="B367" s="94">
        <f>SUM(B1:B366)</f>
        <v>9.1338399999999993</v>
      </c>
      <c r="C367" s="94">
        <f>SUM(B259:B366)</f>
        <v>5.4330600000000002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7.8740000000000004E-2</v>
      </c>
    </row>
    <row r="12" spans="1:2">
      <c r="A12" s="83">
        <v>41194</v>
      </c>
      <c r="B12">
        <v>7.8740000000000004E-2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0</v>
      </c>
    </row>
    <row r="40" spans="1:2">
      <c r="A40" s="83">
        <v>41222</v>
      </c>
      <c r="B40">
        <v>7.8740000000000004E-2</v>
      </c>
    </row>
    <row r="41" spans="1:2">
      <c r="A41" s="83">
        <v>41223</v>
      </c>
      <c r="B41">
        <v>3.9370000000000002E-2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0.15748000000000001</v>
      </c>
    </row>
    <row r="75" spans="1:2">
      <c r="A75" s="83">
        <v>41257</v>
      </c>
      <c r="B75">
        <v>0.27559</v>
      </c>
    </row>
    <row r="76" spans="1:2">
      <c r="A76" s="83">
        <v>41258</v>
      </c>
      <c r="B76">
        <v>0.51180999999999999</v>
      </c>
    </row>
    <row r="77" spans="1:2">
      <c r="A77" s="83">
        <v>41259</v>
      </c>
      <c r="B77">
        <v>0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0.15748000000000001</v>
      </c>
    </row>
    <row r="80" spans="1:2">
      <c r="A80" s="83">
        <v>41262</v>
      </c>
      <c r="B80">
        <v>0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0</v>
      </c>
    </row>
    <row r="117" spans="1:2">
      <c r="A117" s="83">
        <v>41299</v>
      </c>
      <c r="B117">
        <v>0</v>
      </c>
    </row>
    <row r="118" spans="1:2">
      <c r="A118" s="83">
        <v>41300</v>
      </c>
      <c r="B118">
        <v>1.45669</v>
      </c>
    </row>
    <row r="119" spans="1:2">
      <c r="A119" s="83">
        <v>41301</v>
      </c>
      <c r="B119">
        <v>0.11811000000000001</v>
      </c>
    </row>
    <row r="120" spans="1:2">
      <c r="A120" s="83">
        <v>41302</v>
      </c>
      <c r="B120">
        <v>0.11811000000000001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0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0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0.31496000000000002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0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0.66929000000000005</v>
      </c>
    </row>
    <row r="161" spans="1:2">
      <c r="A161" s="83">
        <v>41342</v>
      </c>
      <c r="B161">
        <v>7.8740000000000004E-2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0.15748000000000001</v>
      </c>
    </row>
    <row r="192" spans="1:2">
      <c r="A192" s="83">
        <v>41373</v>
      </c>
      <c r="B192">
        <v>0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</v>
      </c>
    </row>
    <row r="287" spans="1:2">
      <c r="A287" s="83">
        <v>41468</v>
      </c>
      <c r="B287">
        <v>0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</v>
      </c>
    </row>
    <row r="290" spans="1:2">
      <c r="A290" s="83">
        <v>41471</v>
      </c>
      <c r="B290">
        <v>0</v>
      </c>
    </row>
    <row r="291" spans="1:2">
      <c r="A291" s="83">
        <v>41472</v>
      </c>
      <c r="B291">
        <v>0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0</v>
      </c>
    </row>
    <row r="294" spans="1:2">
      <c r="A294" s="83">
        <v>41475</v>
      </c>
      <c r="B294">
        <v>3.9370000000000002E-2</v>
      </c>
    </row>
    <row r="295" spans="1:2">
      <c r="A295" s="83">
        <v>41476</v>
      </c>
      <c r="B295">
        <v>3.9370000000000002E-2</v>
      </c>
    </row>
    <row r="296" spans="1:2">
      <c r="A296" s="83">
        <v>41477</v>
      </c>
      <c r="B296">
        <v>0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0</v>
      </c>
    </row>
    <row r="300" spans="1:2">
      <c r="A300" s="83">
        <v>41481</v>
      </c>
      <c r="B300">
        <v>3.9370000000000002E-2</v>
      </c>
    </row>
    <row r="301" spans="1:2">
      <c r="A301" s="83">
        <v>41482</v>
      </c>
      <c r="B301">
        <v>0</v>
      </c>
    </row>
    <row r="302" spans="1:2">
      <c r="A302" s="83">
        <v>41483</v>
      </c>
      <c r="B302">
        <v>0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0</v>
      </c>
    </row>
    <row r="312" spans="1:2">
      <c r="A312" s="83">
        <v>41493</v>
      </c>
      <c r="B312">
        <v>0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</v>
      </c>
    </row>
    <row r="323" spans="1:2">
      <c r="A323" s="83">
        <v>41504</v>
      </c>
      <c r="B323">
        <v>0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0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0.55118</v>
      </c>
    </row>
    <row r="330" spans="1:2">
      <c r="A330" s="83">
        <v>41511</v>
      </c>
      <c r="B330">
        <v>0</v>
      </c>
    </row>
    <row r="331" spans="1:2">
      <c r="A331" s="83">
        <v>41512</v>
      </c>
      <c r="B331">
        <v>0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</v>
      </c>
    </row>
    <row r="334" spans="1:2">
      <c r="A334" s="83">
        <v>41515</v>
      </c>
      <c r="B334">
        <v>0</v>
      </c>
    </row>
    <row r="335" spans="1:2">
      <c r="A335" s="83">
        <v>41516</v>
      </c>
      <c r="B335">
        <v>0.19685</v>
      </c>
    </row>
    <row r="336" spans="1:2">
      <c r="A336" s="83">
        <v>41517</v>
      </c>
      <c r="B336">
        <v>0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3.9370000000000002E-2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0.27559</v>
      </c>
    </row>
    <row r="345" spans="1:2">
      <c r="A345" s="83">
        <v>41526</v>
      </c>
      <c r="B345">
        <v>0.47244000000000003</v>
      </c>
    </row>
    <row r="346" spans="1:2">
      <c r="A346" s="83">
        <v>41527</v>
      </c>
      <c r="B346">
        <v>0</v>
      </c>
    </row>
    <row r="347" spans="1:2">
      <c r="A347" s="83">
        <v>41528</v>
      </c>
      <c r="B347">
        <v>0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 t="s">
        <v>94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5.9448700000000008</v>
      </c>
      <c r="C367" s="96">
        <f>SUM(B259:B366)</f>
        <v>1.65354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7.8740000000000004E-2</v>
      </c>
    </row>
    <row r="36" spans="1:2">
      <c r="A36" s="10">
        <v>40852</v>
      </c>
      <c r="B36">
        <v>0.15748000000000001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0.27559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0.11811000000000001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7.8740000000000004E-2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0.11811000000000001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3.9370000000000002E-2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0.39369999999999999</v>
      </c>
    </row>
    <row r="74" spans="1:2">
      <c r="A74" s="10">
        <v>40890</v>
      </c>
      <c r="B74">
        <v>0.31496000000000002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7.8740000000000004E-2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0.59055000000000002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3.9370000000000002E-2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1.92913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0.23622000000000001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0.15748000000000001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0.19685</v>
      </c>
    </row>
    <row r="326" spans="1:2">
      <c r="A326" s="10">
        <v>41142</v>
      </c>
      <c r="B326">
        <v>0.27559</v>
      </c>
    </row>
    <row r="327" spans="1:2">
      <c r="A327" s="10">
        <v>41143</v>
      </c>
      <c r="B327">
        <v>0.11811000000000001</v>
      </c>
    </row>
    <row r="328" spans="1:2">
      <c r="A328" s="10">
        <v>41144</v>
      </c>
      <c r="B328">
        <v>0.43307000000000001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0.35432999999999998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3.9370000000000002E-2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7.8740000000000004E-2</v>
      </c>
    </row>
    <row r="348" spans="1:2">
      <c r="A348" s="10">
        <v>41164</v>
      </c>
      <c r="B348">
        <v>7.8740000000000004E-2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2">
        <v>41182</v>
      </c>
      <c r="B366" s="103">
        <v>0</v>
      </c>
    </row>
    <row r="367" spans="1:3">
      <c r="A367" s="96"/>
      <c r="B367" s="96">
        <f>SUM(B1:B366)</f>
        <v>6.25983</v>
      </c>
      <c r="C367" s="96">
        <f>SUM(B259:B366)</f>
        <v>3.8976299999999999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</v>
      </c>
    </row>
    <row r="5" spans="1:2">
      <c r="A5" s="10">
        <v>40456</v>
      </c>
      <c r="B5">
        <v>0.51180999999999999</v>
      </c>
    </row>
    <row r="6" spans="1:2">
      <c r="A6" s="10">
        <v>40457</v>
      </c>
      <c r="B6">
        <v>0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7.8740000000000004E-2</v>
      </c>
    </row>
    <row r="21" spans="1:2">
      <c r="A21" s="10">
        <v>40472</v>
      </c>
      <c r="B21">
        <v>0.19685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7.8740000000000004E-2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7.8740000000000004E-2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7.8740000000000004E-2</v>
      </c>
    </row>
    <row r="83" spans="1:2">
      <c r="A83" s="10">
        <v>40534</v>
      </c>
      <c r="B83">
        <v>0.82677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0.94488000000000005</v>
      </c>
    </row>
    <row r="91" spans="1:2">
      <c r="A91" s="10">
        <v>40542</v>
      </c>
      <c r="B91">
        <v>0.43307000000000001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0.23622000000000001</v>
      </c>
    </row>
    <row r="143" spans="1:2">
      <c r="A143" s="10">
        <v>40594</v>
      </c>
      <c r="B143">
        <v>0.39369999999999999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0.19685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0.19685</v>
      </c>
    </row>
    <row r="174" spans="1:2">
      <c r="A174" s="10">
        <v>40624</v>
      </c>
      <c r="B174">
        <v>3.9370000000000002E-2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0.27559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7.8740000000000004E-2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 t="s">
        <v>94</v>
      </c>
    </row>
    <row r="260" spans="1:2">
      <c r="A260" s="10">
        <v>40710</v>
      </c>
      <c r="B260" t="s">
        <v>94</v>
      </c>
    </row>
    <row r="261" spans="1:2">
      <c r="A261" s="10">
        <v>40711</v>
      </c>
      <c r="B261" t="s">
        <v>94</v>
      </c>
    </row>
    <row r="262" spans="1:2">
      <c r="A262" s="10">
        <v>40712</v>
      </c>
      <c r="B262" t="s">
        <v>94</v>
      </c>
    </row>
    <row r="263" spans="1:2">
      <c r="A263" s="10">
        <v>40713</v>
      </c>
      <c r="B263" t="s">
        <v>94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3.9370000000000002E-2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0.19685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</v>
      </c>
    </row>
    <row r="299" spans="1:2">
      <c r="A299" s="10">
        <v>40749</v>
      </c>
      <c r="B299">
        <v>0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7.8740000000000004E-2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3.9370000000000002E-2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3.9370000000000002E-2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0.35432999999999998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5"/>
      <c r="B367" s="96">
        <f>SUM(B1:B366)</f>
        <v>5.6692800000000005</v>
      </c>
      <c r="C367" s="96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7.8740000000000004E-2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1.45669</v>
      </c>
    </row>
    <row r="69" spans="1:2">
      <c r="A69" s="10">
        <v>40155</v>
      </c>
      <c r="B69">
        <v>3.9370000000000002E-2</v>
      </c>
    </row>
    <row r="70" spans="1:2">
      <c r="A70" s="10">
        <v>40156</v>
      </c>
      <c r="B70">
        <v>0</v>
      </c>
    </row>
    <row r="71" spans="1:2">
      <c r="A71" s="10">
        <v>40157</v>
      </c>
      <c r="B71" t="s">
        <v>94</v>
      </c>
    </row>
    <row r="72" spans="1:2">
      <c r="A72" s="10">
        <v>40158</v>
      </c>
      <c r="B72" t="s">
        <v>94</v>
      </c>
    </row>
    <row r="73" spans="1:2">
      <c r="A73" s="10">
        <v>40159</v>
      </c>
      <c r="B73" t="s">
        <v>94</v>
      </c>
    </row>
    <row r="74" spans="1:2">
      <c r="A74" s="10">
        <v>40160</v>
      </c>
      <c r="B74" t="s">
        <v>94</v>
      </c>
    </row>
    <row r="75" spans="1:2">
      <c r="A75" s="10">
        <v>40161</v>
      </c>
      <c r="B75" t="s">
        <v>94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7.8740000000000004E-2</v>
      </c>
    </row>
    <row r="111" spans="1:2">
      <c r="A111" s="10">
        <v>40197</v>
      </c>
      <c r="B111">
        <v>0.94488000000000005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3.2283400000000002</v>
      </c>
    </row>
    <row r="114" spans="1:2">
      <c r="A114" s="10">
        <v>40200</v>
      </c>
      <c r="B114">
        <v>0.39369999999999999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7.8740000000000004E-2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3.9370000000000002E-2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7.8740000000000004E-2</v>
      </c>
    </row>
    <row r="130" spans="1:2">
      <c r="A130" s="10">
        <v>40216</v>
      </c>
      <c r="B130">
        <v>0.43307000000000001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7.8740000000000004E-2</v>
      </c>
    </row>
    <row r="144" spans="1:2">
      <c r="A144" s="10">
        <v>40230</v>
      </c>
      <c r="B144">
        <v>0.39369999999999999</v>
      </c>
    </row>
    <row r="145" spans="1:2">
      <c r="A145" s="10">
        <v>40231</v>
      </c>
      <c r="B145">
        <v>0.11811000000000001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0.62992000000000004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3.9370000000000002E-2</v>
      </c>
    </row>
    <row r="159" spans="1:2">
      <c r="A159" s="10">
        <v>40244</v>
      </c>
      <c r="B159">
        <v>0.82677</v>
      </c>
    </row>
    <row r="160" spans="1:2">
      <c r="A160" s="10">
        <v>40245</v>
      </c>
      <c r="B160">
        <v>0.11811000000000001</v>
      </c>
    </row>
    <row r="161" spans="1:2">
      <c r="A161" s="10">
        <v>40246</v>
      </c>
      <c r="B161">
        <v>0.27559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3.9370000000000002E-2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7.8740000000000004E-2</v>
      </c>
    </row>
    <row r="302" spans="1:2">
      <c r="A302" s="10">
        <v>40387</v>
      </c>
      <c r="B302">
        <v>0.11811000000000001</v>
      </c>
    </row>
    <row r="303" spans="1:2">
      <c r="A303" s="10">
        <v>40388</v>
      </c>
      <c r="B303">
        <v>0.27559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3.9370000000000002E-2</v>
      </c>
    </row>
    <row r="306" spans="1:2">
      <c r="A306" s="10">
        <v>40391</v>
      </c>
      <c r="B306">
        <v>0.11811000000000001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7.8740000000000004E-2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0.11811000000000001</v>
      </c>
    </row>
    <row r="327" spans="1:2">
      <c r="A327" s="10">
        <v>40412</v>
      </c>
      <c r="B327">
        <v>0.15748000000000001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0.70865999999999996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11.102339999999995</v>
      </c>
      <c r="C367" s="96">
        <f>SUM(B259:B366)</f>
        <v>1.7322800000000003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0.23622000000000001</v>
      </c>
    </row>
    <row r="58" spans="1:2">
      <c r="A58" s="1">
        <v>39779</v>
      </c>
      <c r="B58">
        <v>0.47244000000000003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0.66929000000000005</v>
      </c>
    </row>
    <row r="78" spans="1:2">
      <c r="A78" s="1">
        <v>39799</v>
      </c>
      <c r="B78">
        <v>0.35432999999999998</v>
      </c>
    </row>
    <row r="79" spans="1:2">
      <c r="A79" s="1">
        <v>39800</v>
      </c>
      <c r="B79">
        <v>0.31496000000000002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3.9370000000000002E-2</v>
      </c>
    </row>
    <row r="84" spans="1:2">
      <c r="A84" s="1">
        <v>39805</v>
      </c>
      <c r="B84">
        <v>3.9370000000000002E-2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0.39369999999999999</v>
      </c>
    </row>
    <row r="87" spans="1:2">
      <c r="A87" s="1">
        <v>39808</v>
      </c>
      <c r="B87">
        <v>0.11811000000000001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0.43307000000000001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3.9370000000000002E-2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3.9370000000000002E-2</v>
      </c>
    </row>
    <row r="131" spans="1:2">
      <c r="A131" s="1">
        <v>39852</v>
      </c>
      <c r="B131">
        <v>0.31496000000000002</v>
      </c>
    </row>
    <row r="132" spans="1:2">
      <c r="A132" s="1">
        <v>39853</v>
      </c>
      <c r="B132">
        <v>0.43307000000000001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0.11811000000000001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0.70865999999999996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0.31496000000000002</v>
      </c>
    </row>
    <row r="235" spans="1:2">
      <c r="A235" s="1">
        <v>39955</v>
      </c>
      <c r="B235">
        <v>0.35432999999999998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0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</v>
      </c>
    </row>
    <row r="318" spans="1:2">
      <c r="A318" s="1">
        <v>40038</v>
      </c>
      <c r="B318">
        <v>0.27559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3.9370000000000002E-2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3.9370000000000002E-2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5.7480200000000004</v>
      </c>
      <c r="C367" s="96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1.73228</v>
      </c>
    </row>
    <row r="62" spans="1:2">
      <c r="A62" s="1">
        <v>39417</v>
      </c>
      <c r="B62">
        <v>1.3385800000000001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0.86614000000000002</v>
      </c>
    </row>
    <row r="69" spans="1:2">
      <c r="A69" s="1">
        <v>39424</v>
      </c>
      <c r="B69">
        <v>0.11811000000000001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3.9370000000000002E-2</v>
      </c>
    </row>
    <row r="99" spans="1:2">
      <c r="A99" s="1">
        <v>39454</v>
      </c>
      <c r="B99">
        <v>0.51180999999999999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0.27559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2.0866099999999999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0.19685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0.11811000000000001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0.27559</v>
      </c>
    </row>
    <row r="237" spans="1:2">
      <c r="A237" s="1">
        <v>39592</v>
      </c>
      <c r="B237">
        <v>0.11811000000000001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0.94488000000000005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0.15748000000000001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7.8740000000000004E-2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0.23622000000000001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0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0.19685</v>
      </c>
    </row>
    <row r="331" spans="1:2">
      <c r="A331" s="1">
        <v>39686</v>
      </c>
      <c r="B331">
        <v>0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3.9370000000000002E-2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4">
        <v>39721</v>
      </c>
      <c r="B366" s="103">
        <v>0</v>
      </c>
    </row>
    <row r="367" spans="1:3">
      <c r="A367" s="96"/>
      <c r="B367" s="96">
        <f>SUM(B1:B366)</f>
        <v>9.4487999999999968</v>
      </c>
      <c r="C367" s="96">
        <f>SUM(B259:B366)</f>
        <v>1.6929100000000001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0.19685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0.31496000000000002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0.23622000000000001</v>
      </c>
    </row>
    <row r="124" spans="1:2">
      <c r="A124" s="1">
        <v>39114</v>
      </c>
      <c r="B124">
        <v>3.9370000000000002E-2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0.31496000000000002</v>
      </c>
    </row>
    <row r="143" spans="1:2">
      <c r="A143" s="1">
        <v>39133</v>
      </c>
      <c r="B143">
        <v>0.23622000000000001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0.86614000000000002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0.11811000000000001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0.66929000000000005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0.19685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0.27559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0.11811000000000001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0.11811000000000001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4.448809999999999</v>
      </c>
      <c r="C367" s="96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7.8740000000000004E-2</v>
      </c>
    </row>
    <row r="18" spans="1:2">
      <c r="A18" s="1">
        <v>38643</v>
      </c>
      <c r="B18">
        <v>0.55118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94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1.02362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0.11811000000000001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0.15748000000000001</v>
      </c>
    </row>
    <row r="318" spans="1:2">
      <c r="A318" s="1">
        <v>38942</v>
      </c>
      <c r="B318">
        <v>0.70865999999999996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0.15748000000000001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0.70865999999999996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7.8740000000000004E-2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0.82677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0.11811000000000001</v>
      </c>
    </row>
    <row r="351" spans="1:2">
      <c r="A351" s="1">
        <v>38975</v>
      </c>
      <c r="B351">
        <v>3.9370000000000002E-2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5.1574699999999991</v>
      </c>
      <c r="C367" s="96">
        <f>SUM(B259:B366)</f>
        <v>3.2677099999999997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0.23622000000000001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0.59055000000000002</v>
      </c>
    </row>
    <row r="39" spans="1:2">
      <c r="A39" s="1">
        <v>38299</v>
      </c>
      <c r="B39">
        <v>0.78739999999999999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0.19685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0.31496000000000002</v>
      </c>
    </row>
    <row r="53" spans="1:2">
      <c r="A53" s="1">
        <v>38313</v>
      </c>
      <c r="B53">
        <v>0.55118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0.55118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0.23622000000000001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0.62992000000000004</v>
      </c>
    </row>
    <row r="96" spans="1:2">
      <c r="A96" s="1">
        <v>38356</v>
      </c>
      <c r="B96">
        <v>0.59055000000000002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7.8740000000000004E-2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0.55118</v>
      </c>
    </row>
    <row r="119" spans="1:2">
      <c r="A119" s="1">
        <v>38379</v>
      </c>
      <c r="B119">
        <v>0.23622000000000001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0.23622000000000001</v>
      </c>
    </row>
    <row r="122" spans="1:2">
      <c r="A122" s="1">
        <v>38382</v>
      </c>
      <c r="B122">
        <v>3.9370000000000002E-2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7.8740000000000004E-2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1.45669</v>
      </c>
    </row>
    <row r="135" spans="1:2">
      <c r="A135" s="1">
        <v>38395</v>
      </c>
      <c r="B135">
        <v>0.35432999999999998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0.31496000000000002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0.27559</v>
      </c>
    </row>
    <row r="144" spans="1:2">
      <c r="A144" s="1">
        <v>38404</v>
      </c>
      <c r="B144">
        <v>0.23622000000000001</v>
      </c>
    </row>
    <row r="145" spans="1:2">
      <c r="A145" s="1">
        <v>38405</v>
      </c>
      <c r="B145">
        <v>0.59055000000000002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0.19685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7.8740000000000004E-2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94</v>
      </c>
    </row>
    <row r="229" spans="1:2">
      <c r="A229" s="1">
        <v>38488</v>
      </c>
      <c r="B229" t="s">
        <v>94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0.19685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7.8740000000000004E-2</v>
      </c>
    </row>
    <row r="306" spans="1:2">
      <c r="A306" s="1">
        <v>38565</v>
      </c>
      <c r="B306">
        <v>3.9370000000000002E-2</v>
      </c>
    </row>
    <row r="307" spans="1:2">
      <c r="A307" s="1">
        <v>38566</v>
      </c>
      <c r="B307">
        <v>0.31496000000000002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3.9370000000000002E-2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0.39369999999999999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0.19685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14.094459999999994</v>
      </c>
      <c r="C367" s="96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0.23622000000000001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0.90551000000000004</v>
      </c>
    </row>
    <row r="44" spans="1:2">
      <c r="A44" s="1">
        <v>37938</v>
      </c>
      <c r="B44">
        <v>7.8740000000000004E-2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0.11811000000000001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0.15748000000000001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0.82677</v>
      </c>
    </row>
    <row r="147" spans="1:2">
      <c r="A147" s="1">
        <v>38041</v>
      </c>
      <c r="B147">
        <v>7.8740000000000004E-2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3.9370000000000002E-2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0.51180999999999999</v>
      </c>
    </row>
    <row r="157" spans="1:2">
      <c r="A157" s="1">
        <v>38051</v>
      </c>
      <c r="B157">
        <v>1.2598400000000001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1.5748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0.23622000000000001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0.11811000000000001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0.11811000000000001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7.8740000000000004E-2</v>
      </c>
    </row>
    <row r="321" spans="1:2">
      <c r="A321" s="1">
        <v>38215</v>
      </c>
      <c r="B321">
        <v>0.98424999999999996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3.9370000000000002E-2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0.19685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1.5748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4">
        <v>38260</v>
      </c>
      <c r="B366" s="103">
        <v>0</v>
      </c>
    </row>
    <row r="367" spans="1:3">
      <c r="A367" s="96"/>
      <c r="B367" s="96">
        <f>SUM(B1:B366)</f>
        <v>9.9999799999999972</v>
      </c>
      <c r="C367" s="96">
        <f>SUM(B259:B366)</f>
        <v>3.5039299999999995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7.8740000000000004E-2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 t="s">
        <v>94</v>
      </c>
    </row>
    <row r="68" spans="1:2">
      <c r="A68" s="1">
        <v>37597</v>
      </c>
      <c r="B68" t="s">
        <v>94</v>
      </c>
    </row>
    <row r="69" spans="1:2">
      <c r="A69" s="1">
        <v>37598</v>
      </c>
      <c r="B69" t="s">
        <v>94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0.11811000000000001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0.15748000000000001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0.23622000000000001</v>
      </c>
    </row>
    <row r="136" spans="1:2">
      <c r="A136" s="1">
        <v>37665</v>
      </c>
      <c r="B136">
        <v>1.6141700000000001</v>
      </c>
    </row>
    <row r="137" spans="1:2">
      <c r="A137" s="1">
        <v>37666</v>
      </c>
      <c r="B137">
        <v>0.31496000000000002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1.10236</v>
      </c>
    </row>
    <row r="149" spans="1:2">
      <c r="A149" s="1">
        <v>37678</v>
      </c>
      <c r="B149">
        <v>0.31496000000000002</v>
      </c>
    </row>
    <row r="150" spans="1:2">
      <c r="A150" s="1">
        <v>37679</v>
      </c>
      <c r="B150">
        <v>0.23622000000000001</v>
      </c>
    </row>
    <row r="151" spans="1:2">
      <c r="A151" s="1">
        <v>37680</v>
      </c>
      <c r="B151">
        <v>0.11811000000000001</v>
      </c>
    </row>
    <row r="152" spans="1:2">
      <c r="A152" s="1"/>
    </row>
    <row r="153" spans="1:2">
      <c r="A153" s="1">
        <v>37681</v>
      </c>
      <c r="B153">
        <v>0.19685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0.74802999999999997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0.11811000000000001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0.15748000000000001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0.11811000000000001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0.15748000000000001</v>
      </c>
    </row>
    <row r="319" spans="1:2">
      <c r="A319" s="1">
        <v>37847</v>
      </c>
      <c r="B319">
        <v>0.39369999999999999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0.39369999999999999</v>
      </c>
    </row>
    <row r="332" spans="1:2">
      <c r="A332" s="1">
        <v>37860</v>
      </c>
      <c r="B332">
        <v>0.15748000000000001</v>
      </c>
    </row>
    <row r="333" spans="1:2">
      <c r="A333" s="1">
        <v>37861</v>
      </c>
      <c r="B333">
        <v>0.19685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0.15748000000000001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7"/>
      <c r="B367" s="96">
        <f>SUM(B1:B366)</f>
        <v>8.2283299999999979</v>
      </c>
      <c r="C367" s="96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0.70865999999999996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 t="s">
        <v>94</v>
      </c>
    </row>
    <row r="117" spans="1:2">
      <c r="A117" s="1">
        <v>37281</v>
      </c>
      <c r="B117" t="s">
        <v>94</v>
      </c>
    </row>
    <row r="118" spans="1:2">
      <c r="A118" s="1">
        <v>37282</v>
      </c>
      <c r="B118" t="s">
        <v>94</v>
      </c>
    </row>
    <row r="119" spans="1:2">
      <c r="A119" s="1">
        <v>37283</v>
      </c>
      <c r="B119" t="s">
        <v>94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7.8740000000000004E-2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0.11811000000000001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3.9370000000000002E-2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0.86614000000000002</v>
      </c>
    </row>
    <row r="343" spans="1:2">
      <c r="A343" s="1">
        <v>37506</v>
      </c>
      <c r="B343">
        <v>0.62992000000000004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2.7952699999999995</v>
      </c>
      <c r="C367" s="96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0.78739999999999999</v>
      </c>
    </row>
    <row r="22" spans="1:2">
      <c r="A22" s="1">
        <v>36821</v>
      </c>
      <c r="B22">
        <v>1.2204699999999999</v>
      </c>
    </row>
    <row r="23" spans="1:2">
      <c r="A23" s="1">
        <v>36822</v>
      </c>
      <c r="B23">
        <v>0.27559</v>
      </c>
    </row>
    <row r="24" spans="1:2">
      <c r="A24" s="1">
        <v>36823</v>
      </c>
      <c r="B24">
        <v>0.31496000000000002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0.59055000000000002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3.9370000000000002E-2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0.78739999999999999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7.8740000000000004E-2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0.82677</v>
      </c>
    </row>
    <row r="120" spans="1:2">
      <c r="A120" s="1">
        <v>36919</v>
      </c>
      <c r="B120">
        <v>3.9370000000000002E-2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0.35432999999999998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7.8740000000000004E-2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0.47244000000000003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0.51180999999999999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7.8740000000000004E-2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0.15748000000000001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3.9370000000000002E-2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0.98424999999999996</v>
      </c>
    </row>
    <row r="304" spans="1:2">
      <c r="A304" s="1">
        <v>37102</v>
      </c>
      <c r="B304">
        <v>0.23622000000000001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0.15748000000000001</v>
      </c>
    </row>
    <row r="316" spans="1:2">
      <c r="A316" s="1">
        <v>37114</v>
      </c>
      <c r="B316">
        <v>7.8740000000000004E-2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0.11811000000000001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 t="s">
        <v>94</v>
      </c>
    </row>
    <row r="343" spans="1:2">
      <c r="A343" s="1">
        <v>37141</v>
      </c>
      <c r="B343" t="s">
        <v>94</v>
      </c>
    </row>
    <row r="344" spans="1:2">
      <c r="A344" s="1">
        <v>37142</v>
      </c>
      <c r="B344" t="s">
        <v>94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10.787379999999995</v>
      </c>
      <c r="C367" s="96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0.15748000000000001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0.11811000000000001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3.9370000000000002E-2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3.9370000000000002E-2</v>
      </c>
    </row>
    <row r="157" spans="1:2">
      <c r="A157" s="1">
        <v>36590</v>
      </c>
      <c r="B157">
        <v>0.74802999999999997</v>
      </c>
    </row>
    <row r="158" spans="1:2">
      <c r="A158" s="1">
        <v>36591</v>
      </c>
      <c r="B158">
        <v>0.86614000000000002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0.15748000000000001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0.43307000000000001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0.15748000000000001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0.35432999999999998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7.8740000000000004E-2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3.9370000000000002E-2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4">
        <v>36799</v>
      </c>
      <c r="B366" s="103">
        <v>0</v>
      </c>
    </row>
    <row r="367" spans="1:3">
      <c r="A367" s="96"/>
      <c r="B367" s="96">
        <f>SUM(B1:B366)</f>
        <v>3.6614099999999992</v>
      </c>
      <c r="C367" s="96">
        <f>SUM(B259:B366)</f>
        <v>1.2992099999999995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7.8740000000000004E-2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0.19685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3.9370000000000002E-2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0.35432999999999998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0.31496000000000002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0.35432999999999998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7.8740000000000004E-2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0.31496000000000002</v>
      </c>
    </row>
    <row r="128" spans="1:2">
      <c r="A128" s="1">
        <v>36196</v>
      </c>
      <c r="B128">
        <v>0.27559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0.19685</v>
      </c>
    </row>
    <row r="169" spans="1:2">
      <c r="A169" s="1">
        <v>36236</v>
      </c>
      <c r="B169">
        <v>0.11811000000000001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0.23622000000000001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 t="s">
        <v>94</v>
      </c>
    </row>
    <row r="277" spans="1:2">
      <c r="A277" s="1">
        <v>36344</v>
      </c>
      <c r="B277" t="s">
        <v>94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0.27559</v>
      </c>
    </row>
    <row r="281" spans="1:2">
      <c r="A281" s="1">
        <v>36348</v>
      </c>
      <c r="B281">
        <v>7.8740000000000004E-2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0.55118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0.74802999999999997</v>
      </c>
    </row>
    <row r="289" spans="1:2">
      <c r="A289" s="1">
        <v>36356</v>
      </c>
      <c r="B289">
        <v>0.43307000000000001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0.11811000000000001</v>
      </c>
    </row>
    <row r="337" spans="1:2">
      <c r="A337" s="1">
        <v>36404</v>
      </c>
      <c r="B337">
        <v>7.8740000000000004E-2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0.47244000000000003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0.27559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0.19685</v>
      </c>
    </row>
    <row r="356" spans="1:3">
      <c r="A356" s="1">
        <v>36423</v>
      </c>
      <c r="B356">
        <v>3.9370000000000002E-2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1.2204699999999999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7.9921099999999994</v>
      </c>
      <c r="C367" s="96">
        <f>SUM(B259:B366)</f>
        <v>4.5275499999999997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0.11811000000000001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0.78739999999999999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0.19685</v>
      </c>
    </row>
    <row r="83" spans="1:2">
      <c r="A83" s="1">
        <v>35786</v>
      </c>
      <c r="B83">
        <v>0.59055000000000002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0.19685</v>
      </c>
    </row>
    <row r="127" spans="1:2">
      <c r="A127" s="1">
        <v>35830</v>
      </c>
      <c r="B127">
        <v>0.70865999999999996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0.23622000000000001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0.11811000000000001</v>
      </c>
    </row>
    <row r="138" spans="1:2">
      <c r="A138" s="1">
        <v>35841</v>
      </c>
      <c r="B138">
        <v>0.78739999999999999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0.86614000000000002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0.19685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0.59055000000000002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94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0.15748000000000001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1.37795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0.82677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0.11811000000000001</v>
      </c>
    </row>
    <row r="195" spans="1:2">
      <c r="A195" s="1">
        <v>35897</v>
      </c>
      <c r="B195">
        <v>3.9370000000000002E-2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 t="s">
        <v>94</v>
      </c>
    </row>
    <row r="270" spans="1:2">
      <c r="A270" s="1">
        <v>35972</v>
      </c>
      <c r="B270" t="s">
        <v>94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0.27559</v>
      </c>
    </row>
    <row r="281" spans="1:2">
      <c r="A281" s="1">
        <v>35983</v>
      </c>
      <c r="B281">
        <v>0.35432999999999998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7.8740000000000004E-2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0.39369999999999999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0.23622000000000001</v>
      </c>
    </row>
    <row r="330" spans="1:2">
      <c r="A330" s="1">
        <v>36032</v>
      </c>
      <c r="B330">
        <v>3.9370000000000002E-2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3.9370000000000002E-2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3.9370000000000002E-2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0.47244000000000003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11.732259999999997</v>
      </c>
      <c r="C367" s="96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 t="s">
        <v>94</v>
      </c>
    </row>
    <row r="59" spans="1:2">
      <c r="A59" s="1">
        <v>35397</v>
      </c>
      <c r="B59" t="s">
        <v>94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3.9370000000000002E-2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1.1811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0.11811000000000001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0.59055000000000002</v>
      </c>
    </row>
    <row r="151" spans="1:2">
      <c r="A151" s="1">
        <v>35489</v>
      </c>
      <c r="B151">
        <v>0.23622000000000001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7.8740000000000004E-2</v>
      </c>
    </row>
    <row r="187" spans="1:2">
      <c r="A187" s="1">
        <v>35524</v>
      </c>
      <c r="B187">
        <v>0.15748000000000001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0.11811000000000001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3.9370000000000002E-2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0.27559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0.35432999999999998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3.9370000000000002E-2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0.90551000000000004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7.8740000000000004E-2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4.6456599999999995</v>
      </c>
      <c r="C367" s="96">
        <f>SUM(B259:B366)</f>
        <v>1.8110200000000001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0.47244000000000003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7.8740000000000004E-2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3.9370000000000002E-2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0.59055000000000002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0.35432999999999998</v>
      </c>
    </row>
    <row r="275" spans="1:2">
      <c r="A275" s="1">
        <v>35247</v>
      </c>
      <c r="B275">
        <v>3.9370000000000002E-2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3.9370000000000002E-2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0.55118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0.70865999999999996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0.19685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3.9370000000000002E-2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3.9370000000000002E-2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0.39369999999999999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0.27559</v>
      </c>
    </row>
    <row r="324" spans="1:2">
      <c r="A324" s="1">
        <v>35296</v>
      </c>
      <c r="B324">
        <v>7.8740000000000004E-2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3.9370000000000002E-2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3.9370000000000002E-2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0.19685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0.15748000000000001</v>
      </c>
    </row>
    <row r="346" spans="1:2">
      <c r="A346" s="1">
        <v>35318</v>
      </c>
      <c r="B346">
        <v>7.8740000000000004E-2</v>
      </c>
    </row>
    <row r="347" spans="1:2">
      <c r="A347" s="1">
        <v>35319</v>
      </c>
      <c r="B347">
        <v>0.31496000000000002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4">
        <v>35338</v>
      </c>
      <c r="B366" s="103">
        <v>0</v>
      </c>
    </row>
    <row r="367" spans="1:3">
      <c r="A367" s="96"/>
      <c r="B367" s="96">
        <f>SUM(B1:B366)</f>
        <v>5.5511699999999999</v>
      </c>
      <c r="C367" s="96">
        <f>SUM(B259:B366)</f>
        <v>3.5432999999999995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0.62992000000000004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0.47244000000000003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0.55118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0.70865999999999996</v>
      </c>
    </row>
    <row r="87" spans="1:2">
      <c r="A87" s="1">
        <v>34694</v>
      </c>
      <c r="B87">
        <v>0.15748000000000001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0.19685</v>
      </c>
    </row>
    <row r="91" spans="1:2">
      <c r="A91" s="1">
        <v>34698</v>
      </c>
      <c r="B91">
        <v>3.9370000000000002E-2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0.94488000000000005</v>
      </c>
    </row>
    <row r="97" spans="1:2">
      <c r="A97" s="1">
        <v>34704</v>
      </c>
      <c r="B97">
        <v>0.66929000000000005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0.74802999999999997</v>
      </c>
    </row>
    <row r="118" spans="1:2">
      <c r="A118" s="1">
        <v>34725</v>
      </c>
      <c r="B118">
        <v>0.74802999999999997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3.9370000000000002E-2</v>
      </c>
    </row>
    <row r="137" spans="1:2">
      <c r="A137" s="1">
        <v>34744</v>
      </c>
      <c r="B137">
        <v>0.27559</v>
      </c>
    </row>
    <row r="138" spans="1:2">
      <c r="A138" s="1">
        <v>34745</v>
      </c>
      <c r="B138">
        <v>0.62992000000000004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0.23622000000000001</v>
      </c>
    </row>
    <row r="158" spans="1:2">
      <c r="A158" s="1">
        <v>34764</v>
      </c>
      <c r="B158">
        <v>0.59055000000000002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0.39369999999999999</v>
      </c>
    </row>
    <row r="164" spans="1:2">
      <c r="A164" s="1">
        <v>34770</v>
      </c>
      <c r="B164">
        <v>0.55118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0.39369999999999999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0.23622000000000001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0.94488000000000005</v>
      </c>
    </row>
    <row r="317" spans="1:2">
      <c r="A317" s="1">
        <v>34923</v>
      </c>
      <c r="B317">
        <v>0.27559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0.19685</v>
      </c>
    </row>
    <row r="320" spans="1:2">
      <c r="A320" s="1">
        <v>34926</v>
      </c>
      <c r="B320">
        <v>0.27559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3.9370000000000002E-2</v>
      </c>
    </row>
    <row r="325" spans="1:2">
      <c r="A325" s="1">
        <v>34931</v>
      </c>
      <c r="B325">
        <v>0.31496000000000002</v>
      </c>
    </row>
    <row r="326" spans="1:2">
      <c r="A326" s="1">
        <v>34932</v>
      </c>
      <c r="B326">
        <v>7.8740000000000004E-2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0.19685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0.55118</v>
      </c>
    </row>
    <row r="364" spans="1:3">
      <c r="A364" s="1">
        <v>34970</v>
      </c>
      <c r="B364">
        <v>0.62992000000000004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13.897609999999998</v>
      </c>
      <c r="C367" s="96">
        <f>SUM(B259:B366)</f>
        <v>3.7795199999999998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5">
        <v>34243</v>
      </c>
      <c r="B1">
        <v>0</v>
      </c>
    </row>
    <row r="2" spans="1:2">
      <c r="A2" s="105">
        <v>34244</v>
      </c>
      <c r="B2">
        <v>0</v>
      </c>
    </row>
    <row r="3" spans="1:2">
      <c r="A3" s="105">
        <v>34245</v>
      </c>
      <c r="B3">
        <v>0</v>
      </c>
    </row>
    <row r="4" spans="1:2">
      <c r="A4" s="105">
        <v>34246</v>
      </c>
      <c r="B4">
        <v>0</v>
      </c>
    </row>
    <row r="5" spans="1:2">
      <c r="A5" s="105">
        <v>34247</v>
      </c>
      <c r="B5">
        <v>0</v>
      </c>
    </row>
    <row r="6" spans="1:2">
      <c r="A6" s="105">
        <v>34248</v>
      </c>
      <c r="B6">
        <v>1.1811</v>
      </c>
    </row>
    <row r="7" spans="1:2">
      <c r="A7" s="105">
        <v>34249</v>
      </c>
      <c r="B7">
        <v>0</v>
      </c>
    </row>
    <row r="8" spans="1:2">
      <c r="A8" s="105">
        <v>34250</v>
      </c>
      <c r="B8">
        <v>0</v>
      </c>
    </row>
    <row r="9" spans="1:2">
      <c r="A9" s="105">
        <v>34251</v>
      </c>
      <c r="B9">
        <v>0</v>
      </c>
    </row>
    <row r="10" spans="1:2">
      <c r="A10" s="105">
        <v>34252</v>
      </c>
      <c r="B10">
        <v>0</v>
      </c>
    </row>
    <row r="11" spans="1:2">
      <c r="A11" s="105">
        <v>34253</v>
      </c>
      <c r="B11">
        <v>0</v>
      </c>
    </row>
    <row r="12" spans="1:2">
      <c r="A12" s="105">
        <v>34254</v>
      </c>
      <c r="B12">
        <v>0</v>
      </c>
    </row>
    <row r="13" spans="1:2">
      <c r="A13" s="105">
        <v>34255</v>
      </c>
      <c r="B13">
        <v>0</v>
      </c>
    </row>
    <row r="14" spans="1:2">
      <c r="A14" s="105">
        <v>34256</v>
      </c>
      <c r="B14">
        <v>0</v>
      </c>
    </row>
    <row r="15" spans="1:2">
      <c r="A15" s="105">
        <v>34257</v>
      </c>
      <c r="B15">
        <v>0</v>
      </c>
    </row>
    <row r="16" spans="1:2">
      <c r="A16" s="105">
        <v>34258</v>
      </c>
      <c r="B16">
        <v>0</v>
      </c>
    </row>
    <row r="17" spans="1:2">
      <c r="A17" s="105">
        <v>34259</v>
      </c>
      <c r="B17">
        <v>0</v>
      </c>
    </row>
    <row r="18" spans="1:2">
      <c r="A18" s="105">
        <v>34260</v>
      </c>
      <c r="B18">
        <v>0</v>
      </c>
    </row>
    <row r="19" spans="1:2">
      <c r="A19" s="105">
        <v>34261</v>
      </c>
      <c r="B19">
        <v>0</v>
      </c>
    </row>
    <row r="20" spans="1:2">
      <c r="A20" s="105">
        <v>34262</v>
      </c>
      <c r="B20">
        <v>0</v>
      </c>
    </row>
    <row r="21" spans="1:2">
      <c r="A21" s="105">
        <v>34263</v>
      </c>
      <c r="B21">
        <v>0</v>
      </c>
    </row>
    <row r="22" spans="1:2">
      <c r="A22" s="105">
        <v>34264</v>
      </c>
      <c r="B22">
        <v>0</v>
      </c>
    </row>
    <row r="23" spans="1:2">
      <c r="A23" s="105">
        <v>34265</v>
      </c>
      <c r="B23">
        <v>0</v>
      </c>
    </row>
    <row r="24" spans="1:2">
      <c r="A24" s="105">
        <v>34266</v>
      </c>
      <c r="B24">
        <v>0</v>
      </c>
    </row>
    <row r="25" spans="1:2">
      <c r="A25" s="105">
        <v>34267</v>
      </c>
      <c r="B25">
        <v>0</v>
      </c>
    </row>
    <row r="26" spans="1:2">
      <c r="A26" s="105">
        <v>34268</v>
      </c>
      <c r="B26">
        <v>0</v>
      </c>
    </row>
    <row r="27" spans="1:2">
      <c r="A27" s="105">
        <v>34269</v>
      </c>
      <c r="B27">
        <v>0</v>
      </c>
    </row>
    <row r="28" spans="1:2">
      <c r="A28" s="105">
        <v>34270</v>
      </c>
      <c r="B28">
        <v>0</v>
      </c>
    </row>
    <row r="29" spans="1:2">
      <c r="A29" s="105">
        <v>34271</v>
      </c>
      <c r="B29">
        <v>0</v>
      </c>
    </row>
    <row r="30" spans="1:2">
      <c r="A30" s="105">
        <v>34272</v>
      </c>
      <c r="B30">
        <v>0</v>
      </c>
    </row>
    <row r="31" spans="1:2">
      <c r="A31" s="105">
        <v>34273</v>
      </c>
      <c r="B31">
        <v>0</v>
      </c>
    </row>
    <row r="32" spans="1:2">
      <c r="A32" s="105">
        <v>34274</v>
      </c>
      <c r="B32">
        <v>0</v>
      </c>
    </row>
    <row r="33" spans="1:2">
      <c r="A33" s="105">
        <v>34275</v>
      </c>
      <c r="B33">
        <v>0</v>
      </c>
    </row>
    <row r="34" spans="1:2">
      <c r="A34" s="105">
        <v>34276</v>
      </c>
      <c r="B34">
        <v>0</v>
      </c>
    </row>
    <row r="35" spans="1:2">
      <c r="A35" s="105">
        <v>34277</v>
      </c>
      <c r="B35">
        <v>0</v>
      </c>
    </row>
    <row r="36" spans="1:2">
      <c r="A36" s="105">
        <v>34278</v>
      </c>
      <c r="B36">
        <v>0</v>
      </c>
    </row>
    <row r="37" spans="1:2">
      <c r="A37" s="105">
        <v>34279</v>
      </c>
      <c r="B37">
        <v>0</v>
      </c>
    </row>
    <row r="38" spans="1:2">
      <c r="A38" s="105">
        <v>34280</v>
      </c>
      <c r="B38">
        <v>0</v>
      </c>
    </row>
    <row r="39" spans="1:2">
      <c r="A39" s="105">
        <v>34281</v>
      </c>
      <c r="B39">
        <v>0</v>
      </c>
    </row>
    <row r="40" spans="1:2">
      <c r="A40" s="105">
        <v>34282</v>
      </c>
      <c r="B40">
        <v>0</v>
      </c>
    </row>
    <row r="41" spans="1:2">
      <c r="A41" s="105">
        <v>34283</v>
      </c>
      <c r="B41">
        <v>0</v>
      </c>
    </row>
    <row r="42" spans="1:2">
      <c r="A42" s="105">
        <v>34284</v>
      </c>
      <c r="B42">
        <v>0</v>
      </c>
    </row>
    <row r="43" spans="1:2">
      <c r="A43" s="105">
        <v>34285</v>
      </c>
      <c r="B43">
        <v>0.23622000000000001</v>
      </c>
    </row>
    <row r="44" spans="1:2">
      <c r="A44" s="105">
        <v>34286</v>
      </c>
      <c r="B44">
        <v>0.15748000000000001</v>
      </c>
    </row>
    <row r="45" spans="1:2">
      <c r="A45" s="105">
        <v>34287</v>
      </c>
      <c r="B45">
        <v>1.4960599999999999</v>
      </c>
    </row>
    <row r="46" spans="1:2">
      <c r="A46" s="105">
        <v>34288</v>
      </c>
      <c r="B46">
        <v>0.39369999999999999</v>
      </c>
    </row>
    <row r="47" spans="1:2">
      <c r="A47" s="105">
        <v>34289</v>
      </c>
      <c r="B47">
        <v>0</v>
      </c>
    </row>
    <row r="48" spans="1:2">
      <c r="A48" s="105">
        <v>34290</v>
      </c>
      <c r="B48">
        <v>0</v>
      </c>
    </row>
    <row r="49" spans="1:2">
      <c r="A49" s="105">
        <v>34291</v>
      </c>
      <c r="B49">
        <v>0</v>
      </c>
    </row>
    <row r="50" spans="1:2">
      <c r="A50" s="105">
        <v>34292</v>
      </c>
      <c r="B50">
        <v>0</v>
      </c>
    </row>
    <row r="51" spans="1:2">
      <c r="A51" s="105">
        <v>34293</v>
      </c>
      <c r="B51">
        <v>0</v>
      </c>
    </row>
    <row r="52" spans="1:2">
      <c r="A52" s="105">
        <v>34294</v>
      </c>
      <c r="B52">
        <v>0</v>
      </c>
    </row>
    <row r="53" spans="1:2">
      <c r="A53" s="105">
        <v>34295</v>
      </c>
      <c r="B53">
        <v>0</v>
      </c>
    </row>
    <row r="54" spans="1:2">
      <c r="A54" s="105">
        <v>34296</v>
      </c>
      <c r="B54">
        <v>0</v>
      </c>
    </row>
    <row r="55" spans="1:2">
      <c r="A55" s="105">
        <v>34297</v>
      </c>
      <c r="B55">
        <v>0</v>
      </c>
    </row>
    <row r="56" spans="1:2">
      <c r="A56" s="105">
        <v>34298</v>
      </c>
      <c r="B56">
        <v>0</v>
      </c>
    </row>
    <row r="57" spans="1:2">
      <c r="A57" s="105">
        <v>34299</v>
      </c>
      <c r="B57">
        <v>0</v>
      </c>
    </row>
    <row r="58" spans="1:2">
      <c r="A58" s="105">
        <v>34300</v>
      </c>
      <c r="B58">
        <v>0</v>
      </c>
    </row>
    <row r="59" spans="1:2">
      <c r="A59" s="105">
        <v>34301</v>
      </c>
      <c r="B59">
        <v>0</v>
      </c>
    </row>
    <row r="60" spans="1:2">
      <c r="A60" s="105">
        <v>34302</v>
      </c>
      <c r="B60">
        <v>0</v>
      </c>
    </row>
    <row r="61" spans="1:2">
      <c r="A61" s="105">
        <v>34303</v>
      </c>
      <c r="B61">
        <v>0</v>
      </c>
    </row>
    <row r="62" spans="1:2">
      <c r="A62" s="105">
        <v>34304</v>
      </c>
      <c r="B62">
        <v>0</v>
      </c>
    </row>
    <row r="63" spans="1:2">
      <c r="A63" s="105">
        <v>34305</v>
      </c>
      <c r="B63">
        <v>0</v>
      </c>
    </row>
    <row r="64" spans="1:2">
      <c r="A64" s="105">
        <v>34306</v>
      </c>
      <c r="B64">
        <v>0</v>
      </c>
    </row>
    <row r="65" spans="1:2">
      <c r="A65" s="105">
        <v>34307</v>
      </c>
      <c r="B65">
        <v>0</v>
      </c>
    </row>
    <row r="66" spans="1:2">
      <c r="A66" s="105">
        <v>34308</v>
      </c>
      <c r="B66">
        <v>0</v>
      </c>
    </row>
    <row r="67" spans="1:2">
      <c r="A67" s="105">
        <v>34309</v>
      </c>
      <c r="B67">
        <v>0</v>
      </c>
    </row>
    <row r="68" spans="1:2">
      <c r="A68" s="105">
        <v>34310</v>
      </c>
      <c r="B68">
        <v>0</v>
      </c>
    </row>
    <row r="69" spans="1:2">
      <c r="A69" s="105">
        <v>34311</v>
      </c>
      <c r="B69">
        <v>0</v>
      </c>
    </row>
    <row r="70" spans="1:2">
      <c r="A70" s="105">
        <v>34312</v>
      </c>
      <c r="B70">
        <v>0</v>
      </c>
    </row>
    <row r="71" spans="1:2">
      <c r="A71" s="105">
        <v>34313</v>
      </c>
      <c r="B71">
        <v>0</v>
      </c>
    </row>
    <row r="72" spans="1:2">
      <c r="A72" s="105">
        <v>34314</v>
      </c>
      <c r="B72">
        <v>0</v>
      </c>
    </row>
    <row r="73" spans="1:2">
      <c r="A73" s="105">
        <v>34315</v>
      </c>
      <c r="B73">
        <v>0</v>
      </c>
    </row>
    <row r="74" spans="1:2">
      <c r="A74" s="105">
        <v>34316</v>
      </c>
      <c r="B74">
        <v>0</v>
      </c>
    </row>
    <row r="75" spans="1:2">
      <c r="A75" s="105">
        <v>34317</v>
      </c>
      <c r="B75">
        <v>0</v>
      </c>
    </row>
    <row r="76" spans="1:2">
      <c r="A76" s="105">
        <v>34318</v>
      </c>
      <c r="B76">
        <v>0</v>
      </c>
    </row>
    <row r="77" spans="1:2">
      <c r="A77" s="105">
        <v>34319</v>
      </c>
      <c r="B77">
        <v>0</v>
      </c>
    </row>
    <row r="78" spans="1:2">
      <c r="A78" s="105">
        <v>34320</v>
      </c>
      <c r="B78">
        <v>0</v>
      </c>
    </row>
    <row r="79" spans="1:2">
      <c r="A79" s="105">
        <v>34321</v>
      </c>
      <c r="B79">
        <v>0</v>
      </c>
    </row>
    <row r="80" spans="1:2">
      <c r="A80" s="105">
        <v>34322</v>
      </c>
      <c r="B80">
        <v>0</v>
      </c>
    </row>
    <row r="81" spans="1:2">
      <c r="A81" s="105">
        <v>34323</v>
      </c>
      <c r="B81">
        <v>0</v>
      </c>
    </row>
    <row r="82" spans="1:2">
      <c r="A82" s="105">
        <v>34324</v>
      </c>
      <c r="B82">
        <v>0</v>
      </c>
    </row>
    <row r="83" spans="1:2">
      <c r="A83" s="105">
        <v>34325</v>
      </c>
      <c r="B83">
        <v>0</v>
      </c>
    </row>
    <row r="84" spans="1:2">
      <c r="A84" s="105">
        <v>34326</v>
      </c>
      <c r="B84">
        <v>0</v>
      </c>
    </row>
    <row r="85" spans="1:2">
      <c r="A85" s="105">
        <v>34327</v>
      </c>
      <c r="B85">
        <v>0</v>
      </c>
    </row>
    <row r="86" spans="1:2">
      <c r="A86" s="105">
        <v>34328</v>
      </c>
      <c r="B86">
        <v>0</v>
      </c>
    </row>
    <row r="87" spans="1:2">
      <c r="A87" s="105">
        <v>34329</v>
      </c>
      <c r="B87">
        <v>0</v>
      </c>
    </row>
    <row r="88" spans="1:2">
      <c r="A88" s="105">
        <v>34330</v>
      </c>
      <c r="B88">
        <v>0</v>
      </c>
    </row>
    <row r="89" spans="1:2">
      <c r="A89" s="105">
        <v>34331</v>
      </c>
      <c r="B89">
        <v>0</v>
      </c>
    </row>
    <row r="90" spans="1:2">
      <c r="A90" s="105">
        <v>34332</v>
      </c>
      <c r="B90">
        <v>0</v>
      </c>
    </row>
    <row r="91" spans="1:2">
      <c r="A91" s="105">
        <v>34333</v>
      </c>
      <c r="B91">
        <v>0</v>
      </c>
    </row>
    <row r="92" spans="1:2">
      <c r="A92" s="105">
        <v>34334</v>
      </c>
      <c r="B92">
        <v>0</v>
      </c>
    </row>
    <row r="93" spans="1:2">
      <c r="A93" s="105">
        <v>34335</v>
      </c>
      <c r="B93">
        <v>0</v>
      </c>
    </row>
    <row r="94" spans="1:2">
      <c r="A94" s="105">
        <v>34336</v>
      </c>
      <c r="B94">
        <v>0</v>
      </c>
    </row>
    <row r="95" spans="1:2">
      <c r="A95" s="105">
        <v>34337</v>
      </c>
      <c r="B95">
        <v>0</v>
      </c>
    </row>
    <row r="96" spans="1:2">
      <c r="A96" s="105">
        <v>34338</v>
      </c>
      <c r="B96">
        <v>0</v>
      </c>
    </row>
    <row r="97" spans="1:2">
      <c r="A97" s="105">
        <v>34339</v>
      </c>
      <c r="B97">
        <v>0</v>
      </c>
    </row>
    <row r="98" spans="1:2">
      <c r="A98" s="105">
        <v>34340</v>
      </c>
      <c r="B98">
        <v>0</v>
      </c>
    </row>
    <row r="99" spans="1:2">
      <c r="A99" s="105">
        <v>34341</v>
      </c>
      <c r="B99">
        <v>0</v>
      </c>
    </row>
    <row r="100" spans="1:2">
      <c r="A100" s="105">
        <v>34342</v>
      </c>
      <c r="B100">
        <v>0</v>
      </c>
    </row>
    <row r="101" spans="1:2">
      <c r="A101" s="105">
        <v>34343</v>
      </c>
      <c r="B101">
        <v>0</v>
      </c>
    </row>
    <row r="102" spans="1:2">
      <c r="A102" s="105">
        <v>34344</v>
      </c>
      <c r="B102">
        <v>0</v>
      </c>
    </row>
    <row r="103" spans="1:2">
      <c r="A103" s="105">
        <v>34345</v>
      </c>
      <c r="B103">
        <v>0</v>
      </c>
    </row>
    <row r="104" spans="1:2">
      <c r="A104" s="105">
        <v>34346</v>
      </c>
      <c r="B104">
        <v>0</v>
      </c>
    </row>
    <row r="105" spans="1:2">
      <c r="A105" s="105">
        <v>34347</v>
      </c>
      <c r="B105">
        <v>0</v>
      </c>
    </row>
    <row r="106" spans="1:2">
      <c r="A106" s="105">
        <v>34348</v>
      </c>
      <c r="B106">
        <v>0</v>
      </c>
    </row>
    <row r="107" spans="1:2">
      <c r="A107" s="105">
        <v>34349</v>
      </c>
      <c r="B107">
        <v>0</v>
      </c>
    </row>
    <row r="108" spans="1:2">
      <c r="A108" s="105">
        <v>34350</v>
      </c>
      <c r="B108">
        <v>0</v>
      </c>
    </row>
    <row r="109" spans="1:2">
      <c r="A109" s="105">
        <v>34351</v>
      </c>
      <c r="B109">
        <v>0</v>
      </c>
    </row>
    <row r="110" spans="1:2">
      <c r="A110" s="105">
        <v>34352</v>
      </c>
      <c r="B110">
        <v>0</v>
      </c>
    </row>
    <row r="111" spans="1:2">
      <c r="A111" s="105">
        <v>34353</v>
      </c>
      <c r="B111">
        <v>0</v>
      </c>
    </row>
    <row r="112" spans="1:2">
      <c r="A112" s="105">
        <v>34354</v>
      </c>
      <c r="B112">
        <v>0</v>
      </c>
    </row>
    <row r="113" spans="1:2">
      <c r="A113" s="105">
        <v>34355</v>
      </c>
      <c r="B113">
        <v>0</v>
      </c>
    </row>
    <row r="114" spans="1:2">
      <c r="A114" s="105">
        <v>34356</v>
      </c>
      <c r="B114">
        <v>0</v>
      </c>
    </row>
    <row r="115" spans="1:2">
      <c r="A115" s="105">
        <v>34357</v>
      </c>
      <c r="B115">
        <v>0</v>
      </c>
    </row>
    <row r="116" spans="1:2">
      <c r="A116" s="105">
        <v>34358</v>
      </c>
      <c r="B116">
        <v>0</v>
      </c>
    </row>
    <row r="117" spans="1:2">
      <c r="A117" s="105">
        <v>34359</v>
      </c>
      <c r="B117">
        <v>3.9370000000000002E-2</v>
      </c>
    </row>
    <row r="118" spans="1:2">
      <c r="A118" s="105">
        <v>34360</v>
      </c>
      <c r="B118">
        <v>0</v>
      </c>
    </row>
    <row r="119" spans="1:2">
      <c r="A119" s="105">
        <v>34361</v>
      </c>
      <c r="B119">
        <v>0</v>
      </c>
    </row>
    <row r="120" spans="1:2">
      <c r="A120" s="105">
        <v>34362</v>
      </c>
      <c r="B120">
        <v>0</v>
      </c>
    </row>
    <row r="121" spans="1:2">
      <c r="A121" s="105">
        <v>34363</v>
      </c>
      <c r="B121">
        <v>0</v>
      </c>
    </row>
    <row r="122" spans="1:2">
      <c r="A122" s="105">
        <v>34364</v>
      </c>
      <c r="B122">
        <v>0</v>
      </c>
    </row>
    <row r="123" spans="1:2">
      <c r="A123" s="105">
        <v>34365</v>
      </c>
      <c r="B123">
        <v>0</v>
      </c>
    </row>
    <row r="124" spans="1:2">
      <c r="A124" s="105">
        <v>34366</v>
      </c>
      <c r="B124">
        <v>0</v>
      </c>
    </row>
    <row r="125" spans="1:2">
      <c r="A125" s="105">
        <v>34367</v>
      </c>
      <c r="B125">
        <v>0</v>
      </c>
    </row>
    <row r="126" spans="1:2">
      <c r="A126" s="105">
        <v>34368</v>
      </c>
      <c r="B126">
        <v>0</v>
      </c>
    </row>
    <row r="127" spans="1:2">
      <c r="A127" s="105">
        <v>34369</v>
      </c>
      <c r="B127">
        <v>0</v>
      </c>
    </row>
    <row r="128" spans="1:2">
      <c r="A128" s="105">
        <v>34370</v>
      </c>
      <c r="B128">
        <v>0</v>
      </c>
    </row>
    <row r="129" spans="1:2">
      <c r="A129" s="105">
        <v>34371</v>
      </c>
      <c r="B129">
        <v>0</v>
      </c>
    </row>
    <row r="130" spans="1:2">
      <c r="A130" s="105">
        <v>34372</v>
      </c>
      <c r="B130">
        <v>0.31496000000000002</v>
      </c>
    </row>
    <row r="131" spans="1:2">
      <c r="A131" s="105">
        <v>34373</v>
      </c>
      <c r="B131">
        <v>0.11811000000000001</v>
      </c>
    </row>
    <row r="132" spans="1:2">
      <c r="A132" s="105">
        <v>34374</v>
      </c>
      <c r="B132">
        <v>0</v>
      </c>
    </row>
    <row r="133" spans="1:2">
      <c r="A133" s="105">
        <v>34375</v>
      </c>
      <c r="B133">
        <v>0</v>
      </c>
    </row>
    <row r="134" spans="1:2">
      <c r="A134" s="105">
        <v>34376</v>
      </c>
      <c r="B134">
        <v>0</v>
      </c>
    </row>
    <row r="135" spans="1:2">
      <c r="A135" s="105">
        <v>34377</v>
      </c>
      <c r="B135">
        <v>0</v>
      </c>
    </row>
    <row r="136" spans="1:2">
      <c r="A136" s="105">
        <v>34378</v>
      </c>
      <c r="B136">
        <v>0</v>
      </c>
    </row>
    <row r="137" spans="1:2">
      <c r="A137" s="105">
        <v>34379</v>
      </c>
      <c r="B137">
        <v>0</v>
      </c>
    </row>
    <row r="138" spans="1:2">
      <c r="A138" s="105">
        <v>34380</v>
      </c>
      <c r="B138">
        <v>0</v>
      </c>
    </row>
    <row r="139" spans="1:2">
      <c r="A139" s="105">
        <v>34381</v>
      </c>
      <c r="B139">
        <v>0</v>
      </c>
    </row>
    <row r="140" spans="1:2">
      <c r="A140" s="105">
        <v>34382</v>
      </c>
      <c r="B140">
        <v>0</v>
      </c>
    </row>
    <row r="141" spans="1:2">
      <c r="A141" s="105">
        <v>34383</v>
      </c>
      <c r="B141">
        <v>0</v>
      </c>
    </row>
    <row r="142" spans="1:2">
      <c r="A142" s="105">
        <v>34384</v>
      </c>
      <c r="B142">
        <v>0</v>
      </c>
    </row>
    <row r="143" spans="1:2">
      <c r="A143" s="105">
        <v>34385</v>
      </c>
      <c r="B143">
        <v>0</v>
      </c>
    </row>
    <row r="144" spans="1:2">
      <c r="A144" s="105">
        <v>34386</v>
      </c>
      <c r="B144">
        <v>0</v>
      </c>
    </row>
    <row r="145" spans="1:2">
      <c r="A145" s="105">
        <v>34387</v>
      </c>
      <c r="B145">
        <v>0</v>
      </c>
    </row>
    <row r="146" spans="1:2">
      <c r="A146" s="105">
        <v>34388</v>
      </c>
      <c r="B146">
        <v>0</v>
      </c>
    </row>
    <row r="147" spans="1:2">
      <c r="A147" s="105">
        <v>34389</v>
      </c>
      <c r="B147">
        <v>0</v>
      </c>
    </row>
    <row r="148" spans="1:2">
      <c r="A148" s="105">
        <v>34390</v>
      </c>
      <c r="B148">
        <v>0</v>
      </c>
    </row>
    <row r="149" spans="1:2">
      <c r="A149" s="105">
        <v>34391</v>
      </c>
      <c r="B149">
        <v>0</v>
      </c>
    </row>
    <row r="150" spans="1:2">
      <c r="A150" s="105">
        <v>34392</v>
      </c>
      <c r="B150">
        <v>0</v>
      </c>
    </row>
    <row r="151" spans="1:2">
      <c r="A151" s="105">
        <v>34393</v>
      </c>
      <c r="B151">
        <v>0</v>
      </c>
    </row>
    <row r="152" spans="1:2">
      <c r="A152" s="105"/>
    </row>
    <row r="153" spans="1:2">
      <c r="A153" s="105">
        <v>34394</v>
      </c>
      <c r="B153">
        <v>0</v>
      </c>
    </row>
    <row r="154" spans="1:2">
      <c r="A154" s="105">
        <v>34395</v>
      </c>
      <c r="B154">
        <v>0</v>
      </c>
    </row>
    <row r="155" spans="1:2">
      <c r="A155" s="105">
        <v>34396</v>
      </c>
      <c r="B155">
        <v>0</v>
      </c>
    </row>
    <row r="156" spans="1:2">
      <c r="A156" s="105">
        <v>34397</v>
      </c>
      <c r="B156">
        <v>0</v>
      </c>
    </row>
    <row r="157" spans="1:2">
      <c r="A157" s="105">
        <v>34398</v>
      </c>
      <c r="B157">
        <v>0</v>
      </c>
    </row>
    <row r="158" spans="1:2">
      <c r="A158" s="105">
        <v>34399</v>
      </c>
      <c r="B158">
        <v>0</v>
      </c>
    </row>
    <row r="159" spans="1:2">
      <c r="A159" s="105">
        <v>34400</v>
      </c>
      <c r="B159">
        <v>0.11811000000000001</v>
      </c>
    </row>
    <row r="160" spans="1:2">
      <c r="A160" s="105">
        <v>34401</v>
      </c>
      <c r="B160">
        <v>0</v>
      </c>
    </row>
    <row r="161" spans="1:2">
      <c r="A161" s="105">
        <v>34402</v>
      </c>
      <c r="B161">
        <v>0</v>
      </c>
    </row>
    <row r="162" spans="1:2">
      <c r="A162" s="105">
        <v>34403</v>
      </c>
      <c r="B162">
        <v>0</v>
      </c>
    </row>
    <row r="163" spans="1:2">
      <c r="A163" s="105">
        <v>34404</v>
      </c>
      <c r="B163">
        <v>7.8740000000000004E-2</v>
      </c>
    </row>
    <row r="164" spans="1:2">
      <c r="A164" s="105">
        <v>34405</v>
      </c>
      <c r="B164">
        <v>3.9370000000000002E-2</v>
      </c>
    </row>
    <row r="165" spans="1:2">
      <c r="A165" s="105">
        <v>34406</v>
      </c>
      <c r="B165">
        <v>0</v>
      </c>
    </row>
    <row r="166" spans="1:2">
      <c r="A166" s="105">
        <v>34407</v>
      </c>
      <c r="B166">
        <v>0</v>
      </c>
    </row>
    <row r="167" spans="1:2">
      <c r="A167" s="105">
        <v>34408</v>
      </c>
      <c r="B167">
        <v>0</v>
      </c>
    </row>
    <row r="168" spans="1:2">
      <c r="A168" s="105">
        <v>34409</v>
      </c>
      <c r="B168">
        <v>0</v>
      </c>
    </row>
    <row r="169" spans="1:2">
      <c r="A169" s="105">
        <v>34410</v>
      </c>
      <c r="B169">
        <v>0</v>
      </c>
    </row>
    <row r="170" spans="1:2">
      <c r="A170" s="105">
        <v>34411</v>
      </c>
      <c r="B170">
        <v>0</v>
      </c>
    </row>
    <row r="171" spans="1:2">
      <c r="A171" s="105">
        <v>34412</v>
      </c>
      <c r="B171">
        <v>7.8740000000000004E-2</v>
      </c>
    </row>
    <row r="172" spans="1:2">
      <c r="A172" s="105">
        <v>34413</v>
      </c>
      <c r="B172">
        <v>0</v>
      </c>
    </row>
    <row r="173" spans="1:2">
      <c r="A173" s="105">
        <v>34414</v>
      </c>
      <c r="B173">
        <v>0</v>
      </c>
    </row>
    <row r="174" spans="1:2">
      <c r="A174" s="105">
        <v>34415</v>
      </c>
      <c r="B174">
        <v>0</v>
      </c>
    </row>
    <row r="175" spans="1:2">
      <c r="A175" s="105">
        <v>34416</v>
      </c>
      <c r="B175">
        <v>0</v>
      </c>
    </row>
    <row r="176" spans="1:2">
      <c r="A176" s="105">
        <v>34417</v>
      </c>
      <c r="B176">
        <v>0</v>
      </c>
    </row>
    <row r="177" spans="1:2">
      <c r="A177" s="105">
        <v>34418</v>
      </c>
      <c r="B177">
        <v>0.59055000000000002</v>
      </c>
    </row>
    <row r="178" spans="1:2">
      <c r="A178" s="105">
        <v>34419</v>
      </c>
      <c r="B178">
        <v>0.11811000000000001</v>
      </c>
    </row>
    <row r="179" spans="1:2">
      <c r="A179" s="105">
        <v>34420</v>
      </c>
      <c r="B179">
        <v>0</v>
      </c>
    </row>
    <row r="180" spans="1:2">
      <c r="A180" s="105">
        <v>34421</v>
      </c>
      <c r="B180">
        <v>0</v>
      </c>
    </row>
    <row r="181" spans="1:2">
      <c r="A181" s="105">
        <v>34422</v>
      </c>
      <c r="B181">
        <v>0</v>
      </c>
    </row>
    <row r="182" spans="1:2">
      <c r="A182" s="105">
        <v>34423</v>
      </c>
      <c r="B182">
        <v>0</v>
      </c>
    </row>
    <row r="183" spans="1:2">
      <c r="A183" s="105">
        <v>34424</v>
      </c>
      <c r="B183">
        <v>0</v>
      </c>
    </row>
    <row r="184" spans="1:2">
      <c r="A184" s="105">
        <v>34425</v>
      </c>
      <c r="B184">
        <v>0</v>
      </c>
    </row>
    <row r="185" spans="1:2">
      <c r="A185" s="105">
        <v>34426</v>
      </c>
      <c r="B185">
        <v>0</v>
      </c>
    </row>
    <row r="186" spans="1:2">
      <c r="A186" s="105">
        <v>34427</v>
      </c>
      <c r="B186">
        <v>0</v>
      </c>
    </row>
    <row r="187" spans="1:2">
      <c r="A187" s="105">
        <v>34428</v>
      </c>
      <c r="B187">
        <v>0</v>
      </c>
    </row>
    <row r="188" spans="1:2">
      <c r="A188" s="105">
        <v>34429</v>
      </c>
      <c r="B188">
        <v>0</v>
      </c>
    </row>
    <row r="189" spans="1:2">
      <c r="A189" s="105">
        <v>34430</v>
      </c>
      <c r="B189">
        <v>0</v>
      </c>
    </row>
    <row r="190" spans="1:2">
      <c r="A190" s="105">
        <v>34431</v>
      </c>
      <c r="B190">
        <v>0</v>
      </c>
    </row>
    <row r="191" spans="1:2">
      <c r="A191" s="105">
        <v>34432</v>
      </c>
      <c r="B191">
        <v>0</v>
      </c>
    </row>
    <row r="192" spans="1:2">
      <c r="A192" s="105">
        <v>34433</v>
      </c>
      <c r="B192">
        <v>0</v>
      </c>
    </row>
    <row r="193" spans="1:2">
      <c r="A193" s="105">
        <v>34434</v>
      </c>
      <c r="B193">
        <v>0</v>
      </c>
    </row>
    <row r="194" spans="1:2">
      <c r="A194" s="105">
        <v>34435</v>
      </c>
      <c r="B194">
        <v>0</v>
      </c>
    </row>
    <row r="195" spans="1:2">
      <c r="A195" s="105">
        <v>34436</v>
      </c>
      <c r="B195">
        <v>0</v>
      </c>
    </row>
    <row r="196" spans="1:2">
      <c r="A196" s="105">
        <v>34437</v>
      </c>
      <c r="B196">
        <v>0</v>
      </c>
    </row>
    <row r="197" spans="1:2">
      <c r="A197" s="105">
        <v>34438</v>
      </c>
      <c r="B197">
        <v>0</v>
      </c>
    </row>
    <row r="198" spans="1:2">
      <c r="A198" s="105">
        <v>34439</v>
      </c>
      <c r="B198">
        <v>0</v>
      </c>
    </row>
    <row r="199" spans="1:2">
      <c r="A199" s="105">
        <v>34440</v>
      </c>
      <c r="B199">
        <v>0</v>
      </c>
    </row>
    <row r="200" spans="1:2">
      <c r="A200" s="105">
        <v>34441</v>
      </c>
      <c r="B200">
        <v>0</v>
      </c>
    </row>
    <row r="201" spans="1:2">
      <c r="A201" s="105">
        <v>34442</v>
      </c>
      <c r="B201">
        <v>0</v>
      </c>
    </row>
    <row r="202" spans="1:2">
      <c r="A202" s="105">
        <v>34443</v>
      </c>
      <c r="B202">
        <v>0</v>
      </c>
    </row>
    <row r="203" spans="1:2">
      <c r="A203" s="105">
        <v>34444</v>
      </c>
      <c r="B203">
        <v>0</v>
      </c>
    </row>
    <row r="204" spans="1:2">
      <c r="A204" s="105">
        <v>34445</v>
      </c>
      <c r="B204">
        <v>0</v>
      </c>
    </row>
    <row r="205" spans="1:2">
      <c r="A205" s="105">
        <v>34446</v>
      </c>
      <c r="B205">
        <v>0</v>
      </c>
    </row>
    <row r="206" spans="1:2">
      <c r="A206" s="105">
        <v>34447</v>
      </c>
      <c r="B206">
        <v>0</v>
      </c>
    </row>
    <row r="207" spans="1:2">
      <c r="A207" s="105">
        <v>34448</v>
      </c>
      <c r="B207">
        <v>0</v>
      </c>
    </row>
    <row r="208" spans="1:2">
      <c r="A208" s="105">
        <v>34449</v>
      </c>
      <c r="B208">
        <v>0</v>
      </c>
    </row>
    <row r="209" spans="1:2">
      <c r="A209" s="105">
        <v>34450</v>
      </c>
      <c r="B209">
        <v>7.8740000000000004E-2</v>
      </c>
    </row>
    <row r="210" spans="1:2">
      <c r="A210" s="105">
        <v>34451</v>
      </c>
      <c r="B210">
        <v>3.9370000000000002E-2</v>
      </c>
    </row>
    <row r="211" spans="1:2">
      <c r="A211" s="105">
        <v>34452</v>
      </c>
      <c r="B211">
        <v>0</v>
      </c>
    </row>
    <row r="212" spans="1:2">
      <c r="A212" s="105">
        <v>34453</v>
      </c>
      <c r="B212">
        <v>0</v>
      </c>
    </row>
    <row r="213" spans="1:2">
      <c r="A213" s="105">
        <v>34454</v>
      </c>
      <c r="B213">
        <v>0</v>
      </c>
    </row>
    <row r="214" spans="1:2">
      <c r="A214" s="105">
        <v>34455</v>
      </c>
      <c r="B214">
        <v>0</v>
      </c>
    </row>
    <row r="215" spans="1:2">
      <c r="A215" s="105">
        <v>34456</v>
      </c>
      <c r="B215">
        <v>0</v>
      </c>
    </row>
    <row r="216" spans="1:2">
      <c r="A216" s="105">
        <v>34457</v>
      </c>
      <c r="B216">
        <v>0</v>
      </c>
    </row>
    <row r="217" spans="1:2">
      <c r="A217" s="105">
        <v>34458</v>
      </c>
      <c r="B217">
        <v>0</v>
      </c>
    </row>
    <row r="218" spans="1:2">
      <c r="A218" s="105">
        <v>34459</v>
      </c>
      <c r="B218">
        <v>0</v>
      </c>
    </row>
    <row r="219" spans="1:2">
      <c r="A219" s="105">
        <v>34460</v>
      </c>
      <c r="B219">
        <v>0</v>
      </c>
    </row>
    <row r="220" spans="1:2">
      <c r="A220" s="105">
        <v>34461</v>
      </c>
      <c r="B220">
        <v>0</v>
      </c>
    </row>
    <row r="221" spans="1:2">
      <c r="A221" s="105">
        <v>34462</v>
      </c>
      <c r="B221">
        <v>0</v>
      </c>
    </row>
    <row r="222" spans="1:2">
      <c r="A222" s="105">
        <v>34463</v>
      </c>
      <c r="B222">
        <v>0</v>
      </c>
    </row>
    <row r="223" spans="1:2">
      <c r="A223" s="105">
        <v>34464</v>
      </c>
      <c r="B223">
        <v>0</v>
      </c>
    </row>
    <row r="224" spans="1:2">
      <c r="A224" s="105">
        <v>34465</v>
      </c>
      <c r="B224">
        <v>7.8740000000000004E-2</v>
      </c>
    </row>
    <row r="225" spans="1:2">
      <c r="A225" s="105">
        <v>34466</v>
      </c>
      <c r="B225">
        <v>0</v>
      </c>
    </row>
    <row r="226" spans="1:2">
      <c r="A226" s="105">
        <v>34467</v>
      </c>
      <c r="B226">
        <v>0</v>
      </c>
    </row>
    <row r="227" spans="1:2">
      <c r="A227" s="105">
        <v>34468</v>
      </c>
      <c r="B227">
        <v>0</v>
      </c>
    </row>
    <row r="228" spans="1:2">
      <c r="A228" s="105">
        <v>34469</v>
      </c>
      <c r="B228">
        <v>0</v>
      </c>
    </row>
    <row r="229" spans="1:2">
      <c r="A229" s="105">
        <v>34470</v>
      </c>
      <c r="B229">
        <v>0</v>
      </c>
    </row>
    <row r="230" spans="1:2">
      <c r="A230" s="105">
        <v>34471</v>
      </c>
      <c r="B230">
        <v>0</v>
      </c>
    </row>
    <row r="231" spans="1:2">
      <c r="A231" s="105">
        <v>34472</v>
      </c>
      <c r="B231">
        <v>0</v>
      </c>
    </row>
    <row r="232" spans="1:2">
      <c r="A232" s="105">
        <v>34473</v>
      </c>
      <c r="B232">
        <v>0</v>
      </c>
    </row>
    <row r="233" spans="1:2">
      <c r="A233" s="105">
        <v>34474</v>
      </c>
      <c r="B233">
        <v>0</v>
      </c>
    </row>
    <row r="234" spans="1:2">
      <c r="A234" s="105">
        <v>34475</v>
      </c>
      <c r="B234">
        <v>0</v>
      </c>
    </row>
    <row r="235" spans="1:2">
      <c r="A235" s="105">
        <v>34476</v>
      </c>
      <c r="B235">
        <v>0</v>
      </c>
    </row>
    <row r="236" spans="1:2">
      <c r="A236" s="105">
        <v>34477</v>
      </c>
      <c r="B236">
        <v>0</v>
      </c>
    </row>
    <row r="237" spans="1:2">
      <c r="A237" s="105">
        <v>34478</v>
      </c>
      <c r="B237">
        <v>0.15748000000000001</v>
      </c>
    </row>
    <row r="238" spans="1:2">
      <c r="A238" s="105">
        <v>34479</v>
      </c>
      <c r="B238">
        <v>0</v>
      </c>
    </row>
    <row r="239" spans="1:2">
      <c r="A239" s="105">
        <v>34480</v>
      </c>
      <c r="B239">
        <v>0</v>
      </c>
    </row>
    <row r="240" spans="1:2">
      <c r="A240" s="105">
        <v>34481</v>
      </c>
      <c r="B240">
        <v>0</v>
      </c>
    </row>
    <row r="241" spans="1:2">
      <c r="A241" s="105">
        <v>34482</v>
      </c>
      <c r="B241">
        <v>0</v>
      </c>
    </row>
    <row r="242" spans="1:2">
      <c r="A242" s="105">
        <v>34483</v>
      </c>
      <c r="B242">
        <v>0</v>
      </c>
    </row>
    <row r="243" spans="1:2">
      <c r="A243" s="105">
        <v>34484</v>
      </c>
      <c r="B243">
        <v>0</v>
      </c>
    </row>
    <row r="244" spans="1:2">
      <c r="A244" s="105">
        <v>34485</v>
      </c>
      <c r="B244">
        <v>0</v>
      </c>
    </row>
    <row r="245" spans="1:2">
      <c r="A245" s="105">
        <v>34486</v>
      </c>
      <c r="B245">
        <v>0</v>
      </c>
    </row>
    <row r="246" spans="1:2">
      <c r="A246" s="105">
        <v>34487</v>
      </c>
      <c r="B246">
        <v>0</v>
      </c>
    </row>
    <row r="247" spans="1:2">
      <c r="A247" s="105">
        <v>34488</v>
      </c>
      <c r="B247">
        <v>0</v>
      </c>
    </row>
    <row r="248" spans="1:2">
      <c r="A248" s="105">
        <v>34489</v>
      </c>
      <c r="B248">
        <v>0</v>
      </c>
    </row>
    <row r="249" spans="1:2">
      <c r="A249" s="105">
        <v>34490</v>
      </c>
      <c r="B249">
        <v>0</v>
      </c>
    </row>
    <row r="250" spans="1:2">
      <c r="A250" s="105">
        <v>34491</v>
      </c>
      <c r="B250">
        <v>0</v>
      </c>
    </row>
    <row r="251" spans="1:2">
      <c r="A251" s="105">
        <v>34492</v>
      </c>
      <c r="B251">
        <v>0</v>
      </c>
    </row>
    <row r="252" spans="1:2">
      <c r="A252" s="105">
        <v>34493</v>
      </c>
      <c r="B252">
        <v>0</v>
      </c>
    </row>
    <row r="253" spans="1:2">
      <c r="A253" s="105">
        <v>34494</v>
      </c>
      <c r="B253">
        <v>0</v>
      </c>
    </row>
    <row r="254" spans="1:2">
      <c r="A254" s="105">
        <v>34495</v>
      </c>
      <c r="B254">
        <v>0</v>
      </c>
    </row>
    <row r="255" spans="1:2">
      <c r="A255" s="105">
        <v>34496</v>
      </c>
      <c r="B255">
        <v>0</v>
      </c>
    </row>
    <row r="256" spans="1:2">
      <c r="A256" s="105">
        <v>34497</v>
      </c>
      <c r="B256">
        <v>0</v>
      </c>
    </row>
    <row r="257" spans="1:2">
      <c r="A257" s="105">
        <v>34498</v>
      </c>
      <c r="B257">
        <v>0</v>
      </c>
    </row>
    <row r="258" spans="1:2">
      <c r="A258" s="105">
        <v>34499</v>
      </c>
      <c r="B258">
        <v>0</v>
      </c>
    </row>
    <row r="259" spans="1:2">
      <c r="A259" s="105">
        <v>34500</v>
      </c>
      <c r="B259">
        <v>0</v>
      </c>
    </row>
    <row r="260" spans="1:2">
      <c r="A260" s="105">
        <v>34501</v>
      </c>
      <c r="B260">
        <v>0</v>
      </c>
    </row>
    <row r="261" spans="1:2">
      <c r="A261" s="105">
        <v>34502</v>
      </c>
      <c r="B261">
        <v>0</v>
      </c>
    </row>
    <row r="262" spans="1:2">
      <c r="A262" s="105">
        <v>34503</v>
      </c>
      <c r="B262">
        <v>0</v>
      </c>
    </row>
    <row r="263" spans="1:2">
      <c r="A263" s="105">
        <v>34504</v>
      </c>
      <c r="B263">
        <v>0</v>
      </c>
    </row>
    <row r="264" spans="1:2">
      <c r="A264" s="105">
        <v>34505</v>
      </c>
      <c r="B264">
        <v>0</v>
      </c>
    </row>
    <row r="265" spans="1:2">
      <c r="A265" s="105">
        <v>34506</v>
      </c>
      <c r="B265">
        <v>0</v>
      </c>
    </row>
    <row r="266" spans="1:2">
      <c r="A266" s="105">
        <v>34507</v>
      </c>
      <c r="B266">
        <v>0</v>
      </c>
    </row>
    <row r="267" spans="1:2">
      <c r="A267" s="105">
        <v>34508</v>
      </c>
      <c r="B267">
        <v>0</v>
      </c>
    </row>
    <row r="268" spans="1:2">
      <c r="A268" s="105">
        <v>34509</v>
      </c>
      <c r="B268">
        <v>0</v>
      </c>
    </row>
    <row r="269" spans="1:2">
      <c r="A269" s="105">
        <v>34510</v>
      </c>
      <c r="B269">
        <v>0</v>
      </c>
    </row>
    <row r="270" spans="1:2">
      <c r="A270" s="105">
        <v>34511</v>
      </c>
      <c r="B270">
        <v>0</v>
      </c>
    </row>
    <row r="271" spans="1:2">
      <c r="A271" s="105">
        <v>34512</v>
      </c>
      <c r="B271">
        <v>0</v>
      </c>
    </row>
    <row r="272" spans="1:2">
      <c r="A272" s="105">
        <v>34513</v>
      </c>
      <c r="B272">
        <v>0</v>
      </c>
    </row>
    <row r="273" spans="1:2">
      <c r="A273" s="105">
        <v>34514</v>
      </c>
      <c r="B273">
        <v>0</v>
      </c>
    </row>
    <row r="274" spans="1:2">
      <c r="A274" s="105">
        <v>34515</v>
      </c>
      <c r="B274">
        <v>0</v>
      </c>
    </row>
    <row r="275" spans="1:2">
      <c r="A275" s="105">
        <v>34516</v>
      </c>
      <c r="B275">
        <v>0</v>
      </c>
    </row>
    <row r="276" spans="1:2">
      <c r="A276" s="105">
        <v>34517</v>
      </c>
      <c r="B276">
        <v>0</v>
      </c>
    </row>
    <row r="277" spans="1:2">
      <c r="A277" s="105">
        <v>34518</v>
      </c>
      <c r="B277">
        <v>0</v>
      </c>
    </row>
    <row r="278" spans="1:2">
      <c r="A278" s="105">
        <v>34519</v>
      </c>
      <c r="B278">
        <v>0</v>
      </c>
    </row>
    <row r="279" spans="1:2">
      <c r="A279" s="105">
        <v>34520</v>
      </c>
      <c r="B279">
        <v>0</v>
      </c>
    </row>
    <row r="280" spans="1:2">
      <c r="A280" s="105">
        <v>34521</v>
      </c>
      <c r="B280">
        <v>0</v>
      </c>
    </row>
    <row r="281" spans="1:2">
      <c r="A281" s="105">
        <v>34522</v>
      </c>
      <c r="B281">
        <v>0</v>
      </c>
    </row>
    <row r="282" spans="1:2">
      <c r="A282" s="105">
        <v>34523</v>
      </c>
      <c r="B282">
        <v>0</v>
      </c>
    </row>
    <row r="283" spans="1:2">
      <c r="A283" s="105">
        <v>34524</v>
      </c>
      <c r="B283">
        <v>0</v>
      </c>
    </row>
    <row r="284" spans="1:2">
      <c r="A284" s="105">
        <v>34525</v>
      </c>
      <c r="B284">
        <v>0</v>
      </c>
    </row>
    <row r="285" spans="1:2">
      <c r="A285" s="105">
        <v>34526</v>
      </c>
      <c r="B285">
        <v>0</v>
      </c>
    </row>
    <row r="286" spans="1:2">
      <c r="A286" s="105">
        <v>34527</v>
      </c>
      <c r="B286">
        <v>0</v>
      </c>
    </row>
    <row r="287" spans="1:2">
      <c r="A287" s="105">
        <v>34528</v>
      </c>
      <c r="B287">
        <v>0</v>
      </c>
    </row>
    <row r="288" spans="1:2">
      <c r="A288" s="105">
        <v>34529</v>
      </c>
      <c r="B288">
        <v>0</v>
      </c>
    </row>
    <row r="289" spans="1:2">
      <c r="A289" s="105">
        <v>34530</v>
      </c>
      <c r="B289">
        <v>0</v>
      </c>
    </row>
    <row r="290" spans="1:2">
      <c r="A290" s="105">
        <v>34531</v>
      </c>
      <c r="B290">
        <v>0</v>
      </c>
    </row>
    <row r="291" spans="1:2">
      <c r="A291" s="105">
        <v>34532</v>
      </c>
      <c r="B291">
        <v>3.9370000000000002E-2</v>
      </c>
    </row>
    <row r="292" spans="1:2">
      <c r="A292" s="105">
        <v>34533</v>
      </c>
      <c r="B292">
        <v>3.9370000000000002E-2</v>
      </c>
    </row>
    <row r="293" spans="1:2">
      <c r="A293" s="105">
        <v>34534</v>
      </c>
      <c r="B293">
        <v>0.31496000000000002</v>
      </c>
    </row>
    <row r="294" spans="1:2">
      <c r="A294" s="105">
        <v>34535</v>
      </c>
      <c r="B294">
        <v>0</v>
      </c>
    </row>
    <row r="295" spans="1:2">
      <c r="A295" s="105">
        <v>34536</v>
      </c>
      <c r="B295">
        <v>0</v>
      </c>
    </row>
    <row r="296" spans="1:2">
      <c r="A296" s="105">
        <v>34537</v>
      </c>
      <c r="B296">
        <v>0</v>
      </c>
    </row>
    <row r="297" spans="1:2">
      <c r="A297" s="105">
        <v>34538</v>
      </c>
      <c r="B297">
        <v>0</v>
      </c>
    </row>
    <row r="298" spans="1:2">
      <c r="A298" s="105">
        <v>34539</v>
      </c>
      <c r="B298">
        <v>7.8740000000000004E-2</v>
      </c>
    </row>
    <row r="299" spans="1:2">
      <c r="A299" s="105">
        <v>34540</v>
      </c>
      <c r="B299">
        <v>0</v>
      </c>
    </row>
    <row r="300" spans="1:2">
      <c r="A300" s="105">
        <v>34541</v>
      </c>
      <c r="B300">
        <v>0</v>
      </c>
    </row>
    <row r="301" spans="1:2">
      <c r="A301" s="105">
        <v>34542</v>
      </c>
      <c r="B301">
        <v>0</v>
      </c>
    </row>
    <row r="302" spans="1:2">
      <c r="A302" s="105">
        <v>34543</v>
      </c>
      <c r="B302">
        <v>7.8740000000000004E-2</v>
      </c>
    </row>
    <row r="303" spans="1:2">
      <c r="A303" s="105">
        <v>34544</v>
      </c>
      <c r="B303">
        <v>0</v>
      </c>
    </row>
    <row r="304" spans="1:2">
      <c r="A304" s="105">
        <v>34545</v>
      </c>
      <c r="B304">
        <v>0</v>
      </c>
    </row>
    <row r="305" spans="1:2">
      <c r="A305" s="105">
        <v>34546</v>
      </c>
      <c r="B305">
        <v>0</v>
      </c>
    </row>
    <row r="306" spans="1:2">
      <c r="A306" s="105">
        <v>34547</v>
      </c>
      <c r="B306">
        <v>0</v>
      </c>
    </row>
    <row r="307" spans="1:2">
      <c r="A307" s="105">
        <v>34548</v>
      </c>
      <c r="B307">
        <v>0</v>
      </c>
    </row>
    <row r="308" spans="1:2">
      <c r="A308" s="105">
        <v>34549</v>
      </c>
      <c r="B308">
        <v>0</v>
      </c>
    </row>
    <row r="309" spans="1:2">
      <c r="A309" s="105">
        <v>34550</v>
      </c>
      <c r="B309">
        <v>0</v>
      </c>
    </row>
    <row r="310" spans="1:2">
      <c r="A310" s="105">
        <v>34551</v>
      </c>
      <c r="B310">
        <v>0</v>
      </c>
    </row>
    <row r="311" spans="1:2">
      <c r="A311" s="105">
        <v>34552</v>
      </c>
      <c r="B311">
        <v>0</v>
      </c>
    </row>
    <row r="312" spans="1:2">
      <c r="A312" s="105">
        <v>34553</v>
      </c>
      <c r="B312">
        <v>0</v>
      </c>
    </row>
    <row r="313" spans="1:2">
      <c r="A313" s="105">
        <v>34554</v>
      </c>
      <c r="B313">
        <v>0</v>
      </c>
    </row>
    <row r="314" spans="1:2">
      <c r="A314" s="105">
        <v>34555</v>
      </c>
      <c r="B314">
        <v>0</v>
      </c>
    </row>
    <row r="315" spans="1:2">
      <c r="A315" s="105">
        <v>34556</v>
      </c>
      <c r="B315">
        <v>0</v>
      </c>
    </row>
    <row r="316" spans="1:2">
      <c r="A316" s="105">
        <v>34557</v>
      </c>
      <c r="B316">
        <v>0</v>
      </c>
    </row>
    <row r="317" spans="1:2">
      <c r="A317" s="105">
        <v>34558</v>
      </c>
      <c r="B317">
        <v>0</v>
      </c>
    </row>
    <row r="318" spans="1:2">
      <c r="A318" s="105">
        <v>34559</v>
      </c>
      <c r="B318">
        <v>0</v>
      </c>
    </row>
    <row r="319" spans="1:2">
      <c r="A319" s="105">
        <v>34560</v>
      </c>
      <c r="B319">
        <v>0</v>
      </c>
    </row>
    <row r="320" spans="1:2">
      <c r="A320" s="105">
        <v>34561</v>
      </c>
      <c r="B320">
        <v>0</v>
      </c>
    </row>
    <row r="321" spans="1:2">
      <c r="A321" s="105">
        <v>34562</v>
      </c>
      <c r="B321">
        <v>0</v>
      </c>
    </row>
    <row r="322" spans="1:2">
      <c r="A322" s="105">
        <v>34563</v>
      </c>
      <c r="B322">
        <v>0</v>
      </c>
    </row>
    <row r="323" spans="1:2">
      <c r="A323" s="105">
        <v>34564</v>
      </c>
      <c r="B323">
        <v>0</v>
      </c>
    </row>
    <row r="324" spans="1:2">
      <c r="A324" s="105">
        <v>34565</v>
      </c>
      <c r="B324">
        <v>0.74802999999999997</v>
      </c>
    </row>
    <row r="325" spans="1:2">
      <c r="A325" s="105">
        <v>34566</v>
      </c>
      <c r="B325">
        <v>0</v>
      </c>
    </row>
    <row r="326" spans="1:2">
      <c r="A326" s="105">
        <v>34567</v>
      </c>
      <c r="B326">
        <v>0</v>
      </c>
    </row>
    <row r="327" spans="1:2">
      <c r="A327" s="105">
        <v>34568</v>
      </c>
      <c r="B327">
        <v>0</v>
      </c>
    </row>
    <row r="328" spans="1:2">
      <c r="A328" s="105">
        <v>34569</v>
      </c>
      <c r="B328">
        <v>0</v>
      </c>
    </row>
    <row r="329" spans="1:2">
      <c r="A329" s="105">
        <v>34570</v>
      </c>
      <c r="B329">
        <v>0</v>
      </c>
    </row>
    <row r="330" spans="1:2">
      <c r="A330" s="105">
        <v>34571</v>
      </c>
      <c r="B330">
        <v>0</v>
      </c>
    </row>
    <row r="331" spans="1:2">
      <c r="A331" s="105">
        <v>34572</v>
      </c>
      <c r="B331">
        <v>0</v>
      </c>
    </row>
    <row r="332" spans="1:2">
      <c r="A332" s="105">
        <v>34573</v>
      </c>
      <c r="B332">
        <v>0</v>
      </c>
    </row>
    <row r="333" spans="1:2">
      <c r="A333" s="105">
        <v>34574</v>
      </c>
      <c r="B333">
        <v>0</v>
      </c>
    </row>
    <row r="334" spans="1:2">
      <c r="A334" s="105">
        <v>34575</v>
      </c>
      <c r="B334">
        <v>0</v>
      </c>
    </row>
    <row r="335" spans="1:2">
      <c r="A335" s="105">
        <v>34576</v>
      </c>
      <c r="B335">
        <v>0</v>
      </c>
    </row>
    <row r="336" spans="1:2">
      <c r="A336" s="105">
        <v>34577</v>
      </c>
      <c r="B336">
        <v>0</v>
      </c>
    </row>
    <row r="337" spans="1:2">
      <c r="A337" s="105">
        <v>34578</v>
      </c>
      <c r="B337">
        <v>0</v>
      </c>
    </row>
    <row r="338" spans="1:2">
      <c r="A338" s="105">
        <v>34579</v>
      </c>
      <c r="B338">
        <v>0.51180999999999999</v>
      </c>
    </row>
    <row r="339" spans="1:2">
      <c r="A339" s="105">
        <v>34580</v>
      </c>
      <c r="B339">
        <v>0</v>
      </c>
    </row>
    <row r="340" spans="1:2">
      <c r="A340" s="105">
        <v>34581</v>
      </c>
      <c r="B340">
        <v>7.8740000000000004E-2</v>
      </c>
    </row>
    <row r="341" spans="1:2">
      <c r="A341" s="105">
        <v>34582</v>
      </c>
      <c r="B341">
        <v>0</v>
      </c>
    </row>
    <row r="342" spans="1:2">
      <c r="A342" s="105">
        <v>34583</v>
      </c>
      <c r="B342">
        <v>0</v>
      </c>
    </row>
    <row r="343" spans="1:2">
      <c r="A343" s="105">
        <v>34584</v>
      </c>
      <c r="B343">
        <v>0</v>
      </c>
    </row>
    <row r="344" spans="1:2">
      <c r="A344" s="105">
        <v>34585</v>
      </c>
      <c r="B344">
        <v>0</v>
      </c>
    </row>
    <row r="345" spans="1:2">
      <c r="A345" s="105">
        <v>34586</v>
      </c>
      <c r="B345">
        <v>0</v>
      </c>
    </row>
    <row r="346" spans="1:2">
      <c r="A346" s="105">
        <v>34587</v>
      </c>
      <c r="B346">
        <v>0</v>
      </c>
    </row>
    <row r="347" spans="1:2">
      <c r="A347" s="105">
        <v>34588</v>
      </c>
      <c r="B347">
        <v>0.11811000000000001</v>
      </c>
    </row>
    <row r="348" spans="1:2">
      <c r="A348" s="105">
        <v>34589</v>
      </c>
      <c r="B348">
        <v>0</v>
      </c>
    </row>
    <row r="349" spans="1:2">
      <c r="A349" s="105">
        <v>34590</v>
      </c>
      <c r="B349">
        <v>0</v>
      </c>
    </row>
    <row r="350" spans="1:2">
      <c r="A350" s="105">
        <v>34591</v>
      </c>
      <c r="B350">
        <v>0</v>
      </c>
    </row>
    <row r="351" spans="1:2">
      <c r="A351" s="105">
        <v>34592</v>
      </c>
      <c r="B351">
        <v>0</v>
      </c>
    </row>
    <row r="352" spans="1:2">
      <c r="A352" s="105">
        <v>34593</v>
      </c>
      <c r="B352">
        <v>0</v>
      </c>
    </row>
    <row r="353" spans="1:3">
      <c r="A353" s="105">
        <v>34594</v>
      </c>
      <c r="B353">
        <v>0</v>
      </c>
    </row>
    <row r="354" spans="1:3">
      <c r="A354" s="105">
        <v>34595</v>
      </c>
      <c r="B354">
        <v>0</v>
      </c>
    </row>
    <row r="355" spans="1:3">
      <c r="A355" s="105">
        <v>34596</v>
      </c>
      <c r="B355">
        <v>0</v>
      </c>
    </row>
    <row r="356" spans="1:3">
      <c r="A356" s="105">
        <v>34597</v>
      </c>
      <c r="B356">
        <v>0</v>
      </c>
    </row>
    <row r="357" spans="1:3">
      <c r="A357" s="105">
        <v>34598</v>
      </c>
      <c r="B357">
        <v>3.9370000000000002E-2</v>
      </c>
    </row>
    <row r="358" spans="1:3">
      <c r="A358" s="105">
        <v>34599</v>
      </c>
      <c r="B358">
        <v>0</v>
      </c>
    </row>
    <row r="359" spans="1:3">
      <c r="A359" s="105">
        <v>34600</v>
      </c>
      <c r="B359">
        <v>0</v>
      </c>
    </row>
    <row r="360" spans="1:3">
      <c r="A360" s="105">
        <v>34601</v>
      </c>
      <c r="B360">
        <v>0</v>
      </c>
    </row>
    <row r="361" spans="1:3">
      <c r="A361" s="105">
        <v>34602</v>
      </c>
      <c r="B361">
        <v>0</v>
      </c>
    </row>
    <row r="362" spans="1:3">
      <c r="A362" s="105">
        <v>34603</v>
      </c>
      <c r="B362">
        <v>0</v>
      </c>
    </row>
    <row r="363" spans="1:3">
      <c r="A363" s="105">
        <v>34604</v>
      </c>
      <c r="B363">
        <v>0</v>
      </c>
    </row>
    <row r="364" spans="1:3">
      <c r="A364" s="105">
        <v>34605</v>
      </c>
      <c r="B364">
        <v>0</v>
      </c>
    </row>
    <row r="365" spans="1:3">
      <c r="A365" s="105">
        <v>34606</v>
      </c>
      <c r="B365">
        <v>0</v>
      </c>
    </row>
    <row r="366" spans="1:3">
      <c r="A366" s="105">
        <v>34607</v>
      </c>
      <c r="B366">
        <v>0</v>
      </c>
    </row>
    <row r="367" spans="1:3">
      <c r="A367" s="96"/>
      <c r="B367" s="96">
        <f>SUM(B1:B366)</f>
        <v>7.3621899999999973</v>
      </c>
      <c r="C367" s="96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94</v>
      </c>
    </row>
    <row r="2" spans="1:2">
      <c r="A2" s="1">
        <v>33879</v>
      </c>
      <c r="B2" t="s">
        <v>94</v>
      </c>
    </row>
    <row r="3" spans="1:2">
      <c r="A3" s="1">
        <v>33880</v>
      </c>
      <c r="B3" t="s">
        <v>94</v>
      </c>
    </row>
    <row r="4" spans="1:2">
      <c r="A4" s="1">
        <v>33881</v>
      </c>
      <c r="B4" t="s">
        <v>94</v>
      </c>
    </row>
    <row r="5" spans="1:2">
      <c r="A5" s="1">
        <v>33882</v>
      </c>
      <c r="B5" t="s">
        <v>94</v>
      </c>
    </row>
    <row r="6" spans="1:2">
      <c r="A6" s="1">
        <v>33883</v>
      </c>
      <c r="B6" t="s">
        <v>94</v>
      </c>
    </row>
    <row r="7" spans="1:2">
      <c r="A7" s="1">
        <v>33884</v>
      </c>
      <c r="B7" t="s">
        <v>94</v>
      </c>
    </row>
    <row r="8" spans="1:2">
      <c r="A8" s="1">
        <v>33885</v>
      </c>
      <c r="B8" t="s">
        <v>94</v>
      </c>
    </row>
    <row r="9" spans="1:2">
      <c r="A9" s="1">
        <v>33886</v>
      </c>
      <c r="B9" t="s">
        <v>94</v>
      </c>
    </row>
    <row r="10" spans="1:2">
      <c r="A10" s="1">
        <v>33887</v>
      </c>
      <c r="B10" t="s">
        <v>94</v>
      </c>
    </row>
    <row r="11" spans="1:2">
      <c r="A11" s="1">
        <v>33888</v>
      </c>
      <c r="B11" t="s">
        <v>94</v>
      </c>
    </row>
    <row r="12" spans="1:2">
      <c r="A12" s="1">
        <v>33889</v>
      </c>
      <c r="B12" t="s">
        <v>94</v>
      </c>
    </row>
    <row r="13" spans="1:2">
      <c r="A13" s="1">
        <v>33890</v>
      </c>
      <c r="B13" t="s">
        <v>94</v>
      </c>
    </row>
    <row r="14" spans="1:2">
      <c r="A14" s="1">
        <v>33891</v>
      </c>
      <c r="B14" t="s">
        <v>94</v>
      </c>
    </row>
    <row r="15" spans="1:2">
      <c r="A15" s="1">
        <v>33892</v>
      </c>
      <c r="B15" t="s">
        <v>94</v>
      </c>
    </row>
    <row r="16" spans="1:2">
      <c r="A16" s="1">
        <v>33893</v>
      </c>
      <c r="B16" t="s">
        <v>94</v>
      </c>
    </row>
    <row r="17" spans="1:2">
      <c r="A17" s="1">
        <v>33894</v>
      </c>
      <c r="B17" t="s">
        <v>94</v>
      </c>
    </row>
    <row r="18" spans="1:2">
      <c r="A18" s="1">
        <v>33895</v>
      </c>
      <c r="B18" t="s">
        <v>94</v>
      </c>
    </row>
    <row r="19" spans="1:2">
      <c r="A19" s="1">
        <v>33896</v>
      </c>
      <c r="B19" t="s">
        <v>94</v>
      </c>
    </row>
    <row r="20" spans="1:2">
      <c r="A20" s="1">
        <v>33897</v>
      </c>
      <c r="B20" t="s">
        <v>94</v>
      </c>
    </row>
    <row r="21" spans="1:2">
      <c r="A21" s="1">
        <v>33898</v>
      </c>
      <c r="B21" t="s">
        <v>94</v>
      </c>
    </row>
    <row r="22" spans="1:2">
      <c r="A22" s="1">
        <v>33899</v>
      </c>
      <c r="B22" t="s">
        <v>94</v>
      </c>
    </row>
    <row r="23" spans="1:2">
      <c r="A23" s="1">
        <v>33900</v>
      </c>
      <c r="B23" t="s">
        <v>94</v>
      </c>
    </row>
    <row r="24" spans="1:2">
      <c r="A24" s="1">
        <v>33901</v>
      </c>
      <c r="B24" t="s">
        <v>94</v>
      </c>
    </row>
    <row r="25" spans="1:2">
      <c r="A25" s="1">
        <v>33902</v>
      </c>
      <c r="B25" t="s">
        <v>94</v>
      </c>
    </row>
    <row r="26" spans="1:2">
      <c r="A26" s="1">
        <v>33903</v>
      </c>
      <c r="B26" t="s">
        <v>94</v>
      </c>
    </row>
    <row r="27" spans="1:2">
      <c r="A27" s="1">
        <v>33904</v>
      </c>
      <c r="B27" t="s">
        <v>94</v>
      </c>
    </row>
    <row r="28" spans="1:2">
      <c r="A28" s="1">
        <v>33905</v>
      </c>
      <c r="B28" t="s">
        <v>94</v>
      </c>
    </row>
    <row r="29" spans="1:2">
      <c r="A29" s="1">
        <v>33906</v>
      </c>
      <c r="B29" t="s">
        <v>94</v>
      </c>
    </row>
    <row r="30" spans="1:2">
      <c r="A30" s="1">
        <v>33907</v>
      </c>
      <c r="B30" t="s">
        <v>94</v>
      </c>
    </row>
    <row r="31" spans="1:2">
      <c r="A31" s="1">
        <v>33908</v>
      </c>
      <c r="B31" t="s">
        <v>94</v>
      </c>
    </row>
    <row r="32" spans="1:2">
      <c r="A32" s="1">
        <v>33909</v>
      </c>
      <c r="B32" t="s">
        <v>94</v>
      </c>
    </row>
    <row r="33" spans="1:2">
      <c r="A33" s="1">
        <v>33910</v>
      </c>
      <c r="B33" t="s">
        <v>94</v>
      </c>
    </row>
    <row r="34" spans="1:2">
      <c r="A34" s="1">
        <v>33911</v>
      </c>
      <c r="B34" t="s">
        <v>94</v>
      </c>
    </row>
    <row r="35" spans="1:2">
      <c r="A35" s="1">
        <v>33912</v>
      </c>
      <c r="B35" t="s">
        <v>94</v>
      </c>
    </row>
    <row r="36" spans="1:2">
      <c r="A36" s="1">
        <v>33913</v>
      </c>
      <c r="B36" t="s">
        <v>94</v>
      </c>
    </row>
    <row r="37" spans="1:2">
      <c r="A37" s="1">
        <v>33914</v>
      </c>
      <c r="B37" t="s">
        <v>94</v>
      </c>
    </row>
    <row r="38" spans="1:2">
      <c r="A38" s="1">
        <v>33915</v>
      </c>
      <c r="B38" t="s">
        <v>94</v>
      </c>
    </row>
    <row r="39" spans="1:2">
      <c r="A39" s="1">
        <v>33916</v>
      </c>
      <c r="B39" t="s">
        <v>94</v>
      </c>
    </row>
    <row r="40" spans="1:2">
      <c r="A40" s="1">
        <v>33917</v>
      </c>
      <c r="B40" t="s">
        <v>94</v>
      </c>
    </row>
    <row r="41" spans="1:2">
      <c r="A41" s="1">
        <v>33918</v>
      </c>
      <c r="B41" t="s">
        <v>94</v>
      </c>
    </row>
    <row r="42" spans="1:2">
      <c r="A42" s="1">
        <v>33919</v>
      </c>
      <c r="B42" t="s">
        <v>94</v>
      </c>
    </row>
    <row r="43" spans="1:2">
      <c r="A43" s="1">
        <v>33920</v>
      </c>
      <c r="B43" t="s">
        <v>94</v>
      </c>
    </row>
    <row r="44" spans="1:2">
      <c r="A44" s="1">
        <v>33921</v>
      </c>
      <c r="B44" t="s">
        <v>94</v>
      </c>
    </row>
    <row r="45" spans="1:2">
      <c r="A45" s="1">
        <v>33922</v>
      </c>
      <c r="B45" t="s">
        <v>94</v>
      </c>
    </row>
    <row r="46" spans="1:2">
      <c r="A46" s="1">
        <v>33923</v>
      </c>
      <c r="B46" t="s">
        <v>94</v>
      </c>
    </row>
    <row r="47" spans="1:2">
      <c r="A47" s="1">
        <v>33924</v>
      </c>
      <c r="B47" t="s">
        <v>94</v>
      </c>
    </row>
    <row r="48" spans="1:2">
      <c r="A48" s="1">
        <v>33925</v>
      </c>
      <c r="B48" t="s">
        <v>94</v>
      </c>
    </row>
    <row r="49" spans="1:2">
      <c r="A49" s="1">
        <v>33926</v>
      </c>
      <c r="B49" t="s">
        <v>94</v>
      </c>
    </row>
    <row r="50" spans="1:2">
      <c r="A50" s="1">
        <v>33927</v>
      </c>
      <c r="B50" t="s">
        <v>94</v>
      </c>
    </row>
    <row r="51" spans="1:2">
      <c r="A51" s="1">
        <v>33928</v>
      </c>
      <c r="B51" t="s">
        <v>94</v>
      </c>
    </row>
    <row r="52" spans="1:2">
      <c r="A52" s="1">
        <v>33929</v>
      </c>
      <c r="B52" t="s">
        <v>94</v>
      </c>
    </row>
    <row r="53" spans="1:2">
      <c r="A53" s="1">
        <v>33930</v>
      </c>
      <c r="B53" t="s">
        <v>94</v>
      </c>
    </row>
    <row r="54" spans="1:2">
      <c r="A54" s="1">
        <v>33931</v>
      </c>
      <c r="B54" t="s">
        <v>94</v>
      </c>
    </row>
    <row r="55" spans="1:2">
      <c r="A55" s="1">
        <v>33932</v>
      </c>
      <c r="B55" t="s">
        <v>94</v>
      </c>
    </row>
    <row r="56" spans="1:2">
      <c r="A56" s="1">
        <v>33933</v>
      </c>
      <c r="B56" t="s">
        <v>94</v>
      </c>
    </row>
    <row r="57" spans="1:2">
      <c r="A57" s="1">
        <v>33934</v>
      </c>
      <c r="B57" t="s">
        <v>94</v>
      </c>
    </row>
    <row r="58" spans="1:2">
      <c r="A58" s="1">
        <v>33935</v>
      </c>
      <c r="B58" t="s">
        <v>94</v>
      </c>
    </row>
    <row r="59" spans="1:2">
      <c r="A59" s="1">
        <v>33936</v>
      </c>
      <c r="B59" t="s">
        <v>94</v>
      </c>
    </row>
    <row r="60" spans="1:2">
      <c r="A60" s="1">
        <v>33937</v>
      </c>
      <c r="B60" t="s">
        <v>94</v>
      </c>
    </row>
    <row r="61" spans="1:2">
      <c r="A61" s="1">
        <v>33938</v>
      </c>
      <c r="B61" t="s">
        <v>94</v>
      </c>
    </row>
    <row r="62" spans="1:2">
      <c r="A62" s="1">
        <v>33939</v>
      </c>
      <c r="B62" t="s">
        <v>94</v>
      </c>
    </row>
    <row r="63" spans="1:2">
      <c r="A63" s="1">
        <v>33940</v>
      </c>
      <c r="B63" t="s">
        <v>94</v>
      </c>
    </row>
    <row r="64" spans="1:2">
      <c r="A64" s="1">
        <v>33941</v>
      </c>
      <c r="B64" t="s">
        <v>94</v>
      </c>
    </row>
    <row r="65" spans="1:2">
      <c r="A65" s="1">
        <v>33942</v>
      </c>
      <c r="B65" t="s">
        <v>94</v>
      </c>
    </row>
    <row r="66" spans="1:2">
      <c r="A66" s="1">
        <v>33943</v>
      </c>
      <c r="B66" t="s">
        <v>94</v>
      </c>
    </row>
    <row r="67" spans="1:2">
      <c r="A67" s="1">
        <v>33944</v>
      </c>
      <c r="B67" t="s">
        <v>94</v>
      </c>
    </row>
    <row r="68" spans="1:2">
      <c r="A68" s="1">
        <v>33945</v>
      </c>
      <c r="B68" t="s">
        <v>94</v>
      </c>
    </row>
    <row r="69" spans="1:2">
      <c r="A69" s="1">
        <v>33946</v>
      </c>
      <c r="B69" t="s">
        <v>94</v>
      </c>
    </row>
    <row r="70" spans="1:2">
      <c r="A70" s="1">
        <v>33947</v>
      </c>
      <c r="B70" t="s">
        <v>94</v>
      </c>
    </row>
    <row r="71" spans="1:2">
      <c r="A71" s="1">
        <v>33948</v>
      </c>
      <c r="B71" t="s">
        <v>94</v>
      </c>
    </row>
    <row r="72" spans="1:2">
      <c r="A72" s="1">
        <v>33949</v>
      </c>
      <c r="B72" t="s">
        <v>94</v>
      </c>
    </row>
    <row r="73" spans="1:2">
      <c r="A73" s="1">
        <v>33950</v>
      </c>
      <c r="B73" t="s">
        <v>94</v>
      </c>
    </row>
    <row r="74" spans="1:2">
      <c r="A74" s="1">
        <v>33951</v>
      </c>
      <c r="B74" t="s">
        <v>94</v>
      </c>
    </row>
    <row r="75" spans="1:2">
      <c r="A75" s="1">
        <v>33952</v>
      </c>
      <c r="B75" t="s">
        <v>94</v>
      </c>
    </row>
    <row r="76" spans="1:2">
      <c r="A76" s="1">
        <v>33953</v>
      </c>
      <c r="B76" t="s">
        <v>94</v>
      </c>
    </row>
    <row r="77" spans="1:2">
      <c r="A77" s="1">
        <v>33954</v>
      </c>
      <c r="B77" t="s">
        <v>94</v>
      </c>
    </row>
    <row r="78" spans="1:2">
      <c r="A78" s="1">
        <v>33955</v>
      </c>
      <c r="B78" t="s">
        <v>94</v>
      </c>
    </row>
    <row r="79" spans="1:2">
      <c r="A79" s="1">
        <v>33956</v>
      </c>
      <c r="B79" t="s">
        <v>94</v>
      </c>
    </row>
    <row r="80" spans="1:2">
      <c r="A80" s="1">
        <v>33957</v>
      </c>
      <c r="B80" t="s">
        <v>94</v>
      </c>
    </row>
    <row r="81" spans="1:2">
      <c r="A81" s="1">
        <v>33958</v>
      </c>
      <c r="B81" t="s">
        <v>94</v>
      </c>
    </row>
    <row r="82" spans="1:2">
      <c r="A82" s="1">
        <v>33959</v>
      </c>
      <c r="B82" t="s">
        <v>94</v>
      </c>
    </row>
    <row r="83" spans="1:2">
      <c r="A83" s="1">
        <v>33960</v>
      </c>
      <c r="B83" t="s">
        <v>94</v>
      </c>
    </row>
    <row r="84" spans="1:2">
      <c r="A84" s="1">
        <v>33961</v>
      </c>
      <c r="B84" t="s">
        <v>94</v>
      </c>
    </row>
    <row r="85" spans="1:2">
      <c r="A85" s="1">
        <v>33962</v>
      </c>
      <c r="B85" t="s">
        <v>94</v>
      </c>
    </row>
    <row r="86" spans="1:2">
      <c r="A86" s="1">
        <v>33963</v>
      </c>
      <c r="B86" t="s">
        <v>94</v>
      </c>
    </row>
    <row r="87" spans="1:2">
      <c r="A87" s="1">
        <v>33964</v>
      </c>
      <c r="B87" t="s">
        <v>94</v>
      </c>
    </row>
    <row r="88" spans="1:2">
      <c r="A88" s="1">
        <v>33965</v>
      </c>
      <c r="B88" t="s">
        <v>94</v>
      </c>
    </row>
    <row r="89" spans="1:2">
      <c r="A89" s="1">
        <v>33966</v>
      </c>
      <c r="B89" t="s">
        <v>94</v>
      </c>
    </row>
    <row r="90" spans="1:2">
      <c r="A90" s="1">
        <v>33967</v>
      </c>
      <c r="B90" t="s">
        <v>94</v>
      </c>
    </row>
    <row r="91" spans="1:2">
      <c r="A91" s="1">
        <v>33968</v>
      </c>
      <c r="B91" t="s">
        <v>94</v>
      </c>
    </row>
    <row r="92" spans="1:2">
      <c r="A92" s="1">
        <v>33969</v>
      </c>
      <c r="B92" t="s">
        <v>94</v>
      </c>
    </row>
    <row r="93" spans="1:2">
      <c r="A93" s="1">
        <v>33970</v>
      </c>
      <c r="B93" t="s">
        <v>94</v>
      </c>
    </row>
    <row r="94" spans="1:2">
      <c r="A94" s="1">
        <v>33971</v>
      </c>
      <c r="B94" t="s">
        <v>94</v>
      </c>
    </row>
    <row r="95" spans="1:2">
      <c r="A95" s="1">
        <v>33972</v>
      </c>
      <c r="B95" t="s">
        <v>94</v>
      </c>
    </row>
    <row r="96" spans="1:2">
      <c r="A96" s="1">
        <v>33973</v>
      </c>
      <c r="B96" t="s">
        <v>94</v>
      </c>
    </row>
    <row r="97" spans="1:2">
      <c r="A97" s="1">
        <v>33974</v>
      </c>
      <c r="B97" t="s">
        <v>94</v>
      </c>
    </row>
    <row r="98" spans="1:2">
      <c r="A98" s="1">
        <v>33975</v>
      </c>
      <c r="B98" t="s">
        <v>94</v>
      </c>
    </row>
    <row r="99" spans="1:2">
      <c r="A99" s="1">
        <v>33976</v>
      </c>
      <c r="B99" t="s">
        <v>94</v>
      </c>
    </row>
    <row r="100" spans="1:2">
      <c r="A100" s="1">
        <v>33977</v>
      </c>
      <c r="B100" t="s">
        <v>94</v>
      </c>
    </row>
    <row r="101" spans="1:2">
      <c r="A101" s="1">
        <v>33978</v>
      </c>
      <c r="B101" t="s">
        <v>94</v>
      </c>
    </row>
    <row r="102" spans="1:2">
      <c r="A102" s="1">
        <v>33979</v>
      </c>
      <c r="B102" t="s">
        <v>94</v>
      </c>
    </row>
    <row r="103" spans="1:2">
      <c r="A103" s="1">
        <v>33980</v>
      </c>
      <c r="B103" t="s">
        <v>94</v>
      </c>
    </row>
    <row r="104" spans="1:2">
      <c r="A104" s="1">
        <v>33981</v>
      </c>
      <c r="B104" t="s">
        <v>94</v>
      </c>
    </row>
    <row r="105" spans="1:2">
      <c r="A105" s="1">
        <v>33982</v>
      </c>
      <c r="B105" t="s">
        <v>94</v>
      </c>
    </row>
    <row r="106" spans="1:2">
      <c r="A106" s="1">
        <v>33983</v>
      </c>
      <c r="B106" t="s">
        <v>94</v>
      </c>
    </row>
    <row r="107" spans="1:2">
      <c r="A107" s="1">
        <v>33984</v>
      </c>
      <c r="B107" t="s">
        <v>94</v>
      </c>
    </row>
    <row r="108" spans="1:2">
      <c r="A108" s="1">
        <v>33985</v>
      </c>
      <c r="B108" t="s">
        <v>94</v>
      </c>
    </row>
    <row r="109" spans="1:2">
      <c r="A109" s="1">
        <v>33986</v>
      </c>
      <c r="B109" t="s">
        <v>94</v>
      </c>
    </row>
    <row r="110" spans="1:2">
      <c r="A110" s="1">
        <v>33987</v>
      </c>
      <c r="B110" t="s">
        <v>94</v>
      </c>
    </row>
    <row r="111" spans="1:2">
      <c r="A111" s="1">
        <v>33988</v>
      </c>
      <c r="B111" t="s">
        <v>94</v>
      </c>
    </row>
    <row r="112" spans="1:2">
      <c r="A112" s="1">
        <v>33989</v>
      </c>
      <c r="B112" t="s">
        <v>94</v>
      </c>
    </row>
    <row r="113" spans="1:2">
      <c r="A113" s="1">
        <v>33990</v>
      </c>
      <c r="B113" t="s">
        <v>94</v>
      </c>
    </row>
    <row r="114" spans="1:2">
      <c r="A114" s="1">
        <v>33991</v>
      </c>
      <c r="B114" t="s">
        <v>94</v>
      </c>
    </row>
    <row r="115" spans="1:2">
      <c r="A115" s="1">
        <v>33992</v>
      </c>
      <c r="B115" t="s">
        <v>94</v>
      </c>
    </row>
    <row r="116" spans="1:2">
      <c r="A116" s="1">
        <v>33993</v>
      </c>
      <c r="B116" t="s">
        <v>94</v>
      </c>
    </row>
    <row r="117" spans="1:2">
      <c r="A117" s="1">
        <v>33994</v>
      </c>
      <c r="B117" t="s">
        <v>94</v>
      </c>
    </row>
    <row r="118" spans="1:2">
      <c r="A118" s="1">
        <v>33995</v>
      </c>
      <c r="B118" t="s">
        <v>94</v>
      </c>
    </row>
    <row r="119" spans="1:2">
      <c r="A119" s="1">
        <v>33996</v>
      </c>
      <c r="B119" t="s">
        <v>94</v>
      </c>
    </row>
    <row r="120" spans="1:2">
      <c r="A120" s="1">
        <v>33997</v>
      </c>
      <c r="B120" t="s">
        <v>94</v>
      </c>
    </row>
    <row r="121" spans="1:2">
      <c r="A121" s="1">
        <v>33998</v>
      </c>
      <c r="B121" t="s">
        <v>94</v>
      </c>
    </row>
    <row r="122" spans="1:2">
      <c r="A122" s="1">
        <v>33999</v>
      </c>
      <c r="B122" t="s">
        <v>94</v>
      </c>
    </row>
    <row r="123" spans="1:2">
      <c r="A123" s="1">
        <v>34000</v>
      </c>
      <c r="B123" t="s">
        <v>94</v>
      </c>
    </row>
    <row r="124" spans="1:2">
      <c r="A124" s="1">
        <v>34001</v>
      </c>
      <c r="B124" t="s">
        <v>94</v>
      </c>
    </row>
    <row r="125" spans="1:2">
      <c r="A125" s="1">
        <v>34002</v>
      </c>
      <c r="B125" t="s">
        <v>94</v>
      </c>
    </row>
    <row r="126" spans="1:2">
      <c r="A126" s="1">
        <v>34003</v>
      </c>
      <c r="B126" t="s">
        <v>94</v>
      </c>
    </row>
    <row r="127" spans="1:2">
      <c r="A127" s="1">
        <v>34004</v>
      </c>
      <c r="B127" t="s">
        <v>94</v>
      </c>
    </row>
    <row r="128" spans="1:2">
      <c r="A128" s="1">
        <v>34005</v>
      </c>
      <c r="B128" t="s">
        <v>94</v>
      </c>
    </row>
    <row r="129" spans="1:2">
      <c r="A129" s="1">
        <v>34006</v>
      </c>
      <c r="B129" t="s">
        <v>94</v>
      </c>
    </row>
    <row r="130" spans="1:2">
      <c r="A130" s="1">
        <v>34007</v>
      </c>
      <c r="B130" t="s">
        <v>94</v>
      </c>
    </row>
    <row r="131" spans="1:2">
      <c r="A131" s="1">
        <v>34008</v>
      </c>
      <c r="B131" t="s">
        <v>94</v>
      </c>
    </row>
    <row r="132" spans="1:2">
      <c r="A132" s="1">
        <v>34009</v>
      </c>
      <c r="B132" t="s">
        <v>94</v>
      </c>
    </row>
    <row r="133" spans="1:2">
      <c r="A133" s="1">
        <v>34010</v>
      </c>
      <c r="B133" t="s">
        <v>94</v>
      </c>
    </row>
    <row r="134" spans="1:2">
      <c r="A134" s="1">
        <v>34011</v>
      </c>
      <c r="B134" t="s">
        <v>94</v>
      </c>
    </row>
    <row r="135" spans="1:2">
      <c r="A135" s="1">
        <v>34012</v>
      </c>
      <c r="B135" t="s">
        <v>94</v>
      </c>
    </row>
    <row r="136" spans="1:2">
      <c r="A136" s="1">
        <v>34013</v>
      </c>
      <c r="B136" t="s">
        <v>94</v>
      </c>
    </row>
    <row r="137" spans="1:2">
      <c r="A137" s="1">
        <v>34014</v>
      </c>
      <c r="B137" t="s">
        <v>94</v>
      </c>
    </row>
    <row r="138" spans="1:2">
      <c r="A138" s="1">
        <v>34015</v>
      </c>
      <c r="B138" t="s">
        <v>94</v>
      </c>
    </row>
    <row r="139" spans="1:2">
      <c r="A139" s="1">
        <v>34016</v>
      </c>
      <c r="B139" t="s">
        <v>94</v>
      </c>
    </row>
    <row r="140" spans="1:2">
      <c r="A140" s="1">
        <v>34017</v>
      </c>
      <c r="B140" t="s">
        <v>94</v>
      </c>
    </row>
    <row r="141" spans="1:2">
      <c r="A141" s="1">
        <v>34018</v>
      </c>
      <c r="B141" t="s">
        <v>94</v>
      </c>
    </row>
    <row r="142" spans="1:2">
      <c r="A142" s="1">
        <v>34019</v>
      </c>
      <c r="B142" t="s">
        <v>94</v>
      </c>
    </row>
    <row r="143" spans="1:2">
      <c r="A143" s="1">
        <v>34020</v>
      </c>
      <c r="B143" t="s">
        <v>94</v>
      </c>
    </row>
    <row r="144" spans="1:2">
      <c r="A144" s="1">
        <v>34021</v>
      </c>
      <c r="B144" t="s">
        <v>94</v>
      </c>
    </row>
    <row r="145" spans="1:2">
      <c r="A145" s="1">
        <v>34022</v>
      </c>
      <c r="B145" t="s">
        <v>94</v>
      </c>
    </row>
    <row r="146" spans="1:2">
      <c r="A146" s="1">
        <v>34023</v>
      </c>
      <c r="B146" t="s">
        <v>94</v>
      </c>
    </row>
    <row r="147" spans="1:2">
      <c r="A147" s="1">
        <v>34024</v>
      </c>
      <c r="B147" t="s">
        <v>94</v>
      </c>
    </row>
    <row r="148" spans="1:2">
      <c r="A148" s="1">
        <v>34025</v>
      </c>
      <c r="B148" t="s">
        <v>94</v>
      </c>
    </row>
    <row r="149" spans="1:2">
      <c r="A149" s="1">
        <v>34026</v>
      </c>
      <c r="B149" t="s">
        <v>94</v>
      </c>
    </row>
    <row r="150" spans="1:2">
      <c r="A150" s="1">
        <v>34027</v>
      </c>
      <c r="B150" t="s">
        <v>94</v>
      </c>
    </row>
    <row r="151" spans="1:2">
      <c r="A151" s="1">
        <v>34028</v>
      </c>
      <c r="B151" t="s">
        <v>94</v>
      </c>
    </row>
    <row r="152" spans="1:2">
      <c r="A152" s="1"/>
      <c r="B152" t="s">
        <v>94</v>
      </c>
    </row>
    <row r="153" spans="1:2">
      <c r="A153" s="1">
        <v>34029</v>
      </c>
      <c r="B153" t="s">
        <v>94</v>
      </c>
    </row>
    <row r="154" spans="1:2">
      <c r="A154" s="1">
        <v>34030</v>
      </c>
      <c r="B154" t="s">
        <v>94</v>
      </c>
    </row>
    <row r="155" spans="1:2">
      <c r="A155" s="1">
        <v>34031</v>
      </c>
      <c r="B155" t="s">
        <v>94</v>
      </c>
    </row>
    <row r="156" spans="1:2">
      <c r="A156" s="1">
        <v>34032</v>
      </c>
      <c r="B156" t="s">
        <v>94</v>
      </c>
    </row>
    <row r="157" spans="1:2">
      <c r="A157" s="1">
        <v>34033</v>
      </c>
      <c r="B157" t="s">
        <v>94</v>
      </c>
    </row>
    <row r="158" spans="1:2">
      <c r="A158" s="1">
        <v>34034</v>
      </c>
      <c r="B158" t="s">
        <v>94</v>
      </c>
    </row>
    <row r="159" spans="1:2">
      <c r="A159" s="1">
        <v>34035</v>
      </c>
      <c r="B159" t="s">
        <v>94</v>
      </c>
    </row>
    <row r="160" spans="1:2">
      <c r="A160" s="1">
        <v>34036</v>
      </c>
      <c r="B160" t="s">
        <v>94</v>
      </c>
    </row>
    <row r="161" spans="1:2">
      <c r="A161" s="1">
        <v>34037</v>
      </c>
      <c r="B161" t="s">
        <v>94</v>
      </c>
    </row>
    <row r="162" spans="1:2">
      <c r="A162" s="1">
        <v>34038</v>
      </c>
      <c r="B162" t="s">
        <v>94</v>
      </c>
    </row>
    <row r="163" spans="1:2">
      <c r="A163" s="1">
        <v>34039</v>
      </c>
      <c r="B163" t="s">
        <v>94</v>
      </c>
    </row>
    <row r="164" spans="1:2">
      <c r="A164" s="1">
        <v>34040</v>
      </c>
      <c r="B164" t="s">
        <v>94</v>
      </c>
    </row>
    <row r="165" spans="1:2">
      <c r="A165" s="1">
        <v>34041</v>
      </c>
      <c r="B165" t="s">
        <v>94</v>
      </c>
    </row>
    <row r="166" spans="1:2">
      <c r="A166" s="1">
        <v>34042</v>
      </c>
      <c r="B166" t="s">
        <v>94</v>
      </c>
    </row>
    <row r="167" spans="1:2">
      <c r="A167" s="1">
        <v>34043</v>
      </c>
      <c r="B167" t="s">
        <v>94</v>
      </c>
    </row>
    <row r="168" spans="1:2">
      <c r="A168" s="1">
        <v>34044</v>
      </c>
      <c r="B168" t="s">
        <v>94</v>
      </c>
    </row>
    <row r="169" spans="1:2">
      <c r="A169" s="1">
        <v>34045</v>
      </c>
      <c r="B169" t="s">
        <v>94</v>
      </c>
    </row>
    <row r="170" spans="1:2">
      <c r="A170" s="1">
        <v>34046</v>
      </c>
      <c r="B170" t="s">
        <v>94</v>
      </c>
    </row>
    <row r="171" spans="1:2">
      <c r="A171" s="1">
        <v>34047</v>
      </c>
      <c r="B171" t="s">
        <v>94</v>
      </c>
    </row>
    <row r="172" spans="1:2">
      <c r="A172" s="1">
        <v>34048</v>
      </c>
      <c r="B172" t="s">
        <v>94</v>
      </c>
    </row>
    <row r="173" spans="1:2">
      <c r="A173" s="1">
        <v>34049</v>
      </c>
      <c r="B173" t="s">
        <v>94</v>
      </c>
    </row>
    <row r="174" spans="1:2">
      <c r="A174" s="1">
        <v>34050</v>
      </c>
      <c r="B174" t="s">
        <v>94</v>
      </c>
    </row>
    <row r="175" spans="1:2">
      <c r="A175" s="1">
        <v>34051</v>
      </c>
      <c r="B175" t="s">
        <v>94</v>
      </c>
    </row>
    <row r="176" spans="1:2">
      <c r="A176" s="1">
        <v>34052</v>
      </c>
      <c r="B176" t="s">
        <v>94</v>
      </c>
    </row>
    <row r="177" spans="1:2">
      <c r="A177" s="1">
        <v>34053</v>
      </c>
      <c r="B177" t="s">
        <v>94</v>
      </c>
    </row>
    <row r="178" spans="1:2">
      <c r="A178" s="1">
        <v>34054</v>
      </c>
      <c r="B178" t="s">
        <v>94</v>
      </c>
    </row>
    <row r="179" spans="1:2">
      <c r="A179" s="1">
        <v>34055</v>
      </c>
      <c r="B179" t="s">
        <v>94</v>
      </c>
    </row>
    <row r="180" spans="1:2">
      <c r="A180" s="1">
        <v>34056</v>
      </c>
      <c r="B180" t="s">
        <v>94</v>
      </c>
    </row>
    <row r="181" spans="1:2">
      <c r="A181" s="1">
        <v>34057</v>
      </c>
      <c r="B181" t="s">
        <v>94</v>
      </c>
    </row>
    <row r="182" spans="1:2">
      <c r="A182" s="1">
        <v>34058</v>
      </c>
      <c r="B182" t="s">
        <v>94</v>
      </c>
    </row>
    <row r="183" spans="1:2">
      <c r="A183" s="1">
        <v>34059</v>
      </c>
      <c r="B183" t="s">
        <v>94</v>
      </c>
    </row>
    <row r="184" spans="1:2">
      <c r="A184" s="1">
        <v>34060</v>
      </c>
      <c r="B184" t="s">
        <v>94</v>
      </c>
    </row>
    <row r="185" spans="1:2">
      <c r="A185" s="1">
        <v>34061</v>
      </c>
      <c r="B185" t="s">
        <v>94</v>
      </c>
    </row>
    <row r="186" spans="1:2">
      <c r="A186" s="1">
        <v>34062</v>
      </c>
      <c r="B186" t="s">
        <v>94</v>
      </c>
    </row>
    <row r="187" spans="1:2">
      <c r="A187" s="1">
        <v>34063</v>
      </c>
      <c r="B187" t="s">
        <v>94</v>
      </c>
    </row>
    <row r="188" spans="1:2">
      <c r="A188" s="1">
        <v>34064</v>
      </c>
      <c r="B188" t="s">
        <v>94</v>
      </c>
    </row>
    <row r="189" spans="1:2">
      <c r="A189" s="1">
        <v>34065</v>
      </c>
      <c r="B189" t="s">
        <v>94</v>
      </c>
    </row>
    <row r="190" spans="1:2">
      <c r="A190" s="1">
        <v>34066</v>
      </c>
      <c r="B190" t="s">
        <v>94</v>
      </c>
    </row>
    <row r="191" spans="1:2">
      <c r="A191" s="1">
        <v>34067</v>
      </c>
      <c r="B191" t="s">
        <v>94</v>
      </c>
    </row>
    <row r="192" spans="1:2">
      <c r="A192" s="1">
        <v>34068</v>
      </c>
      <c r="B192" t="s">
        <v>94</v>
      </c>
    </row>
    <row r="193" spans="1:2">
      <c r="A193" s="1">
        <v>34069</v>
      </c>
      <c r="B193" t="s">
        <v>94</v>
      </c>
    </row>
    <row r="194" spans="1:2">
      <c r="A194" s="1">
        <v>34070</v>
      </c>
      <c r="B194" t="s">
        <v>94</v>
      </c>
    </row>
    <row r="195" spans="1:2">
      <c r="A195" s="1">
        <v>34071</v>
      </c>
      <c r="B195" t="s">
        <v>94</v>
      </c>
    </row>
    <row r="196" spans="1:2">
      <c r="A196" s="1">
        <v>34072</v>
      </c>
      <c r="B196" t="s">
        <v>94</v>
      </c>
    </row>
    <row r="197" spans="1:2">
      <c r="A197" s="1">
        <v>34073</v>
      </c>
      <c r="B197" t="s">
        <v>94</v>
      </c>
    </row>
    <row r="198" spans="1:2">
      <c r="A198" s="1">
        <v>34074</v>
      </c>
      <c r="B198" t="s">
        <v>94</v>
      </c>
    </row>
    <row r="199" spans="1:2">
      <c r="A199" s="1">
        <v>34075</v>
      </c>
      <c r="B199" t="s">
        <v>94</v>
      </c>
    </row>
    <row r="200" spans="1:2">
      <c r="A200" s="1">
        <v>34076</v>
      </c>
      <c r="B200" t="s">
        <v>94</v>
      </c>
    </row>
    <row r="201" spans="1:2">
      <c r="A201" s="1">
        <v>34077</v>
      </c>
      <c r="B201" t="s">
        <v>94</v>
      </c>
    </row>
    <row r="202" spans="1:2">
      <c r="A202" s="1">
        <v>34078</v>
      </c>
      <c r="B202" t="s">
        <v>94</v>
      </c>
    </row>
    <row r="203" spans="1:2">
      <c r="A203" s="1">
        <v>34079</v>
      </c>
      <c r="B203" t="s">
        <v>94</v>
      </c>
    </row>
    <row r="204" spans="1:2">
      <c r="A204" s="1">
        <v>34080</v>
      </c>
      <c r="B204" t="s">
        <v>94</v>
      </c>
    </row>
    <row r="205" spans="1:2">
      <c r="A205" s="1">
        <v>34081</v>
      </c>
      <c r="B205" t="s">
        <v>94</v>
      </c>
    </row>
    <row r="206" spans="1:2">
      <c r="A206" s="1">
        <v>34082</v>
      </c>
      <c r="B206" t="s">
        <v>94</v>
      </c>
    </row>
    <row r="207" spans="1:2">
      <c r="A207" s="1">
        <v>34083</v>
      </c>
      <c r="B207" t="s">
        <v>94</v>
      </c>
    </row>
    <row r="208" spans="1:2">
      <c r="A208" s="1">
        <v>34084</v>
      </c>
      <c r="B208" t="s">
        <v>94</v>
      </c>
    </row>
    <row r="209" spans="1:2">
      <c r="A209" s="1">
        <v>34085</v>
      </c>
      <c r="B209" t="s">
        <v>94</v>
      </c>
    </row>
    <row r="210" spans="1:2">
      <c r="A210" s="1">
        <v>34086</v>
      </c>
      <c r="B210" t="s">
        <v>94</v>
      </c>
    </row>
    <row r="211" spans="1:2">
      <c r="A211" s="1">
        <v>34087</v>
      </c>
      <c r="B211" t="s">
        <v>94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0.15748000000000001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0.59055000000000002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0.90551000000000004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7.8740000000000004E-2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1.73228</v>
      </c>
      <c r="C367" s="96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2025-12-18T16:09:11Z</dcterms:modified>
</cp:coreProperties>
</file>