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46CF88D-1CF0-4080-AA92-28935BD658B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4" r:id="rId5"/>
    <sheet name="WY-DD" sheetId="6" r:id="rId6"/>
    <sheet name="2025" sheetId="55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</sheets>
  <externalReferences>
    <externalReference r:id="rId3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0" i="1"/>
  <c r="P30" i="1"/>
  <c r="D29" i="6"/>
  <c r="L34" i="45"/>
  <c r="J34" i="45"/>
  <c r="H34" i="45"/>
  <c r="F34" i="45"/>
  <c r="D34" i="45"/>
  <c r="B34" i="45"/>
  <c r="L33" i="45"/>
  <c r="J33" i="45"/>
  <c r="H33" i="45"/>
  <c r="F33" i="45"/>
  <c r="D33" i="45"/>
  <c r="B33" i="45"/>
  <c r="M31" i="45"/>
  <c r="L31" i="45"/>
  <c r="K31" i="45"/>
  <c r="J31" i="45"/>
  <c r="I31" i="45"/>
  <c r="H31" i="45"/>
  <c r="G31" i="45"/>
  <c r="F31" i="45"/>
  <c r="E31" i="45"/>
  <c r="D31" i="45"/>
  <c r="C31" i="45"/>
  <c r="B31" i="45"/>
  <c r="F15" i="21"/>
  <c r="F2" i="21"/>
  <c r="C367" i="55"/>
  <c r="B367" i="55"/>
  <c r="Q29" i="1"/>
  <c r="P29" i="1"/>
  <c r="E8" i="54"/>
  <c r="E7" i="54"/>
  <c r="E6" i="54"/>
  <c r="E5" i="54"/>
  <c r="E4" i="54"/>
  <c r="E3" i="54"/>
  <c r="C8" i="54"/>
  <c r="D8" i="54" s="1"/>
  <c r="C7" i="54"/>
  <c r="D7" i="54" s="1"/>
  <c r="C6" i="54"/>
  <c r="D6" i="54" s="1"/>
  <c r="C5" i="54"/>
  <c r="D5" i="54" s="1"/>
  <c r="C4" i="54"/>
  <c r="D4" i="54" s="1"/>
  <c r="C3" i="54"/>
  <c r="D3" i="54" s="1"/>
  <c r="D9" i="54" l="1"/>
  <c r="B8" i="54" l="1"/>
  <c r="B7" i="54"/>
  <c r="B6" i="54"/>
  <c r="B5" i="54"/>
  <c r="B4" i="54"/>
  <c r="B3" i="54"/>
  <c r="F3" i="21"/>
  <c r="D28" i="6"/>
  <c r="C367" i="53"/>
  <c r="B367" i="53"/>
  <c r="Q28" i="1"/>
  <c r="P28" i="1"/>
  <c r="D27" i="6"/>
  <c r="C367" i="52"/>
  <c r="B367" i="52"/>
  <c r="Q27" i="1"/>
  <c r="P27" i="1"/>
  <c r="D26" i="6"/>
  <c r="C367" i="51"/>
  <c r="B367" i="51"/>
  <c r="Q26" i="1"/>
  <c r="P26" i="1"/>
  <c r="D25" i="6"/>
  <c r="C367" i="50"/>
  <c r="B367" i="50"/>
  <c r="D24" i="6" l="1"/>
  <c r="C367" i="49"/>
  <c r="Q25" i="1" s="1"/>
  <c r="B367" i="49"/>
  <c r="P25" i="1" s="1"/>
  <c r="F4" i="21"/>
  <c r="D23" i="6" l="1"/>
  <c r="C367" i="48"/>
  <c r="Q24" i="1" s="1"/>
  <c r="B367" i="48"/>
  <c r="P24" i="1" s="1"/>
  <c r="Q23" i="1" l="1"/>
  <c r="D22" i="6"/>
  <c r="D21" i="6"/>
  <c r="C367" i="47"/>
  <c r="B367" i="47"/>
  <c r="P23" i="1" s="1"/>
  <c r="P22" i="1" l="1"/>
  <c r="C367" i="46"/>
  <c r="Q22" i="1" s="1"/>
  <c r="B367" i="46"/>
  <c r="F5" i="21"/>
  <c r="C32" i="1" l="1"/>
  <c r="C33" i="1"/>
  <c r="C34" i="1"/>
  <c r="C35" i="1"/>
  <c r="C36" i="1"/>
  <c r="C31" i="1"/>
  <c r="B36" i="1" l="1"/>
  <c r="B35" i="1"/>
  <c r="B34" i="1"/>
  <c r="B33" i="1"/>
  <c r="B32" i="1"/>
  <c r="B31" i="1"/>
  <c r="D20" i="6" l="1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1" i="1" s="1"/>
  <c r="B367" i="44"/>
  <c r="P21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8" i="1" l="1"/>
  <c r="Q7" i="1"/>
  <c r="Q6" i="1"/>
  <c r="C367" i="23" l="1"/>
  <c r="Q5" i="1" s="1"/>
  <c r="C367" i="18"/>
  <c r="C367" i="14"/>
  <c r="C367" i="9"/>
  <c r="Q20" i="1" l="1"/>
  <c r="Q9" i="1"/>
  <c r="Q10" i="1"/>
  <c r="Q11" i="1"/>
  <c r="Q12" i="1"/>
  <c r="Q13" i="1"/>
  <c r="Q14" i="1"/>
  <c r="Q15" i="1"/>
  <c r="Q16" i="1"/>
  <c r="Q17" i="1"/>
  <c r="Q18" i="1"/>
  <c r="Q19" i="1"/>
  <c r="B7" i="1" l="1"/>
  <c r="E17" i="21" s="1"/>
  <c r="F17" i="21" s="1"/>
  <c r="B367" i="24" l="1"/>
  <c r="B367" i="23" l="1"/>
  <c r="P5" i="1" s="1"/>
  <c r="B367" i="22"/>
  <c r="P6" i="1" s="1"/>
  <c r="B367" i="20"/>
  <c r="P7" i="1" s="1"/>
  <c r="B367" i="19"/>
  <c r="P8" i="1" s="1"/>
  <c r="B367" i="18"/>
  <c r="P9" i="1" s="1"/>
  <c r="B367" i="17"/>
  <c r="P10" i="1" s="1"/>
  <c r="B367" i="16"/>
  <c r="P11" i="1" s="1"/>
  <c r="B367" i="15"/>
  <c r="P12" i="1" s="1"/>
  <c r="B367" i="14"/>
  <c r="P13" i="1" s="1"/>
  <c r="B367" i="12"/>
  <c r="P14" i="1" s="1"/>
  <c r="B367" i="11"/>
  <c r="P15" i="1" s="1"/>
  <c r="B367" i="10"/>
  <c r="P16" i="1" s="1"/>
  <c r="B367" i="9"/>
  <c r="P17" i="1" s="1"/>
  <c r="B367" i="8"/>
  <c r="P18" i="1" s="1"/>
  <c r="B367" i="5"/>
  <c r="P19" i="1" s="1"/>
  <c r="B367" i="4"/>
  <c r="P20" i="1" s="1"/>
  <c r="L33" i="3" l="1"/>
  <c r="L14" i="3"/>
  <c r="M32" i="3"/>
  <c r="C23" i="3"/>
  <c r="I32" i="3"/>
  <c r="M24" i="3"/>
  <c r="D18" i="3"/>
  <c r="G27" i="3"/>
  <c r="D15" i="3"/>
  <c r="F10" i="3"/>
  <c r="B13" i="3"/>
  <c r="L13" i="3"/>
  <c r="M23" i="3"/>
  <c r="M8" i="3"/>
  <c r="I12" i="3"/>
  <c r="D29" i="3"/>
  <c r="C18" i="3"/>
  <c r="J32" i="3"/>
  <c r="J11" i="3"/>
  <c r="H22" i="3"/>
  <c r="H16" i="3"/>
  <c r="G23" i="3"/>
  <c r="B33" i="3"/>
  <c r="G24" i="3"/>
  <c r="H19" i="3"/>
  <c r="H27" i="3"/>
  <c r="C14" i="3"/>
  <c r="L27" i="3"/>
  <c r="F32" i="3"/>
  <c r="H15" i="3"/>
  <c r="M30" i="3"/>
  <c r="E20" i="3"/>
  <c r="B31" i="3"/>
  <c r="D20" i="3"/>
  <c r="G26" i="3"/>
  <c r="F11" i="3"/>
  <c r="F7" i="3"/>
  <c r="I9" i="3"/>
  <c r="D19" i="3"/>
  <c r="E33" i="3"/>
  <c r="I29" i="3"/>
  <c r="C21" i="3"/>
  <c r="G14" i="3"/>
  <c r="B21" i="3"/>
  <c r="D25" i="3"/>
  <c r="M17" i="3"/>
  <c r="G15" i="3"/>
  <c r="B10" i="3"/>
  <c r="H13" i="3"/>
  <c r="J24" i="3"/>
  <c r="B32" i="3"/>
  <c r="E26" i="3"/>
  <c r="I11" i="3"/>
  <c r="M14" i="3"/>
  <c r="K11" i="3"/>
  <c r="I21" i="3"/>
  <c r="J9" i="3"/>
  <c r="J19" i="3"/>
  <c r="C16" i="3"/>
  <c r="K16" i="3"/>
  <c r="J8" i="3"/>
  <c r="C20" i="3"/>
  <c r="E15" i="3"/>
  <c r="G31" i="3"/>
  <c r="B7" i="3"/>
  <c r="F5" i="3"/>
  <c r="L6" i="3"/>
  <c r="K33" i="3"/>
  <c r="M33" i="3"/>
  <c r="G30" i="3"/>
  <c r="J30" i="3"/>
  <c r="L10" i="3"/>
  <c r="H24" i="3"/>
  <c r="E7" i="3"/>
  <c r="C27" i="3"/>
  <c r="K14" i="3"/>
  <c r="F25" i="3"/>
  <c r="D6" i="3"/>
  <c r="L19" i="3"/>
  <c r="F29" i="3"/>
  <c r="M26" i="3"/>
  <c r="B30" i="3"/>
  <c r="M5" i="3"/>
  <c r="M9" i="3"/>
  <c r="I15" i="3"/>
  <c r="M29" i="3"/>
  <c r="J22" i="3"/>
  <c r="J28" i="3"/>
  <c r="G4" i="3"/>
  <c r="L22" i="3"/>
  <c r="F16" i="3"/>
  <c r="L8" i="3"/>
  <c r="E25" i="3"/>
  <c r="J7" i="3"/>
  <c r="H30" i="3"/>
  <c r="D17" i="3"/>
  <c r="M11" i="3"/>
  <c r="M4" i="3"/>
  <c r="J6" i="3"/>
  <c r="I5" i="3"/>
  <c r="D32" i="3"/>
  <c r="D31" i="3"/>
  <c r="K32" i="3"/>
  <c r="D4" i="3"/>
  <c r="B4" i="3"/>
  <c r="G19" i="3"/>
  <c r="H32" i="3"/>
  <c r="E24" i="3"/>
  <c r="B34" i="3"/>
  <c r="L32" i="3"/>
  <c r="E27" i="3"/>
  <c r="H25" i="3"/>
  <c r="K20" i="3"/>
  <c r="D12" i="3"/>
  <c r="I33" i="3"/>
  <c r="F20" i="3"/>
  <c r="E31" i="3"/>
  <c r="J13" i="3"/>
  <c r="M19" i="3"/>
  <c r="L21" i="3"/>
  <c r="J27" i="3"/>
  <c r="J23" i="3"/>
  <c r="I19" i="3"/>
  <c r="L28" i="3"/>
  <c r="B8" i="3"/>
  <c r="K15" i="3"/>
  <c r="J31" i="3"/>
  <c r="F28" i="3"/>
  <c r="L9" i="3"/>
  <c r="L29" i="3"/>
  <c r="J16" i="3"/>
  <c r="F21" i="3"/>
  <c r="D5" i="3"/>
  <c r="L26" i="3"/>
  <c r="F4" i="3"/>
  <c r="G8" i="3"/>
  <c r="H29" i="3"/>
  <c r="I34" i="3"/>
  <c r="G21" i="3"/>
  <c r="K19" i="3"/>
  <c r="H26" i="3"/>
  <c r="L12" i="3"/>
  <c r="G25" i="3"/>
  <c r="B5" i="3"/>
  <c r="G7" i="3"/>
  <c r="K9" i="3"/>
  <c r="H17" i="3"/>
  <c r="H23" i="3"/>
  <c r="E34" i="3"/>
  <c r="H9" i="3"/>
  <c r="J21" i="3"/>
  <c r="D16" i="3"/>
  <c r="B15" i="3"/>
  <c r="H10" i="3"/>
  <c r="B16" i="3"/>
  <c r="G18" i="3"/>
  <c r="C19" i="3"/>
  <c r="I14" i="3"/>
  <c r="B18" i="3"/>
  <c r="F6" i="3"/>
  <c r="K29" i="3"/>
  <c r="G10" i="3"/>
  <c r="F14" i="3"/>
  <c r="K21" i="3"/>
  <c r="G13" i="3"/>
  <c r="G29" i="3"/>
  <c r="J10" i="3"/>
  <c r="K23" i="3"/>
  <c r="E17" i="3"/>
  <c r="E22" i="3"/>
  <c r="E14" i="3"/>
  <c r="J26" i="3"/>
  <c r="C24" i="3"/>
  <c r="I7" i="3"/>
  <c r="G12" i="3"/>
  <c r="K13" i="3"/>
  <c r="K18" i="3"/>
  <c r="L34" i="3"/>
  <c r="K25" i="3"/>
  <c r="G16" i="3"/>
  <c r="G20" i="3"/>
  <c r="G5" i="3"/>
  <c r="K7" i="3"/>
  <c r="K30" i="3"/>
  <c r="F9" i="3"/>
  <c r="C4" i="3"/>
  <c r="B28" i="3"/>
  <c r="C26" i="3"/>
  <c r="D34" i="3"/>
  <c r="M12" i="3"/>
  <c r="D10" i="3"/>
  <c r="G11" i="3"/>
  <c r="L30" i="3"/>
  <c r="F24" i="3"/>
  <c r="E32" i="3"/>
  <c r="I20" i="3"/>
  <c r="B26" i="3"/>
  <c r="I8" i="3"/>
  <c r="G22" i="3"/>
  <c r="G32" i="3"/>
  <c r="K17" i="3"/>
  <c r="H18" i="3"/>
  <c r="I13" i="3"/>
  <c r="I30" i="3"/>
  <c r="F15" i="3"/>
  <c r="H21" i="3"/>
  <c r="L15" i="3"/>
  <c r="B6" i="3"/>
  <c r="C29" i="3"/>
  <c r="K5" i="3"/>
  <c r="D22" i="3"/>
  <c r="E8" i="3"/>
  <c r="F30" i="3"/>
  <c r="E18" i="3"/>
  <c r="J20" i="3"/>
  <c r="K34" i="3"/>
  <c r="D33" i="3"/>
  <c r="L24" i="3"/>
  <c r="J17" i="3"/>
  <c r="K26" i="3"/>
  <c r="L31" i="3"/>
  <c r="L5" i="3"/>
  <c r="K6" i="3"/>
  <c r="K24" i="3"/>
  <c r="E19" i="3"/>
  <c r="G17" i="3"/>
  <c r="D9" i="3"/>
  <c r="E10" i="3"/>
  <c r="C12" i="3"/>
  <c r="E13" i="3"/>
  <c r="K4" i="3"/>
  <c r="E4" i="3"/>
  <c r="C28" i="3"/>
  <c r="C31" i="3"/>
  <c r="L17" i="3"/>
  <c r="C7" i="3"/>
  <c r="J33" i="3"/>
  <c r="F19" i="3"/>
  <c r="D23" i="3"/>
  <c r="B11" i="3"/>
  <c r="B22" i="3"/>
  <c r="B24" i="3"/>
  <c r="L11" i="3"/>
  <c r="M18" i="3"/>
  <c r="E29" i="3"/>
  <c r="E21" i="3"/>
  <c r="H4" i="3"/>
  <c r="H28" i="3"/>
  <c r="F22" i="3"/>
  <c r="D7" i="3"/>
  <c r="H33" i="3"/>
  <c r="K8" i="3"/>
  <c r="F18" i="3"/>
  <c r="C6" i="3"/>
  <c r="B19" i="3"/>
  <c r="C11" i="3"/>
  <c r="D30" i="3"/>
  <c r="L4" i="3"/>
  <c r="D21" i="3"/>
  <c r="K27" i="3"/>
  <c r="E12" i="3"/>
  <c r="E16" i="3"/>
  <c r="J5" i="3"/>
  <c r="M21" i="3"/>
  <c r="F27" i="3"/>
  <c r="F8" i="3"/>
  <c r="L25" i="3"/>
  <c r="C5" i="3"/>
  <c r="C17" i="3"/>
  <c r="I16" i="3"/>
  <c r="C9" i="3"/>
  <c r="G28" i="3"/>
  <c r="I18" i="3"/>
  <c r="C8" i="3"/>
  <c r="I17" i="3"/>
  <c r="E23" i="3"/>
  <c r="B25" i="3"/>
  <c r="M15" i="3"/>
  <c r="J25" i="3"/>
  <c r="I27" i="3"/>
  <c r="K22" i="3"/>
  <c r="K28" i="3"/>
  <c r="B14" i="3"/>
  <c r="G9" i="3"/>
  <c r="M20" i="3"/>
  <c r="H7" i="3"/>
  <c r="E5" i="3"/>
  <c r="E11" i="3"/>
  <c r="B12" i="3"/>
  <c r="C30" i="3"/>
  <c r="I10" i="3"/>
  <c r="H11" i="3"/>
  <c r="M28" i="3"/>
  <c r="F12" i="3"/>
  <c r="H14" i="3"/>
  <c r="C33" i="3"/>
  <c r="J18" i="3"/>
  <c r="D24" i="3"/>
  <c r="E9" i="3"/>
  <c r="D13" i="3"/>
  <c r="D27" i="3"/>
  <c r="E28" i="3"/>
  <c r="J14" i="3"/>
  <c r="L20" i="3"/>
  <c r="L16" i="3"/>
  <c r="C25" i="3"/>
  <c r="M25" i="3"/>
  <c r="D14" i="3"/>
  <c r="I24" i="3"/>
  <c r="M31" i="3"/>
  <c r="K10" i="3"/>
  <c r="L7" i="3"/>
  <c r="H6" i="3"/>
  <c r="E30" i="3"/>
  <c r="M6" i="3"/>
  <c r="I4" i="3"/>
  <c r="D26" i="3"/>
  <c r="F26" i="3"/>
  <c r="M7" i="3"/>
  <c r="H8" i="3"/>
  <c r="I26" i="3"/>
  <c r="C13" i="3"/>
  <c r="F17" i="3"/>
  <c r="I25" i="3"/>
  <c r="M16" i="3"/>
  <c r="K12" i="3"/>
  <c r="I6" i="3"/>
  <c r="H31" i="3"/>
  <c r="B9" i="3"/>
  <c r="F31" i="3"/>
  <c r="D28" i="3"/>
  <c r="B27" i="3"/>
  <c r="M27" i="3"/>
  <c r="B29" i="3"/>
  <c r="C15" i="3"/>
  <c r="B23" i="3"/>
  <c r="B17" i="3"/>
  <c r="G6" i="3"/>
  <c r="C22" i="3"/>
  <c r="H12" i="3"/>
  <c r="F23" i="3"/>
  <c r="J15" i="3"/>
  <c r="G34" i="3"/>
  <c r="L18" i="3"/>
  <c r="D8" i="3"/>
  <c r="I28" i="3"/>
  <c r="B20" i="3"/>
  <c r="E6" i="3"/>
  <c r="H5" i="3"/>
  <c r="I22" i="3"/>
  <c r="M13" i="3"/>
  <c r="D11" i="3"/>
  <c r="I31" i="3"/>
  <c r="H20" i="3"/>
  <c r="I23" i="3"/>
  <c r="L23" i="3"/>
  <c r="M22" i="3"/>
  <c r="G33" i="3"/>
  <c r="C32" i="3"/>
  <c r="J29" i="3"/>
  <c r="F13" i="3"/>
  <c r="K31" i="3"/>
  <c r="J12" i="3"/>
  <c r="C10" i="3"/>
  <c r="J4" i="3"/>
  <c r="M10" i="3"/>
  <c r="J35" i="3" l="1"/>
  <c r="J37" i="3"/>
  <c r="J38" i="3"/>
  <c r="I35" i="3"/>
  <c r="I37" i="3"/>
  <c r="I38" i="3"/>
  <c r="D42" i="3"/>
  <c r="L37" i="3"/>
  <c r="L38" i="3"/>
  <c r="L35" i="3"/>
  <c r="H35" i="3"/>
  <c r="H37" i="3"/>
  <c r="H38" i="3"/>
  <c r="E37" i="3"/>
  <c r="E35" i="3"/>
  <c r="E38" i="3"/>
  <c r="K37" i="3"/>
  <c r="K35" i="3"/>
  <c r="K38" i="3"/>
  <c r="C35" i="3"/>
  <c r="C38" i="3"/>
  <c r="C37" i="3"/>
  <c r="F38" i="3"/>
  <c r="F35" i="3"/>
  <c r="F37" i="3"/>
  <c r="B35" i="3"/>
  <c r="B38" i="3"/>
  <c r="B37" i="3"/>
  <c r="D40" i="3"/>
  <c r="D38" i="3"/>
  <c r="D35" i="3"/>
  <c r="D37" i="3"/>
  <c r="M38" i="3"/>
  <c r="M37" i="3"/>
  <c r="M35" i="3"/>
  <c r="G35" i="3"/>
  <c r="G37" i="3"/>
  <c r="G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<sst xmlns="http://schemas.openxmlformats.org/spreadsheetml/2006/main" count="465" uniqueCount="124">
  <si>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</si>
  <si>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</si>
  <si>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</si>
  <si>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</si>
  <si>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</si>
  <si>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</si>
  <si>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</si>
  <si>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</si>
  <si>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</si>
  <si>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</si>
  <si>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</si>
  <si>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</si>
  <si>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</si>
  <si>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</si>
  <si>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</si>
  <si>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</si>
  <si>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</si>
  <si>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</si>
  <si>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</si>
  <si>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</si>
  <si>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</si>
  <si>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</si>
  <si>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</si>
  <si>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</si>
  <si>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</si>
  <si>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</si>
  <si>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</si>
  <si>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</si>
  <si>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</si>
  <si>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</si>
  <si>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</si>
  <si>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</si>
  <si>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</si>
  <si>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</si>
  <si>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</si>
  <si>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</si>
  <si>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</si>
  <si>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</si>
  <si>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</si>
  <si>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</si>
  <si>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</si>
  <si>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</si>
  <si>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</si>
  <si>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</si>
  <si>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</si>
  <si>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</si>
  <si>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</si>
  <si>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</si>
  <si>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</si>
  <si>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</si>
  <si>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</si>
  <si>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</si>
  <si>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</si>
  <si>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</si>
  <si>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</si>
  <si>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</si>
  <si>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</si>
  <si>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</si>
  <si>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</si>
  <si>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</si>
  <si>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</si>
  <si>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</si>
  <si>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</si>
  <si>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</si>
  <si>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</si>
  <si>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</si>
  <si>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</si>
  <si>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</si>
  <si>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</si>
  <si>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</si>
  <si>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</si>
  <si>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</si>
  <si>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</si>
  <si>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</si>
  <si>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</si>
  <si>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</si>
  <si>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</si>
  <si>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Rawhide Wash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</si>
  <si>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</si>
  <si>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</si>
  <si>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44’ 28.1”</t>
    </r>
  </si>
  <si>
    <r>
      <t>111</t>
    </r>
    <r>
      <rPr>
        <sz val="11"/>
        <color theme="1"/>
        <rFont val="Calibri"/>
        <family val="2"/>
      </rPr>
      <t>° 53’ 53.3”</t>
    </r>
  </si>
  <si>
    <t>1/3 mi. W of Pima Rd. on Dynamite Blvd.</t>
  </si>
  <si>
    <t>Programming error</t>
  </si>
  <si>
    <t>No rain fell</t>
  </si>
  <si>
    <t>Data collision</t>
  </si>
  <si>
    <t>Antenna</t>
  </si>
  <si>
    <t>Unknown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</si>
  <si>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</si>
  <si>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</si>
  <si>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</si>
  <si>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</si>
  <si>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</si>
  <si>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</si>
  <si>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</si>
  <si>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</si>
  <si>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</si>
  <si>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</si>
  <si>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</si>
  <si>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</si>
  <si>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Radio path</t>
  </si>
  <si>
    <t>Rawhide Wash  # 61000</t>
  </si>
  <si>
    <t>Gage ID # History:</t>
  </si>
  <si>
    <r>
      <rPr>
        <b/>
        <sz val="11"/>
        <color theme="1"/>
        <rFont val="Calibri"/>
        <family val="2"/>
        <scheme val="minor"/>
      </rPr>
      <t>61000</t>
    </r>
    <r>
      <rPr>
        <sz val="11"/>
        <color theme="1"/>
        <rFont val="Calibri"/>
        <family val="2"/>
        <scheme val="minor"/>
      </rPr>
      <t>; 4860 prior to 2/21/2018</t>
    </r>
  </si>
  <si>
    <t>Repeater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</si>
  <si>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</si>
  <si>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2,230 ft.</t>
  </si>
  <si>
    <t>Days Since Installation --&gt;</t>
  </si>
  <si>
    <t>% Operational</t>
  </si>
  <si>
    <t>Transmitter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</si>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</sst>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12" borderId="0" xfId="0" applyFill="1" applyAlignment="1">
      <alignment horizontal="left"/>
    </xf>
    <xf numFmtId="2" fontId="0" fillId="12" borderId="0" xfId="0" applyNumberFormat="1" applyFill="1" applyAlignment="1">
      <alignment horizontal="left"/>
    </xf>
    <xf numFmtId="0" fontId="24" fillId="12" borderId="0" xfId="0" applyFon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0" fillId="0" borderId="0" xfId="0" applyAlignment="1">
      <alignment horizontal="left"/>
    </xf>
    <xf numFmtId="14" fontId="25" fillId="12" borderId="0" xfId="0" applyNumberFormat="1" applyFont="1" applyFill="1" applyAlignment="1">
      <alignment horizontal="left"/>
    </xf>
    <xf numFmtId="14" fontId="25" fillId="3" borderId="0" xfId="0" applyNumberFormat="1" applyFont="1" applyFill="1" applyAlignment="1">
      <alignment horizontal="center"/>
    </xf>
    <xf numFmtId="14" fontId="25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1" fontId="0" fillId="0" borderId="0" xfId="0" applyNumberFormat="1"/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2" fontId="36" fillId="0" borderId="3" xfId="0" applyNumberFormat="1" applyFont="1" applyBorder="1"/>
    <xf numFmtId="0" fontId="33" fillId="14" borderId="7" xfId="0" applyFont="1" applyFill="1" applyBorder="1" applyAlignment="1">
      <alignment horizontal="center"/>
    </xf>
    <xf numFmtId="2" fontId="33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7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3" fillId="3" borderId="0" xfId="0" applyFont="1" applyFill="1" applyAlignment="1">
      <alignment horizontal="center"/>
    </xf>
    <xf numFmtId="2" fontId="33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14" fontId="38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chemeClr val="accent1">
                    <a:lumMod val="75000"/>
                  </a:schemeClr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Meta_Stats!$O$5:$O$30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Meta_Stats!$P$5:$P$30</c:f>
              <c:numCache>
                <c:formatCode>0.00</c:formatCode>
                <c:ptCount val="26"/>
                <c:pt idx="0">
                  <c:v>4.2519600000000004</c:v>
                </c:pt>
                <c:pt idx="1">
                  <c:v>12.834619999999994</c:v>
                </c:pt>
                <c:pt idx="2">
                  <c:v>4.6456600000000003</c:v>
                </c:pt>
                <c:pt idx="3">
                  <c:v>10.196829999999997</c:v>
                </c:pt>
                <c:pt idx="4">
                  <c:v>10.984229999999997</c:v>
                </c:pt>
                <c:pt idx="5">
                  <c:v>17.913349999999998</c:v>
                </c:pt>
                <c:pt idx="6">
                  <c:v>7.8740000000000006</c:v>
                </c:pt>
                <c:pt idx="7">
                  <c:v>8.1495899999999981</c:v>
                </c:pt>
                <c:pt idx="8">
                  <c:v>11.181079999999998</c:v>
                </c:pt>
                <c:pt idx="9">
                  <c:v>6.7322699999999989</c:v>
                </c:pt>
                <c:pt idx="10">
                  <c:v>9.5669099999999965</c:v>
                </c:pt>
                <c:pt idx="11">
                  <c:v>8.2283299999999979</c:v>
                </c:pt>
                <c:pt idx="12">
                  <c:v>7.6377800000000002</c:v>
                </c:pt>
                <c:pt idx="13">
                  <c:v>9.8818699999999993</c:v>
                </c:pt>
                <c:pt idx="14">
                  <c:v>13.385799999999998</c:v>
                </c:pt>
                <c:pt idx="15">
                  <c:v>8.6220299999999988</c:v>
                </c:pt>
                <c:pt idx="16">
                  <c:v>8.1495899999999981</c:v>
                </c:pt>
                <c:pt idx="17">
                  <c:v>9.1732099999999992</c:v>
                </c:pt>
                <c:pt idx="18">
                  <c:v>5.7873899999999994</c:v>
                </c:pt>
                <c:pt idx="19">
                  <c:v>13.346429999999994</c:v>
                </c:pt>
                <c:pt idx="20">
                  <c:v>8.9763599999999997</c:v>
                </c:pt>
                <c:pt idx="21">
                  <c:v>10.748009999999997</c:v>
                </c:pt>
                <c:pt idx="22">
                  <c:v>12.55903</c:v>
                </c:pt>
                <c:pt idx="23">
                  <c:v>9.4487999999999985</c:v>
                </c:pt>
                <c:pt idx="24">
                  <c:v>8.9763599999999979</c:v>
                </c:pt>
                <c:pt idx="25">
                  <c:v>6.299199999999999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1-4148-BFE1-3791AACF9E0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Meta_Stats!$O$5:$O$30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Meta_Stats!$Q$5:$Q$30</c:f>
              <c:numCache>
                <c:formatCode>0.00</c:formatCode>
                <c:ptCount val="26"/>
                <c:pt idx="0">
                  <c:v>0.94487999999999994</c:v>
                </c:pt>
                <c:pt idx="1">
                  <c:v>1.6535399999999998</c:v>
                </c:pt>
                <c:pt idx="2">
                  <c:v>3.3464499999999999</c:v>
                </c:pt>
                <c:pt idx="3">
                  <c:v>2.5590499999999996</c:v>
                </c:pt>
                <c:pt idx="4">
                  <c:v>1.8503900000000004</c:v>
                </c:pt>
                <c:pt idx="5">
                  <c:v>3.6614100000000001</c:v>
                </c:pt>
                <c:pt idx="6">
                  <c:v>4.842509999999999</c:v>
                </c:pt>
                <c:pt idx="7">
                  <c:v>2.9921199999999999</c:v>
                </c:pt>
                <c:pt idx="8">
                  <c:v>3.5039299999999995</c:v>
                </c:pt>
                <c:pt idx="9">
                  <c:v>0.31496000000000002</c:v>
                </c:pt>
                <c:pt idx="10">
                  <c:v>1.8897599999999999</c:v>
                </c:pt>
                <c:pt idx="11">
                  <c:v>2.3228299999999997</c:v>
                </c:pt>
                <c:pt idx="12">
                  <c:v>3.9369999999999998</c:v>
                </c:pt>
                <c:pt idx="13">
                  <c:v>2.8346399999999998</c:v>
                </c:pt>
                <c:pt idx="14">
                  <c:v>7.7165199999999992</c:v>
                </c:pt>
                <c:pt idx="15">
                  <c:v>1.2204699999999999</c:v>
                </c:pt>
                <c:pt idx="16">
                  <c:v>3.1102300000000005</c:v>
                </c:pt>
                <c:pt idx="17">
                  <c:v>1.2992099999999998</c:v>
                </c:pt>
                <c:pt idx="18">
                  <c:v>3.8976299999999999</c:v>
                </c:pt>
                <c:pt idx="19">
                  <c:v>1.5747999999999998</c:v>
                </c:pt>
                <c:pt idx="20">
                  <c:v>0.47244000000000003</c:v>
                </c:pt>
                <c:pt idx="21">
                  <c:v>8.3464399999999994</c:v>
                </c:pt>
                <c:pt idx="22">
                  <c:v>8.8976199999999999</c:v>
                </c:pt>
                <c:pt idx="23">
                  <c:v>0.94488000000000005</c:v>
                </c:pt>
                <c:pt idx="24">
                  <c:v>1.37795</c:v>
                </c:pt>
                <c:pt idx="25">
                  <c:v>2.5196799999999997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F1-4148-BFE1-3791AACF9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8573256"/>
        <c:axId val="621364104"/>
      </c:barChart>
      <c:catAx>
        <c:axId val="728573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1364104"/>
        <c:crosses val="autoZero"/>
        <c:auto val="1"/>
        <c:lblAlgn val="ctr"/>
        <c:lblOffset val="100"/>
        <c:noMultiLvlLbl val="0"/>
      </c:catAx>
      <c:valAx>
        <c:axId val="6213641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285732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Rawhide Wash - 2,230 ft.</a:t>
            </a:r>
            <a:r>
              <a:rPr lang="en-US" sz="1400" b="0" i="0" u="none" strike="noStrike" baseline="0"/>
              <a:t>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DE27908-80A6-4223-99E7-F55805F7B4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ED8-4888-B291-DADD9638109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D5EC9A3-6F66-4B62-82AF-3A5E45D446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ED8-4888-B291-DADD9638109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9B60DC4-6EAC-4863-B894-1A2F7CF73C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ED8-4888-B291-DADD9638109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228F06E-D3CE-475D-B948-775B04628D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ED8-4888-B291-DADD9638109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D077C86-41C6-427E-A609-F9FC157B2E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ED8-4888-B291-DADD9638109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06EBEE4-2402-48DB-8DC1-E0B5272B9F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ED8-4888-B291-DADD9638109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2.0099999999999998</c:v>
                </c:pt>
                <c:pt idx="2">
                  <c:v>3.07</c:v>
                </c:pt>
                <c:pt idx="3">
                  <c:v>3.11</c:v>
                </c:pt>
                <c:pt idx="4">
                  <c:v>3.11</c:v>
                </c:pt>
                <c:pt idx="5">
                  <c:v>3.11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48</c:v>
                  </c:pt>
                  <c:pt idx="1">
                    <c:v>45</c:v>
                  </c:pt>
                  <c:pt idx="2">
                    <c:v>204</c:v>
                  </c:pt>
                  <c:pt idx="3">
                    <c:v>129</c:v>
                  </c:pt>
                  <c:pt idx="4">
                    <c:v>15</c:v>
                  </c:pt>
                  <c:pt idx="5">
                    <c:v>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ED8-4888-B291-DADD9638109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1.38</c:v>
                </c:pt>
                <c:pt idx="1">
                  <c:v>2.31</c:v>
                </c:pt>
                <c:pt idx="2">
                  <c:v>2.73</c:v>
                </c:pt>
                <c:pt idx="3">
                  <c:v>2.99</c:v>
                </c:pt>
                <c:pt idx="4">
                  <c:v>4.53</c:v>
                </c:pt>
                <c:pt idx="5">
                  <c:v>5.79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D8-4888-B291-DADD96381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901584"/>
        <c:axId val="359901976"/>
      </c:scatterChart>
      <c:valAx>
        <c:axId val="3599015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976"/>
        <c:crosses val="autoZero"/>
        <c:crossBetween val="midCat"/>
      </c:valAx>
      <c:valAx>
        <c:axId val="35990197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5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Rawhide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0833572626794723"/>
                  <c:y val="4.3808809892003964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'WY-DD'!$D$4:$D$29</c:f>
              <c:numCache>
                <c:formatCode>General</c:formatCode>
                <c:ptCount val="26"/>
                <c:pt idx="0">
                  <c:v>12</c:v>
                </c:pt>
                <c:pt idx="1">
                  <c:v>40</c:v>
                </c:pt>
                <c:pt idx="2">
                  <c:v>15</c:v>
                </c:pt>
                <c:pt idx="3">
                  <c:v>33</c:v>
                </c:pt>
                <c:pt idx="4">
                  <c:v>34</c:v>
                </c:pt>
                <c:pt idx="5">
                  <c:v>49</c:v>
                </c:pt>
                <c:pt idx="6">
                  <c:v>21</c:v>
                </c:pt>
                <c:pt idx="7">
                  <c:v>29</c:v>
                </c:pt>
                <c:pt idx="8">
                  <c:v>33</c:v>
                </c:pt>
                <c:pt idx="9">
                  <c:v>25</c:v>
                </c:pt>
                <c:pt idx="10">
                  <c:v>34</c:v>
                </c:pt>
                <c:pt idx="11">
                  <c:v>27</c:v>
                </c:pt>
                <c:pt idx="12">
                  <c:v>30</c:v>
                </c:pt>
                <c:pt idx="13">
                  <c:v>26</c:v>
                </c:pt>
                <c:pt idx="14">
                  <c:v>30</c:v>
                </c:pt>
                <c:pt idx="15">
                  <c:v>33</c:v>
                </c:pt>
                <c:pt idx="16">
                  <c:v>31</c:v>
                </c:pt>
                <c:pt idx="17">
                  <c:v>30</c:v>
                </c:pt>
                <c:pt idx="18">
                  <c:v>23</c:v>
                </c:pt>
                <c:pt idx="19">
                  <c:v>41</c:v>
                </c:pt>
                <c:pt idx="20">
                  <c:v>26</c:v>
                </c:pt>
                <c:pt idx="21">
                  <c:v>36</c:v>
                </c:pt>
                <c:pt idx="22">
                  <c:v>29</c:v>
                </c:pt>
                <c:pt idx="23">
                  <c:v>32</c:v>
                </c:pt>
                <c:pt idx="24">
                  <c:v>36</c:v>
                </c:pt>
                <c:pt idx="2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E4-4AE0-8644-1CB6EA8FC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364888"/>
        <c:axId val="621363712"/>
      </c:barChart>
      <c:catAx>
        <c:axId val="621364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363712"/>
        <c:crosses val="autoZero"/>
        <c:auto val="1"/>
        <c:lblAlgn val="ctr"/>
        <c:lblOffset val="100"/>
        <c:noMultiLvlLbl val="0"/>
      </c:catAx>
      <c:valAx>
        <c:axId val="62136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364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4'28.1%22N+111%C2%B053'53.3%22W/@33.74115,-111.8981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C4D110-E41E-4C76-BAB7-48CA368951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608542</xdr:colOff>
      <xdr:row>1</xdr:row>
      <xdr:rowOff>4231</xdr:rowOff>
    </xdr:from>
    <xdr:to>
      <xdr:col>22</xdr:col>
      <xdr:colOff>0</xdr:colOff>
      <xdr:row>30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4115&amp;lon=-111.898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102</v>
      </c>
      <c r="B4" s="154" t="s">
        <v>103</v>
      </c>
      <c r="C4" s="155"/>
      <c r="D4" s="156"/>
      <c r="O4" s="2">
        <v>1999</v>
      </c>
      <c r="P4" s="127"/>
      <c r="Q4" s="127"/>
    </row>
    <row r="5" spans="1:17" ht="15" customHeight="1" thickBot="1" x14ac:dyDescent="0.3">
      <c r="A5" s="17"/>
      <c r="B5" s="155"/>
      <c r="C5" s="155"/>
      <c r="D5" s="156"/>
      <c r="O5" s="2">
        <v>2000</v>
      </c>
      <c r="P5" s="90">
        <f>'2000'!B367</f>
        <v>4.2519600000000004</v>
      </c>
      <c r="Q5" s="91">
        <f>'2000'!C367</f>
        <v>0.94487999999999994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2001</v>
      </c>
      <c r="P6" s="90">
        <f>'2001'!B367</f>
        <v>12.834619999999994</v>
      </c>
      <c r="Q6" s="91">
        <f>'2001'!C367</f>
        <v>1.6535399999999998</v>
      </c>
    </row>
    <row r="7" spans="1:17" ht="15.75" thickBot="1" x14ac:dyDescent="0.3">
      <c r="A7" s="17" t="s">
        <v>3</v>
      </c>
      <c r="B7" s="82">
        <f>(D7-B8)/365.25</f>
        <v>26.195756331279945</v>
      </c>
      <c r="C7" s="81" t="s">
        <v>73</v>
      </c>
      <c r="D7" s="80">
        <v>45931</v>
      </c>
      <c r="O7" s="2">
        <v>2002</v>
      </c>
      <c r="P7" s="90">
        <f>'2002'!B367</f>
        <v>4.6456600000000003</v>
      </c>
      <c r="Q7" s="91">
        <f>'2002'!C367</f>
        <v>3.3464499999999999</v>
      </c>
    </row>
    <row r="8" spans="1:17" ht="15.75" thickBot="1" x14ac:dyDescent="0.3">
      <c r="A8" s="18" t="s">
        <v>4</v>
      </c>
      <c r="B8" s="19">
        <v>36363</v>
      </c>
      <c r="C8" s="6"/>
      <c r="D8" s="16"/>
      <c r="O8" s="2">
        <v>2003</v>
      </c>
      <c r="P8" s="90">
        <f>'2003'!B367</f>
        <v>10.196829999999997</v>
      </c>
      <c r="Q8" s="91">
        <f>'2003'!C367</f>
        <v>2.5590499999999996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2004</v>
      </c>
      <c r="P9" s="90">
        <f>'2004'!B367</f>
        <v>10.984229999999997</v>
      </c>
      <c r="Q9" s="91">
        <f>'2004'!C367</f>
        <v>1.8503900000000004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2005</v>
      </c>
      <c r="P10" s="90">
        <f>'2005'!B367</f>
        <v>17.913349999999998</v>
      </c>
      <c r="Q10" s="91">
        <f>'2005'!C367</f>
        <v>3.6614100000000001</v>
      </c>
    </row>
    <row r="11" spans="1:17" ht="15.75" thickBot="1" x14ac:dyDescent="0.3">
      <c r="A11" s="17" t="s">
        <v>7</v>
      </c>
      <c r="B11" s="12" t="s">
        <v>80</v>
      </c>
      <c r="C11" s="20">
        <v>33.741149999999998</v>
      </c>
      <c r="D11" s="15"/>
      <c r="O11" s="2">
        <v>2006</v>
      </c>
      <c r="P11" s="90">
        <f>'2006'!B367</f>
        <v>7.8740000000000006</v>
      </c>
      <c r="Q11" s="91">
        <f>'2006'!C367</f>
        <v>4.842509999999999</v>
      </c>
    </row>
    <row r="12" spans="1:17" ht="15.75" thickBot="1" x14ac:dyDescent="0.3">
      <c r="A12" s="17" t="s">
        <v>8</v>
      </c>
      <c r="B12" s="12" t="s">
        <v>81</v>
      </c>
      <c r="C12" s="20">
        <v>-111.89814</v>
      </c>
      <c r="D12" s="15"/>
      <c r="O12" s="2">
        <v>2007</v>
      </c>
      <c r="P12" s="90">
        <f>'2007'!B367</f>
        <v>8.1495899999999981</v>
      </c>
      <c r="Q12" s="91">
        <f>'2007'!C367</f>
        <v>2.9921199999999999</v>
      </c>
    </row>
    <row r="13" spans="1:17" ht="15.75" thickBot="1" x14ac:dyDescent="0.3">
      <c r="A13" s="17" t="s">
        <v>9</v>
      </c>
      <c r="B13" s="12" t="s">
        <v>106</v>
      </c>
      <c r="C13" s="12"/>
      <c r="D13" s="15"/>
      <c r="O13" s="2">
        <v>2008</v>
      </c>
      <c r="P13" s="90">
        <f>'2008'!B367</f>
        <v>11.181079999999998</v>
      </c>
      <c r="Q13" s="91">
        <f>'2008'!C367</f>
        <v>3.5039299999999995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2009</v>
      </c>
      <c r="P14" s="90">
        <f>'2009'!B367</f>
        <v>6.7322699999999989</v>
      </c>
      <c r="Q14" s="91">
        <f>'2009'!C367</f>
        <v>0.31496000000000002</v>
      </c>
    </row>
    <row r="15" spans="1:17" ht="15.75" thickBot="1" x14ac:dyDescent="0.3">
      <c r="A15" s="83" t="s">
        <v>121</v>
      </c>
      <c r="B15" s="12"/>
      <c r="C15" s="12"/>
      <c r="D15" s="62">
        <f>AVERAGE(P4:P34)</f>
        <v>9.4442573076923075</v>
      </c>
      <c r="O15" s="2">
        <v>2010</v>
      </c>
      <c r="P15" s="90">
        <f>'2010'!B367</f>
        <v>9.5669099999999965</v>
      </c>
      <c r="Q15" s="91">
        <f>'2010'!C367</f>
        <v>1.8897599999999999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2011</v>
      </c>
      <c r="P16" s="90">
        <f>'2011'!B367</f>
        <v>8.2283299999999979</v>
      </c>
      <c r="Q16" s="91">
        <f>'2011'!C367</f>
        <v>2.3228299999999997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2012</v>
      </c>
      <c r="P17" s="90">
        <f>'2012'!B367</f>
        <v>7.6377800000000002</v>
      </c>
      <c r="Q17" s="91">
        <f>'2012'!C367</f>
        <v>3.9369999999999998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2013</v>
      </c>
      <c r="P18" s="90">
        <f>'2013'!B367</f>
        <v>9.8818699999999993</v>
      </c>
      <c r="Q18" s="91">
        <f>'2013'!C367</f>
        <v>2.8346399999999998</v>
      </c>
    </row>
    <row r="19" spans="1:17" ht="15.75" thickBot="1" x14ac:dyDescent="0.3">
      <c r="O19" s="2">
        <v>2014</v>
      </c>
      <c r="P19" s="90">
        <f>'2014'!B367</f>
        <v>13.385799999999998</v>
      </c>
      <c r="Q19" s="91">
        <f>'2014'!C367</f>
        <v>7.7165199999999992</v>
      </c>
    </row>
    <row r="20" spans="1:17" ht="15.75" thickBot="1" x14ac:dyDescent="0.3">
      <c r="A20" s="84" t="s">
        <v>16</v>
      </c>
      <c r="B20" s="30"/>
      <c r="C20" s="30"/>
      <c r="D20" s="31"/>
      <c r="O20" s="2">
        <v>2015</v>
      </c>
      <c r="P20" s="90">
        <f>'2015'!B367</f>
        <v>8.6220299999999988</v>
      </c>
      <c r="Q20" s="91">
        <f>'2015'!C367</f>
        <v>1.2204699999999999</v>
      </c>
    </row>
    <row r="21" spans="1:17" ht="15.75" thickBot="1" x14ac:dyDescent="0.3">
      <c r="A21" s="32" t="s">
        <v>55</v>
      </c>
      <c r="B21" s="33"/>
      <c r="C21" s="33"/>
      <c r="D21" s="34"/>
      <c r="O21" s="2">
        <v>2016</v>
      </c>
      <c r="P21" s="90">
        <f>'2016'!B367</f>
        <v>8.1495899999999981</v>
      </c>
      <c r="Q21" s="91">
        <f>'2016'!C367</f>
        <v>3.1102300000000005</v>
      </c>
    </row>
    <row r="22" spans="1:17" ht="15.75" thickBot="1" x14ac:dyDescent="0.3">
      <c r="A22" s="35" t="s">
        <v>56</v>
      </c>
      <c r="B22" s="36"/>
      <c r="C22" s="36"/>
      <c r="D22" s="37"/>
      <c r="O22" s="2">
        <v>2017</v>
      </c>
      <c r="P22" s="90">
        <f>'2017'!B367</f>
        <v>9.1732099999999992</v>
      </c>
      <c r="Q22" s="91">
        <f>'2017'!C367</f>
        <v>1.2992099999999998</v>
      </c>
    </row>
    <row r="23" spans="1:17" ht="15.75" thickBot="1" x14ac:dyDescent="0.3">
      <c r="O23" s="2">
        <v>2018</v>
      </c>
      <c r="P23" s="90">
        <f>'2018'!B367</f>
        <v>5.7873899999999994</v>
      </c>
      <c r="Q23" s="91">
        <f>'2018'!C367</f>
        <v>3.8976299999999999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2019</v>
      </c>
      <c r="P24" s="90">
        <f>'2019'!B367</f>
        <v>13.346429999999994</v>
      </c>
      <c r="Q24" s="91">
        <f>'2019'!C367</f>
        <v>1.5747999999999998</v>
      </c>
    </row>
    <row r="25" spans="1:17" ht="15.75" thickBot="1" x14ac:dyDescent="0.3">
      <c r="A25" s="40"/>
      <c r="B25" s="40" t="s">
        <v>51</v>
      </c>
      <c r="C25" s="55">
        <v>54</v>
      </c>
      <c r="D25" s="57"/>
      <c r="O25" s="2">
        <v>2020</v>
      </c>
      <c r="P25" s="90">
        <f>'2020'!B367</f>
        <v>8.9763599999999997</v>
      </c>
      <c r="Q25" s="91">
        <f>'2020'!C367</f>
        <v>0.47244000000000003</v>
      </c>
    </row>
    <row r="26" spans="1:17" ht="15.75" thickBot="1" x14ac:dyDescent="0.3">
      <c r="A26" s="40"/>
      <c r="B26" s="40" t="s">
        <v>52</v>
      </c>
      <c r="C26" s="55">
        <v>12</v>
      </c>
      <c r="D26" s="57"/>
      <c r="O26" s="2">
        <v>2021</v>
      </c>
      <c r="P26" s="90">
        <f>'2021'!B367</f>
        <v>10.748009999999997</v>
      </c>
      <c r="Q26" s="91">
        <f>'2021'!C367</f>
        <v>8.3464399999999994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2022</v>
      </c>
      <c r="P27" s="90">
        <f>'2022'!B367</f>
        <v>12.55903</v>
      </c>
      <c r="Q27" s="91">
        <f>'2022'!C367</f>
        <v>8.8976199999999999</v>
      </c>
    </row>
    <row r="28" spans="1:17" ht="15.75" thickBot="1" x14ac:dyDescent="0.3">
      <c r="O28" s="2">
        <v>2023</v>
      </c>
      <c r="P28" s="90">
        <f>'2023'!B367</f>
        <v>9.4487999999999985</v>
      </c>
      <c r="Q28" s="91">
        <f>'2023'!C367</f>
        <v>0.94488000000000005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2024</v>
      </c>
      <c r="P29" s="90">
        <f>'2024'!B367</f>
        <v>8.9763599999999979</v>
      </c>
      <c r="Q29" s="91">
        <f>'2024'!C367</f>
        <v>1.37795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2025</v>
      </c>
      <c r="P30" s="90">
        <f>'2025'!B367</f>
        <v>6.299199999999999</v>
      </c>
      <c r="Q30" s="91">
        <f>'2025'!C367</f>
        <v>2.5196799999999997</v>
      </c>
    </row>
    <row r="31" spans="1:17" ht="15.75" thickBot="1" x14ac:dyDescent="0.3">
      <c r="A31" s="44" t="s">
        <v>18</v>
      </c>
      <c r="B31" s="45">
        <f>FREQ!$B$31</f>
        <v>1.22</v>
      </c>
      <c r="C31" s="123">
        <f>FREQ!$C$31</f>
        <v>44772</v>
      </c>
      <c r="D31" s="46">
        <v>48</v>
      </c>
      <c r="O31" s="2">
        <v>2026</v>
      </c>
      <c r="P31" s="90"/>
      <c r="Q31" s="91"/>
    </row>
    <row r="32" spans="1:17" ht="15.75" thickBot="1" x14ac:dyDescent="0.3">
      <c r="A32" s="44" t="s">
        <v>19</v>
      </c>
      <c r="B32" s="45">
        <f>FREQ!$D$31</f>
        <v>2.0099999999999998</v>
      </c>
      <c r="C32" s="123">
        <f>FREQ!$E$31</f>
        <v>44785</v>
      </c>
      <c r="D32" s="46">
        <v>45</v>
      </c>
      <c r="O32" s="2">
        <v>2027</v>
      </c>
      <c r="P32" s="90"/>
      <c r="Q32" s="91"/>
    </row>
    <row r="33" spans="1:17" ht="15.75" thickBot="1" x14ac:dyDescent="0.3">
      <c r="A33" s="44" t="s">
        <v>20</v>
      </c>
      <c r="B33" s="45">
        <f>FREQ!$F$31</f>
        <v>3.07</v>
      </c>
      <c r="C33" s="123">
        <f>FREQ!$G$31</f>
        <v>44785</v>
      </c>
      <c r="D33" s="46">
        <v>204</v>
      </c>
      <c r="O33" s="2">
        <v>2028</v>
      </c>
      <c r="P33" s="90"/>
      <c r="Q33" s="91"/>
    </row>
    <row r="34" spans="1:17" ht="15.75" customHeight="1" thickBot="1" x14ac:dyDescent="0.3">
      <c r="A34" s="44" t="s">
        <v>21</v>
      </c>
      <c r="B34" s="45">
        <f>FREQ!$H$31</f>
        <v>3.11</v>
      </c>
      <c r="C34" s="123">
        <f>FREQ!$I$31</f>
        <v>44785</v>
      </c>
      <c r="D34" s="46">
        <v>129</v>
      </c>
      <c r="O34" s="2">
        <v>2029</v>
      </c>
      <c r="P34" s="90"/>
      <c r="Q34" s="91"/>
    </row>
    <row r="35" spans="1:17" x14ac:dyDescent="0.25">
      <c r="A35" s="44" t="s">
        <v>22</v>
      </c>
      <c r="B35" s="45">
        <f>FREQ!$J$31</f>
        <v>3.11</v>
      </c>
      <c r="C35" s="123">
        <f>FREQ!$K$31</f>
        <v>44785</v>
      </c>
      <c r="D35" s="46">
        <v>15</v>
      </c>
      <c r="O35" s="161" t="s">
        <v>105</v>
      </c>
      <c r="P35" s="162"/>
      <c r="Q35" s="162"/>
    </row>
    <row r="36" spans="1:17" x14ac:dyDescent="0.25">
      <c r="A36" s="47" t="s">
        <v>23</v>
      </c>
      <c r="B36" s="48">
        <f>FREQ!$L$31</f>
        <v>3.11</v>
      </c>
      <c r="C36" s="124">
        <f>FREQ!$M$31</f>
        <v>44785</v>
      </c>
      <c r="D36" s="49">
        <v>7</v>
      </c>
      <c r="O36" s="163"/>
      <c r="P36" s="163"/>
      <c r="Q36" s="163"/>
    </row>
    <row r="38" spans="1:17" ht="15.75" x14ac:dyDescent="0.25">
      <c r="A38" s="159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</row>
  </sheetData>
  <sheetProtection algorithmName="SHA-512" hashValue="zGSaNOL1BYaHncus4d50mD24Pb0vWIkoZi8xJttp/S63wxhwtLIeEsmztX8q1folkBR9JFQS/vEUZuZWhuMSAQ==" saltValue="mZN3za7dwD8TroiJzM+Jf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1.29921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1.02362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0.59055000000000002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0.39369999999999999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0.19685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1.8503900000000002</v>
      </c>
      <c r="H35" s="71">
        <f t="shared" ca="1" si="0"/>
        <v>0.23621999999999999</v>
      </c>
      <c r="I35" s="71">
        <f t="shared" ca="1" si="0"/>
        <v>0</v>
      </c>
      <c r="J35" s="71">
        <f t="shared" ref="J35" ca="1" si="1">SUM(J4:J34)</f>
        <v>1.4566899999999998</v>
      </c>
      <c r="K35" s="71">
        <f t="shared" ref="K35" ca="1" si="2">SUM(K4:K34)</f>
        <v>0.11811000000000001</v>
      </c>
      <c r="L35" s="71">
        <f t="shared" ref="L35" ca="1" si="3">SUM(L4:L34)</f>
        <v>0.86614000000000002</v>
      </c>
      <c r="M35" s="71">
        <f t="shared" ref="M35" ca="1" si="4">SUM(M4:M34)</f>
        <v>1.5354300000000001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0.19685</v>
      </c>
      <c r="D36" s="73">
        <f t="shared" ref="D36:M36" ca="1" si="5">C36+D35</f>
        <v>0.19685</v>
      </c>
      <c r="E36" s="73">
        <f t="shared" ca="1" si="5"/>
        <v>0.19685</v>
      </c>
      <c r="F36" s="73">
        <f t="shared" ca="1" si="5"/>
        <v>0.23621999999999999</v>
      </c>
      <c r="G36" s="73">
        <f t="shared" ca="1" si="5"/>
        <v>2.0866100000000003</v>
      </c>
      <c r="H36" s="73">
        <f t="shared" ca="1" si="5"/>
        <v>2.3228300000000002</v>
      </c>
      <c r="I36" s="73">
        <f t="shared" ca="1" si="5"/>
        <v>2.3228300000000002</v>
      </c>
      <c r="J36" s="73">
        <f t="shared" ca="1" si="5"/>
        <v>3.7795199999999998</v>
      </c>
      <c r="K36" s="73">
        <f t="shared" ca="1" si="5"/>
        <v>3.8976299999999999</v>
      </c>
      <c r="L36" s="73">
        <f t="shared" ca="1" si="5"/>
        <v>4.7637700000000001</v>
      </c>
      <c r="M36" s="73">
        <f t="shared" ca="1" si="5"/>
        <v>6.2991999999999999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0.19685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1.02362</v>
      </c>
      <c r="H37" s="73">
        <f t="shared" ca="1" si="6"/>
        <v>0.19685</v>
      </c>
      <c r="I37" s="73">
        <f t="shared" ca="1" si="6"/>
        <v>0</v>
      </c>
      <c r="J37" s="73">
        <f t="shared" ca="1" si="6"/>
        <v>1.29921</v>
      </c>
      <c r="K37" s="73">
        <f t="shared" ca="1" si="6"/>
        <v>0.11811000000000001</v>
      </c>
      <c r="L37" s="73">
        <f ca="1">MAX(L4:L34)</f>
        <v>0.39369999999999999</v>
      </c>
      <c r="M37" s="73">
        <f t="shared" ca="1" si="6"/>
        <v>0.59055000000000002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1.29921</v>
      </c>
    </row>
    <row r="41" spans="1:22" ht="15.75" x14ac:dyDescent="0.25">
      <c r="A41" s="75" t="s">
        <v>47</v>
      </c>
      <c r="B41" s="76"/>
      <c r="C41" s="76"/>
      <c r="D41" s="77">
        <f ca="1">MAX(B35:M35)</f>
        <v>1.8503900000000002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2.5196800000000001</v>
      </c>
    </row>
    <row r="43" spans="1:22" ht="15.75" x14ac:dyDescent="0.25">
      <c r="A43" s="75" t="s">
        <v>70</v>
      </c>
      <c r="B43" s="76"/>
      <c r="C43" s="76"/>
      <c r="D43" s="77">
        <f ca="1">M36</f>
        <v>6.2991999999999999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0.66698733365400031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59" t="s">
        <v>72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21" sqref="H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9">
        <v>61000</v>
      </c>
      <c r="B2" s="120">
        <v>45668.5</v>
      </c>
      <c r="C2" s="119" t="s">
        <v>122</v>
      </c>
      <c r="D2" s="120">
        <v>45670.5</v>
      </c>
      <c r="E2" s="119" t="s">
        <v>122</v>
      </c>
      <c r="F2" s="121">
        <f>D2-B2</f>
        <v>2</v>
      </c>
      <c r="G2" s="122" t="s">
        <v>123</v>
      </c>
      <c r="H2" s="122" t="s">
        <v>84</v>
      </c>
      <c r="I2" s="119">
        <v>1</v>
      </c>
    </row>
    <row r="3" spans="1:9" x14ac:dyDescent="0.25">
      <c r="A3" s="119">
        <v>61000</v>
      </c>
      <c r="B3" s="120">
        <v>45273.75</v>
      </c>
      <c r="C3" s="119">
        <v>18</v>
      </c>
      <c r="D3" s="120">
        <v>45275.75</v>
      </c>
      <c r="E3" s="119">
        <v>18</v>
      </c>
      <c r="F3" s="121">
        <f>D3-B3</f>
        <v>2</v>
      </c>
      <c r="G3" s="122" t="s">
        <v>109</v>
      </c>
      <c r="H3" s="122" t="s">
        <v>84</v>
      </c>
      <c r="I3" s="119">
        <v>1</v>
      </c>
    </row>
    <row r="4" spans="1:9" x14ac:dyDescent="0.25">
      <c r="A4" s="119">
        <v>61000</v>
      </c>
      <c r="B4" s="120">
        <v>43867</v>
      </c>
      <c r="C4" s="119">
        <v>106</v>
      </c>
      <c r="D4" s="120">
        <v>43871.5</v>
      </c>
      <c r="E4" s="119">
        <v>106</v>
      </c>
      <c r="F4" s="121">
        <f>D4-B4</f>
        <v>4.5</v>
      </c>
      <c r="G4" s="122" t="s">
        <v>104</v>
      </c>
      <c r="H4" s="122" t="s">
        <v>84</v>
      </c>
      <c r="I4" s="119">
        <v>1</v>
      </c>
    </row>
    <row r="5" spans="1:9" x14ac:dyDescent="0.25">
      <c r="A5" s="119">
        <v>61000</v>
      </c>
      <c r="B5" s="120">
        <v>42841.75</v>
      </c>
      <c r="C5" s="119">
        <v>196</v>
      </c>
      <c r="D5" s="120">
        <v>42844.25</v>
      </c>
      <c r="E5" s="119">
        <v>196</v>
      </c>
      <c r="F5" s="121">
        <f>D5-B5</f>
        <v>2.5</v>
      </c>
      <c r="G5" s="122" t="s">
        <v>100</v>
      </c>
      <c r="H5" s="122" t="s">
        <v>84</v>
      </c>
      <c r="I5" s="119">
        <v>1</v>
      </c>
    </row>
    <row r="6" spans="1:9" x14ac:dyDescent="0.25">
      <c r="A6" s="119">
        <v>61000</v>
      </c>
      <c r="B6" s="22">
        <v>42495.354861111096</v>
      </c>
      <c r="C6" s="21">
        <v>126</v>
      </c>
      <c r="D6" s="22">
        <v>42499.5</v>
      </c>
      <c r="E6" s="21">
        <v>126</v>
      </c>
      <c r="F6" s="23">
        <v>4.1500000000000004</v>
      </c>
      <c r="G6" s="24" t="s">
        <v>83</v>
      </c>
      <c r="H6" s="24" t="s">
        <v>84</v>
      </c>
      <c r="I6" s="21">
        <v>1</v>
      </c>
    </row>
    <row r="7" spans="1:9" x14ac:dyDescent="0.25">
      <c r="A7" s="119">
        <v>61000</v>
      </c>
      <c r="B7" s="22">
        <v>41829.425694444399</v>
      </c>
      <c r="C7" s="21">
        <v>157</v>
      </c>
      <c r="D7" s="22">
        <v>41832.176388888904</v>
      </c>
      <c r="E7" s="21">
        <v>157</v>
      </c>
      <c r="F7" s="23">
        <v>2.75</v>
      </c>
      <c r="G7" s="24" t="s">
        <v>85</v>
      </c>
      <c r="H7" s="24" t="s">
        <v>84</v>
      </c>
      <c r="I7" s="21">
        <v>1</v>
      </c>
    </row>
    <row r="8" spans="1:9" x14ac:dyDescent="0.25">
      <c r="A8" s="119">
        <v>61000</v>
      </c>
      <c r="B8" s="22">
        <v>41054.082638888904</v>
      </c>
      <c r="C8" s="21">
        <v>94</v>
      </c>
      <c r="D8" s="22">
        <v>41056.332638888904</v>
      </c>
      <c r="E8" s="21">
        <v>94</v>
      </c>
      <c r="F8" s="23">
        <v>2.25</v>
      </c>
      <c r="G8" s="24" t="s">
        <v>85</v>
      </c>
      <c r="H8" s="24" t="s">
        <v>84</v>
      </c>
      <c r="I8" s="21">
        <v>1</v>
      </c>
    </row>
    <row r="9" spans="1:9" x14ac:dyDescent="0.25">
      <c r="A9" s="119">
        <v>61000</v>
      </c>
      <c r="B9" s="22">
        <v>39692.076388888898</v>
      </c>
      <c r="C9" s="21">
        <v>282</v>
      </c>
      <c r="D9" s="22">
        <v>39694.315277777801</v>
      </c>
      <c r="E9" s="21">
        <v>282</v>
      </c>
      <c r="F9" s="23">
        <v>2.2400000000000002</v>
      </c>
      <c r="G9" s="24" t="s">
        <v>86</v>
      </c>
      <c r="H9" s="24" t="s">
        <v>84</v>
      </c>
      <c r="I9" s="21">
        <v>1</v>
      </c>
    </row>
    <row r="10" spans="1:9" x14ac:dyDescent="0.25">
      <c r="A10" s="119">
        <v>61000</v>
      </c>
      <c r="B10" s="22">
        <v>39629.816666666702</v>
      </c>
      <c r="C10" s="21">
        <v>195</v>
      </c>
      <c r="D10" s="22">
        <v>39632.066666666702</v>
      </c>
      <c r="E10" s="21">
        <v>195</v>
      </c>
      <c r="F10" s="23">
        <v>2.25</v>
      </c>
      <c r="G10" s="24" t="s">
        <v>87</v>
      </c>
      <c r="H10" s="24" t="s">
        <v>84</v>
      </c>
      <c r="I10" s="21">
        <v>1</v>
      </c>
    </row>
    <row r="11" spans="1:9" x14ac:dyDescent="0.25">
      <c r="A11" s="119">
        <v>61000</v>
      </c>
      <c r="B11" s="22">
        <v>39047.354166666701</v>
      </c>
      <c r="C11" s="21">
        <v>13</v>
      </c>
      <c r="D11" s="22">
        <v>39049.979166666701</v>
      </c>
      <c r="E11" s="21">
        <v>13</v>
      </c>
      <c r="F11" s="23">
        <v>2.63</v>
      </c>
      <c r="G11" s="24" t="s">
        <v>87</v>
      </c>
      <c r="H11" s="24" t="s">
        <v>84</v>
      </c>
      <c r="I11" s="21">
        <v>1</v>
      </c>
    </row>
    <row r="12" spans="1:9" x14ac:dyDescent="0.25">
      <c r="A12" s="119">
        <v>61000</v>
      </c>
      <c r="B12" s="22">
        <v>37822.0131944444</v>
      </c>
      <c r="C12" s="21">
        <v>194</v>
      </c>
      <c r="D12" s="22">
        <v>37825.477083333302</v>
      </c>
      <c r="E12" s="21">
        <v>194</v>
      </c>
      <c r="F12" s="23">
        <v>3.46</v>
      </c>
      <c r="G12" s="24" t="s">
        <v>88</v>
      </c>
      <c r="H12" s="24" t="s">
        <v>84</v>
      </c>
      <c r="I12" s="21">
        <v>1</v>
      </c>
    </row>
    <row r="13" spans="1:9" x14ac:dyDescent="0.25">
      <c r="A13" s="119">
        <v>61000</v>
      </c>
      <c r="B13" s="22">
        <v>37036.347222222197</v>
      </c>
      <c r="C13" s="21">
        <v>284</v>
      </c>
      <c r="D13" s="22">
        <v>37041.348611111098</v>
      </c>
      <c r="E13" s="21">
        <v>284</v>
      </c>
      <c r="F13" s="23">
        <v>5</v>
      </c>
      <c r="G13" s="24" t="s">
        <v>87</v>
      </c>
      <c r="H13" s="24" t="s">
        <v>84</v>
      </c>
      <c r="I13" s="21">
        <v>1</v>
      </c>
    </row>
    <row r="14" spans="1:9" x14ac:dyDescent="0.25">
      <c r="A14" s="119">
        <v>61000</v>
      </c>
      <c r="B14" s="22">
        <v>36995.847222222197</v>
      </c>
      <c r="C14" s="21">
        <v>279</v>
      </c>
      <c r="D14" s="22">
        <v>36999.347916666702</v>
      </c>
      <c r="E14" s="21">
        <v>279</v>
      </c>
      <c r="F14" s="101">
        <v>3.5</v>
      </c>
      <c r="G14" s="24" t="s">
        <v>87</v>
      </c>
      <c r="H14" s="24" t="s">
        <v>84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2">
        <f>SUM(F1:F14)</f>
        <v>39.230000000000004</v>
      </c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128" t="s">
        <v>107</v>
      </c>
      <c r="D17" s="129"/>
      <c r="E17" s="130">
        <f>Meta_Stats!B7*365.25</f>
        <v>9568</v>
      </c>
      <c r="F17" s="131">
        <f>100-(F15/E17)*100</f>
        <v>99.589987458193974</v>
      </c>
      <c r="G17" s="128" t="s">
        <v>108</v>
      </c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5"/>
  <sheetViews>
    <sheetView workbookViewId="0">
      <selection activeCell="N38" sqref="N38"/>
    </sheetView>
  </sheetViews>
  <sheetFormatPr defaultColWidth="9.140625" defaultRowHeight="15" x14ac:dyDescent="0.25"/>
  <cols>
    <col min="1" max="1" width="16.5703125" style="110" bestFit="1" customWidth="1"/>
    <col min="2" max="2" width="9.140625" style="110"/>
    <col min="3" max="3" width="10.7109375" style="118" bestFit="1" customWidth="1"/>
    <col min="4" max="4" width="9.140625" style="110"/>
    <col min="5" max="5" width="10.7109375" style="118" bestFit="1" customWidth="1"/>
    <col min="6" max="6" width="9.140625" style="110"/>
    <col min="7" max="7" width="10.7109375" style="118" bestFit="1" customWidth="1"/>
    <col min="8" max="8" width="9.140625" style="110"/>
    <col min="9" max="9" width="10.7109375" style="118" bestFit="1" customWidth="1"/>
    <col min="10" max="10" width="9.140625" style="110"/>
    <col min="11" max="11" width="10.7109375" style="118" bestFit="1" customWidth="1"/>
    <col min="12" max="12" width="9.140625" style="110"/>
    <col min="13" max="13" width="12.7109375" style="118" bestFit="1" customWidth="1"/>
    <col min="14" max="16384" width="9.140625" style="110"/>
  </cols>
  <sheetData>
    <row r="1" spans="1:13" s="115" customFormat="1" ht="26.25" x14ac:dyDescent="0.4">
      <c r="A1" s="111"/>
      <c r="B1" s="112"/>
      <c r="C1" s="116"/>
      <c r="D1" s="113" t="s">
        <v>90</v>
      </c>
      <c r="E1" s="116"/>
      <c r="F1" s="111"/>
      <c r="G1" s="116"/>
      <c r="H1" s="111"/>
      <c r="I1" s="116"/>
      <c r="J1" s="114"/>
      <c r="K1" s="116"/>
      <c r="L1" s="114"/>
      <c r="M1" s="116"/>
    </row>
    <row r="2" spans="1:13" ht="15.75" thickBot="1" x14ac:dyDescent="0.3">
      <c r="A2" s="103" t="s">
        <v>91</v>
      </c>
      <c r="B2" s="104" t="s">
        <v>92</v>
      </c>
      <c r="C2" s="109" t="s">
        <v>93</v>
      </c>
      <c r="D2" s="103" t="s">
        <v>94</v>
      </c>
      <c r="E2" s="109" t="s">
        <v>93</v>
      </c>
      <c r="F2" s="103" t="s">
        <v>95</v>
      </c>
      <c r="G2" s="109" t="s">
        <v>93</v>
      </c>
      <c r="H2" s="103" t="s">
        <v>96</v>
      </c>
      <c r="I2" s="109" t="s">
        <v>93</v>
      </c>
      <c r="J2" s="105" t="s">
        <v>97</v>
      </c>
      <c r="K2" s="109" t="s">
        <v>93</v>
      </c>
      <c r="L2" s="105" t="s">
        <v>98</v>
      </c>
      <c r="M2" s="109" t="s">
        <v>93</v>
      </c>
    </row>
    <row r="3" spans="1:13" x14ac:dyDescent="0.25">
      <c r="A3" s="103">
        <v>1999</v>
      </c>
      <c r="B3" s="106">
        <v>0.47</v>
      </c>
      <c r="C3" s="125">
        <v>36363</v>
      </c>
      <c r="D3" s="106">
        <v>1.34</v>
      </c>
      <c r="E3" s="125">
        <v>36363</v>
      </c>
      <c r="F3" s="106">
        <v>1.34</v>
      </c>
      <c r="G3" s="125">
        <v>36363</v>
      </c>
      <c r="H3" s="106">
        <v>1.34</v>
      </c>
      <c r="I3" s="125">
        <v>36363</v>
      </c>
      <c r="J3" s="106">
        <v>1.46</v>
      </c>
      <c r="K3" s="125">
        <v>36364</v>
      </c>
      <c r="L3" s="106">
        <v>1.54</v>
      </c>
      <c r="M3" s="125">
        <v>36366</v>
      </c>
    </row>
    <row r="4" spans="1:13" x14ac:dyDescent="0.25">
      <c r="A4" s="103">
        <v>2000</v>
      </c>
      <c r="B4" s="107">
        <v>0.2</v>
      </c>
      <c r="C4" s="125">
        <v>36705</v>
      </c>
      <c r="D4" s="107">
        <v>0.35</v>
      </c>
      <c r="E4" s="125">
        <v>36701</v>
      </c>
      <c r="F4" s="107">
        <v>0.51</v>
      </c>
      <c r="G4" s="125">
        <v>36591</v>
      </c>
      <c r="H4" s="107">
        <v>0.87</v>
      </c>
      <c r="I4" s="125">
        <v>36591</v>
      </c>
      <c r="J4" s="107">
        <v>1.73</v>
      </c>
      <c r="K4" s="125">
        <v>36591</v>
      </c>
      <c r="L4" s="107">
        <v>2.83</v>
      </c>
      <c r="M4" s="125">
        <v>36592</v>
      </c>
    </row>
    <row r="5" spans="1:13" x14ac:dyDescent="0.25">
      <c r="A5" s="103">
        <v>2001</v>
      </c>
      <c r="B5" s="107">
        <v>0.35</v>
      </c>
      <c r="C5" s="125">
        <v>36809</v>
      </c>
      <c r="D5" s="107">
        <v>0.94</v>
      </c>
      <c r="E5" s="125">
        <v>36809</v>
      </c>
      <c r="F5" s="107">
        <v>1.26</v>
      </c>
      <c r="G5" s="125">
        <v>36809</v>
      </c>
      <c r="H5" s="107">
        <v>1.34</v>
      </c>
      <c r="I5" s="125">
        <v>36809</v>
      </c>
      <c r="J5" s="107">
        <v>1.46</v>
      </c>
      <c r="K5" s="125">
        <v>36810</v>
      </c>
      <c r="L5" s="107">
        <v>1.54</v>
      </c>
      <c r="M5" s="125">
        <v>36823</v>
      </c>
    </row>
    <row r="6" spans="1:13" x14ac:dyDescent="0.25">
      <c r="A6" s="103">
        <v>2002</v>
      </c>
      <c r="B6" s="107">
        <v>0.83</v>
      </c>
      <c r="C6" s="125">
        <v>37451</v>
      </c>
      <c r="D6" s="107">
        <v>0.13400000000000001</v>
      </c>
      <c r="E6" s="125">
        <v>37451</v>
      </c>
      <c r="F6" s="107">
        <v>1.42</v>
      </c>
      <c r="G6" s="125">
        <v>37451</v>
      </c>
      <c r="H6" s="107">
        <v>1.42</v>
      </c>
      <c r="I6" s="125">
        <v>37451</v>
      </c>
      <c r="J6" s="107">
        <v>1.42</v>
      </c>
      <c r="K6" s="125">
        <v>37451</v>
      </c>
      <c r="L6" s="107">
        <v>1.42</v>
      </c>
      <c r="M6" s="125">
        <v>37454</v>
      </c>
    </row>
    <row r="7" spans="1:13" x14ac:dyDescent="0.25">
      <c r="A7" s="103">
        <v>2003</v>
      </c>
      <c r="B7" s="107">
        <v>0.39</v>
      </c>
      <c r="C7" s="125">
        <v>37859</v>
      </c>
      <c r="D7" s="107">
        <v>0.55000000000000004</v>
      </c>
      <c r="E7" s="125">
        <v>37859</v>
      </c>
      <c r="F7" s="107">
        <v>0.71</v>
      </c>
      <c r="G7" s="125">
        <v>37666</v>
      </c>
      <c r="H7" s="107">
        <v>0.94</v>
      </c>
      <c r="I7" s="125">
        <v>37666</v>
      </c>
      <c r="J7" s="107">
        <v>2.0499999999999998</v>
      </c>
      <c r="K7" s="125">
        <v>37666</v>
      </c>
      <c r="L7" s="107">
        <v>2.2799999999999998</v>
      </c>
      <c r="M7" s="125">
        <v>37667</v>
      </c>
    </row>
    <row r="8" spans="1:13" x14ac:dyDescent="0.25">
      <c r="A8" s="103">
        <v>2004</v>
      </c>
      <c r="B8" s="107">
        <v>0.43</v>
      </c>
      <c r="C8" s="125">
        <v>38050</v>
      </c>
      <c r="D8" s="107">
        <v>0.59</v>
      </c>
      <c r="E8" s="125">
        <v>37904</v>
      </c>
      <c r="F8" s="107">
        <v>1.1000000000000001</v>
      </c>
      <c r="G8" s="125">
        <v>38051</v>
      </c>
      <c r="H8" s="107">
        <v>1.54</v>
      </c>
      <c r="I8" s="125">
        <v>38051</v>
      </c>
      <c r="J8" s="107">
        <v>2.4</v>
      </c>
      <c r="K8" s="125">
        <v>38051</v>
      </c>
      <c r="L8" s="107">
        <v>2.4</v>
      </c>
      <c r="M8" s="125">
        <v>38053</v>
      </c>
    </row>
    <row r="9" spans="1:13" x14ac:dyDescent="0.25">
      <c r="A9" s="103">
        <v>2005</v>
      </c>
      <c r="B9" s="107">
        <v>0.51</v>
      </c>
      <c r="C9" s="125">
        <v>38566</v>
      </c>
      <c r="D9" s="107">
        <v>0.75</v>
      </c>
      <c r="E9" s="125">
        <v>38564</v>
      </c>
      <c r="F9" s="107">
        <v>0.75</v>
      </c>
      <c r="G9" s="125">
        <v>38564</v>
      </c>
      <c r="H9" s="107">
        <v>0.91</v>
      </c>
      <c r="I9" s="125">
        <v>38567</v>
      </c>
      <c r="J9" s="107">
        <v>1.46</v>
      </c>
      <c r="K9" s="125">
        <v>38395</v>
      </c>
      <c r="L9" s="107">
        <v>2.3199999999999998</v>
      </c>
      <c r="M9" s="125">
        <v>38396</v>
      </c>
    </row>
    <row r="10" spans="1:13" x14ac:dyDescent="0.25">
      <c r="A10" s="103">
        <v>2006</v>
      </c>
      <c r="B10" s="107">
        <v>0.98</v>
      </c>
      <c r="C10" s="125">
        <v>38969</v>
      </c>
      <c r="D10" s="107">
        <v>1.5</v>
      </c>
      <c r="E10" s="125">
        <v>38969</v>
      </c>
      <c r="F10" s="107">
        <v>1.5</v>
      </c>
      <c r="G10" s="125">
        <v>38969</v>
      </c>
      <c r="H10" s="107">
        <v>1.5</v>
      </c>
      <c r="I10" s="125">
        <v>38969</v>
      </c>
      <c r="J10" s="107">
        <v>1.57</v>
      </c>
      <c r="K10" s="125">
        <v>38787</v>
      </c>
      <c r="L10" s="107">
        <v>1.61</v>
      </c>
      <c r="M10" s="125">
        <v>38787</v>
      </c>
    </row>
    <row r="11" spans="1:13" x14ac:dyDescent="0.25">
      <c r="A11" s="103">
        <v>2007</v>
      </c>
      <c r="B11" s="107">
        <v>0.91</v>
      </c>
      <c r="C11" s="125">
        <v>39294</v>
      </c>
      <c r="D11" s="107">
        <v>1.69</v>
      </c>
      <c r="E11" s="125">
        <v>38929</v>
      </c>
      <c r="F11" s="107">
        <v>1.81</v>
      </c>
      <c r="G11" s="125">
        <v>38929</v>
      </c>
      <c r="H11" s="107">
        <v>1.81</v>
      </c>
      <c r="I11" s="125">
        <v>38929</v>
      </c>
      <c r="J11" s="107">
        <v>1.81</v>
      </c>
      <c r="K11" s="125">
        <v>38930</v>
      </c>
      <c r="L11" s="107">
        <v>2.0499999999999998</v>
      </c>
      <c r="M11" s="125">
        <v>38931</v>
      </c>
    </row>
    <row r="12" spans="1:13" x14ac:dyDescent="0.25">
      <c r="A12" s="103">
        <v>2008</v>
      </c>
      <c r="B12" s="107">
        <v>0.39</v>
      </c>
      <c r="C12" s="125">
        <v>39669</v>
      </c>
      <c r="D12" s="107">
        <v>0.47</v>
      </c>
      <c r="E12" s="125">
        <v>39416</v>
      </c>
      <c r="F12" s="107">
        <v>0.87</v>
      </c>
      <c r="G12" s="125">
        <v>39416</v>
      </c>
      <c r="H12" s="107">
        <v>1.26</v>
      </c>
      <c r="I12" s="125">
        <v>39416</v>
      </c>
      <c r="J12" s="107">
        <v>2.8</v>
      </c>
      <c r="K12" s="125">
        <v>39416</v>
      </c>
      <c r="L12" s="107">
        <v>3.03</v>
      </c>
      <c r="M12" s="125">
        <v>39416</v>
      </c>
    </row>
    <row r="13" spans="1:13" x14ac:dyDescent="0.25">
      <c r="A13" s="103">
        <v>2009</v>
      </c>
      <c r="B13" s="107">
        <v>0.24</v>
      </c>
      <c r="C13" s="125">
        <v>39779</v>
      </c>
      <c r="D13" s="107">
        <v>0.55000000000000004</v>
      </c>
      <c r="E13" s="125">
        <v>39779</v>
      </c>
      <c r="F13" s="107">
        <v>0.71</v>
      </c>
      <c r="G13" s="125">
        <v>39798</v>
      </c>
      <c r="H13" s="107">
        <v>0.94</v>
      </c>
      <c r="I13" s="125">
        <v>39798</v>
      </c>
      <c r="J13" s="107">
        <v>1.26</v>
      </c>
      <c r="K13" s="125">
        <v>39799</v>
      </c>
      <c r="L13" s="107">
        <v>1.77</v>
      </c>
      <c r="M13" s="125">
        <v>39800</v>
      </c>
    </row>
    <row r="14" spans="1:13" x14ac:dyDescent="0.25">
      <c r="A14" s="103">
        <v>2010</v>
      </c>
      <c r="B14" s="107">
        <v>0.39</v>
      </c>
      <c r="C14" s="125">
        <v>40390</v>
      </c>
      <c r="D14" s="107">
        <v>0.47</v>
      </c>
      <c r="E14" s="125">
        <v>40390</v>
      </c>
      <c r="F14" s="107">
        <v>0.75</v>
      </c>
      <c r="G14" s="125">
        <v>40199</v>
      </c>
      <c r="H14" s="107">
        <v>0.91</v>
      </c>
      <c r="I14" s="125">
        <v>40199</v>
      </c>
      <c r="J14" s="107">
        <v>2.0099999999999998</v>
      </c>
      <c r="K14" s="125">
        <v>40199</v>
      </c>
      <c r="L14" s="107">
        <v>2.99</v>
      </c>
      <c r="M14" s="125">
        <v>40200</v>
      </c>
    </row>
    <row r="15" spans="1:13" x14ac:dyDescent="0.25">
      <c r="A15" s="103">
        <v>2011</v>
      </c>
      <c r="B15" s="107">
        <v>0.55000000000000004</v>
      </c>
      <c r="C15" s="125">
        <v>40727</v>
      </c>
      <c r="D15" s="107">
        <v>0.79</v>
      </c>
      <c r="E15" s="125">
        <v>40727</v>
      </c>
      <c r="F15" s="107">
        <v>0.87</v>
      </c>
      <c r="G15" s="125">
        <v>40727</v>
      </c>
      <c r="H15" s="107">
        <v>0.87</v>
      </c>
      <c r="I15" s="125">
        <v>40727</v>
      </c>
      <c r="J15" s="107">
        <v>1.46</v>
      </c>
      <c r="K15" s="125">
        <v>40542</v>
      </c>
      <c r="L15" s="107">
        <v>1.46</v>
      </c>
      <c r="M15" s="125">
        <v>40544</v>
      </c>
    </row>
    <row r="16" spans="1:13" x14ac:dyDescent="0.25">
      <c r="A16" s="103">
        <v>2012</v>
      </c>
      <c r="B16" s="107">
        <v>0.83</v>
      </c>
      <c r="C16" s="125">
        <v>41145</v>
      </c>
      <c r="D16" s="107">
        <v>1.18</v>
      </c>
      <c r="E16" s="125">
        <v>41145</v>
      </c>
      <c r="F16" s="107">
        <v>1.18</v>
      </c>
      <c r="G16" s="125">
        <v>41145</v>
      </c>
      <c r="H16" s="107">
        <v>1.18</v>
      </c>
      <c r="I16" s="125">
        <v>41145</v>
      </c>
      <c r="J16" s="107">
        <v>1.18</v>
      </c>
      <c r="K16" s="125">
        <v>41146</v>
      </c>
      <c r="L16" s="107">
        <v>2.0499999999999998</v>
      </c>
      <c r="M16" s="125">
        <v>41145</v>
      </c>
    </row>
    <row r="17" spans="1:13" x14ac:dyDescent="0.25">
      <c r="A17" s="103">
        <v>2013</v>
      </c>
      <c r="B17" s="107">
        <v>0.43</v>
      </c>
      <c r="C17" s="125">
        <v>41527</v>
      </c>
      <c r="D17" s="107">
        <v>0.67</v>
      </c>
      <c r="E17" s="125">
        <v>41526</v>
      </c>
      <c r="F17" s="107">
        <v>0.79</v>
      </c>
      <c r="G17" s="125">
        <v>41526</v>
      </c>
      <c r="H17" s="107">
        <v>1.02</v>
      </c>
      <c r="I17" s="125">
        <v>41300</v>
      </c>
      <c r="J17" s="107">
        <v>2.09</v>
      </c>
      <c r="K17" s="125">
        <v>41301</v>
      </c>
      <c r="L17" s="107">
        <v>2.52</v>
      </c>
      <c r="M17" s="125">
        <v>41302</v>
      </c>
    </row>
    <row r="18" spans="1:13" x14ac:dyDescent="0.25">
      <c r="A18" s="103">
        <v>2014</v>
      </c>
      <c r="B18" s="107">
        <v>0.87</v>
      </c>
      <c r="C18" s="125">
        <v>41890</v>
      </c>
      <c r="D18" s="107">
        <v>1.26</v>
      </c>
      <c r="E18" s="125">
        <v>41890</v>
      </c>
      <c r="F18" s="107">
        <v>1.65</v>
      </c>
      <c r="G18" s="125">
        <v>41890</v>
      </c>
      <c r="H18" s="107">
        <v>2.44</v>
      </c>
      <c r="I18" s="125">
        <v>41890</v>
      </c>
      <c r="J18" s="107">
        <v>2.44</v>
      </c>
      <c r="K18" s="125">
        <v>41890</v>
      </c>
      <c r="L18" s="107">
        <v>2.87</v>
      </c>
      <c r="M18" s="125">
        <v>41890</v>
      </c>
    </row>
    <row r="19" spans="1:13" x14ac:dyDescent="0.25">
      <c r="A19" s="103">
        <v>2015</v>
      </c>
      <c r="B19" s="107">
        <v>0.43</v>
      </c>
      <c r="C19" s="125">
        <v>42216</v>
      </c>
      <c r="D19" s="107">
        <v>0.59</v>
      </c>
      <c r="E19" s="125">
        <v>42216</v>
      </c>
      <c r="F19" s="107">
        <v>0.79</v>
      </c>
      <c r="G19" s="125">
        <v>42128</v>
      </c>
      <c r="H19" s="107">
        <v>0.87</v>
      </c>
      <c r="I19" s="125">
        <v>42128</v>
      </c>
      <c r="J19" s="107">
        <v>0.94</v>
      </c>
      <c r="K19" s="125">
        <v>42083</v>
      </c>
      <c r="L19" s="107">
        <v>0.94</v>
      </c>
      <c r="M19" s="125">
        <v>42085</v>
      </c>
    </row>
    <row r="20" spans="1:13" x14ac:dyDescent="0.25">
      <c r="A20" s="103">
        <v>2016</v>
      </c>
      <c r="B20" s="107">
        <v>0.79</v>
      </c>
      <c r="C20" s="125">
        <v>42587</v>
      </c>
      <c r="D20" s="107">
        <v>1.42</v>
      </c>
      <c r="E20" s="125">
        <v>42587</v>
      </c>
      <c r="F20" s="107">
        <v>1.42</v>
      </c>
      <c r="G20" s="125">
        <v>42587</v>
      </c>
      <c r="H20" s="107">
        <v>2.09</v>
      </c>
      <c r="I20" s="125">
        <v>42587</v>
      </c>
      <c r="J20" s="107">
        <v>2.13</v>
      </c>
      <c r="K20" s="125">
        <v>42587</v>
      </c>
      <c r="L20" s="107">
        <v>2.56</v>
      </c>
      <c r="M20" s="125">
        <v>42587</v>
      </c>
    </row>
    <row r="21" spans="1:13" x14ac:dyDescent="0.25">
      <c r="A21" s="103">
        <v>2017</v>
      </c>
      <c r="B21" s="107">
        <v>0.39</v>
      </c>
      <c r="C21" s="125">
        <v>42940</v>
      </c>
      <c r="D21" s="107">
        <v>0.43</v>
      </c>
      <c r="E21" s="125">
        <v>42940</v>
      </c>
      <c r="F21" s="107">
        <v>0.51</v>
      </c>
      <c r="G21" s="125">
        <v>42726</v>
      </c>
      <c r="H21" s="107">
        <v>0.67</v>
      </c>
      <c r="I21" s="125">
        <v>42940</v>
      </c>
      <c r="J21" s="107">
        <v>1.06</v>
      </c>
      <c r="K21" s="125">
        <v>42793</v>
      </c>
      <c r="L21" s="107">
        <v>1.5</v>
      </c>
      <c r="M21" s="125">
        <v>43091</v>
      </c>
    </row>
    <row r="22" spans="1:13" x14ac:dyDescent="0.25">
      <c r="A22" s="103">
        <v>2018</v>
      </c>
      <c r="B22" s="107">
        <v>0.59</v>
      </c>
      <c r="C22" s="125">
        <v>43335</v>
      </c>
      <c r="D22" s="107">
        <v>0.91</v>
      </c>
      <c r="E22" s="125">
        <v>43320</v>
      </c>
      <c r="F22" s="107">
        <v>0.91</v>
      </c>
      <c r="G22" s="125">
        <v>43320</v>
      </c>
      <c r="H22" s="107">
        <v>0.91</v>
      </c>
      <c r="I22" s="125">
        <v>43320</v>
      </c>
      <c r="J22" s="107">
        <v>0.91</v>
      </c>
      <c r="K22" s="125">
        <v>43320</v>
      </c>
      <c r="L22" s="107">
        <v>1.18</v>
      </c>
      <c r="M22" s="125">
        <v>43320</v>
      </c>
    </row>
    <row r="23" spans="1:13" x14ac:dyDescent="0.25">
      <c r="A23" s="103">
        <v>2019</v>
      </c>
      <c r="B23" s="107">
        <v>0.55000000000000004</v>
      </c>
      <c r="C23" s="125">
        <v>43380</v>
      </c>
      <c r="D23" s="107">
        <v>0.91</v>
      </c>
      <c r="E23" s="125">
        <v>43380</v>
      </c>
      <c r="F23" s="107">
        <v>1.3</v>
      </c>
      <c r="G23" s="125">
        <v>43375</v>
      </c>
      <c r="H23" s="107">
        <v>1.65</v>
      </c>
      <c r="I23" s="125">
        <v>43375</v>
      </c>
      <c r="J23" s="107">
        <v>2.8</v>
      </c>
      <c r="K23" s="125">
        <v>43375</v>
      </c>
      <c r="L23" s="107">
        <v>2.91</v>
      </c>
      <c r="M23" s="125">
        <v>43375</v>
      </c>
    </row>
    <row r="24" spans="1:13" x14ac:dyDescent="0.25">
      <c r="A24" s="103">
        <v>2020</v>
      </c>
      <c r="B24" s="107">
        <v>0.24</v>
      </c>
      <c r="C24" s="125">
        <v>43902</v>
      </c>
      <c r="D24" s="107">
        <v>0.43</v>
      </c>
      <c r="E24" s="125">
        <v>43902</v>
      </c>
      <c r="F24" s="107">
        <v>0.63</v>
      </c>
      <c r="G24" s="125">
        <v>43789</v>
      </c>
      <c r="H24" s="107">
        <v>0.87</v>
      </c>
      <c r="I24" s="125">
        <v>43883</v>
      </c>
      <c r="J24" s="107">
        <v>1.1399999999999999</v>
      </c>
      <c r="K24" s="125">
        <v>43789</v>
      </c>
      <c r="L24" s="107">
        <v>2.0099999999999998</v>
      </c>
      <c r="M24" s="125">
        <v>43902</v>
      </c>
    </row>
    <row r="25" spans="1:13" x14ac:dyDescent="0.25">
      <c r="A25" s="103">
        <v>2021</v>
      </c>
      <c r="B25" s="107">
        <v>0.79</v>
      </c>
      <c r="C25" s="125">
        <v>44421</v>
      </c>
      <c r="D25" s="107">
        <v>1.3</v>
      </c>
      <c r="E25" s="125">
        <v>44421</v>
      </c>
      <c r="F25" s="107">
        <v>1.42</v>
      </c>
      <c r="G25" s="125">
        <v>44421</v>
      </c>
      <c r="H25" s="107">
        <v>1.54</v>
      </c>
      <c r="I25" s="125">
        <v>44421</v>
      </c>
      <c r="J25" s="107">
        <v>1.97</v>
      </c>
      <c r="K25" s="125">
        <v>44400</v>
      </c>
      <c r="L25" s="107">
        <v>2.17</v>
      </c>
      <c r="M25" s="125">
        <v>44421</v>
      </c>
    </row>
    <row r="26" spans="1:13" x14ac:dyDescent="0.25">
      <c r="A26" s="103">
        <v>2022</v>
      </c>
      <c r="B26" s="107">
        <v>1.22</v>
      </c>
      <c r="C26" s="125">
        <v>44772</v>
      </c>
      <c r="D26" s="107">
        <v>2.0099999999999998</v>
      </c>
      <c r="E26" s="125">
        <v>44785</v>
      </c>
      <c r="F26" s="107">
        <v>3.07</v>
      </c>
      <c r="G26" s="125">
        <v>44785</v>
      </c>
      <c r="H26" s="107">
        <v>3.11</v>
      </c>
      <c r="I26" s="125">
        <v>44785</v>
      </c>
      <c r="J26" s="107">
        <v>3.11</v>
      </c>
      <c r="K26" s="125">
        <v>44785</v>
      </c>
      <c r="L26" s="107">
        <v>3.11</v>
      </c>
      <c r="M26" s="125">
        <v>44785</v>
      </c>
    </row>
    <row r="27" spans="1:13" x14ac:dyDescent="0.25">
      <c r="A27" s="103">
        <v>2023</v>
      </c>
      <c r="B27" s="107">
        <v>0.43</v>
      </c>
      <c r="C27" s="125">
        <v>45146</v>
      </c>
      <c r="D27" s="107">
        <v>0.43</v>
      </c>
      <c r="E27" s="125">
        <v>44927</v>
      </c>
      <c r="F27" s="107">
        <v>0.75</v>
      </c>
      <c r="G27" s="125">
        <v>44986</v>
      </c>
      <c r="H27" s="107">
        <v>0.87</v>
      </c>
      <c r="I27" s="125">
        <v>44986</v>
      </c>
      <c r="J27" s="107">
        <v>1.1000000000000001</v>
      </c>
      <c r="K27" s="125">
        <v>44927</v>
      </c>
      <c r="L27" s="107">
        <v>1.1000000000000001</v>
      </c>
      <c r="M27" s="125">
        <v>44927</v>
      </c>
    </row>
    <row r="28" spans="1:13" x14ac:dyDescent="0.25">
      <c r="A28" s="103">
        <v>2024</v>
      </c>
      <c r="B28" s="107">
        <v>0.39</v>
      </c>
      <c r="C28" s="125">
        <v>45522</v>
      </c>
      <c r="D28" s="107">
        <v>0.43</v>
      </c>
      <c r="E28" s="125">
        <v>45522</v>
      </c>
      <c r="F28" s="107">
        <v>0.47</v>
      </c>
      <c r="G28" s="125">
        <v>45324</v>
      </c>
      <c r="H28" s="107">
        <v>0.67</v>
      </c>
      <c r="I28" s="125">
        <v>45522</v>
      </c>
      <c r="J28" s="107">
        <v>1.1000000000000001</v>
      </c>
      <c r="K28" s="125">
        <v>45383</v>
      </c>
      <c r="L28" s="107">
        <v>1.26</v>
      </c>
      <c r="M28" s="125">
        <v>45383</v>
      </c>
    </row>
    <row r="29" spans="1:13" ht="15.75" thickBot="1" x14ac:dyDescent="0.3">
      <c r="A29" s="103">
        <v>2025</v>
      </c>
      <c r="B29" s="108">
        <v>0.51</v>
      </c>
      <c r="C29" s="125">
        <v>45810</v>
      </c>
      <c r="D29" s="108">
        <v>1.06</v>
      </c>
      <c r="E29" s="125">
        <v>45810</v>
      </c>
      <c r="F29" s="108">
        <v>1.22</v>
      </c>
      <c r="G29" s="125">
        <v>45810</v>
      </c>
      <c r="H29" s="108">
        <v>1.3</v>
      </c>
      <c r="I29" s="125">
        <v>45810</v>
      </c>
      <c r="J29" s="108">
        <v>1.42</v>
      </c>
      <c r="K29" s="125">
        <v>45810</v>
      </c>
      <c r="L29" s="108">
        <v>1.46</v>
      </c>
      <c r="M29" s="125">
        <v>45812</v>
      </c>
    </row>
    <row r="30" spans="1:13" x14ac:dyDescent="0.25">
      <c r="C30" s="125"/>
      <c r="E30" s="125"/>
      <c r="G30" s="125"/>
      <c r="I30" s="125"/>
      <c r="K30" s="125"/>
      <c r="M30" s="125"/>
    </row>
    <row r="31" spans="1:13" x14ac:dyDescent="0.25">
      <c r="A31" s="103" t="s">
        <v>99</v>
      </c>
      <c r="B31" s="104">
        <f>MAX(B3:B29)</f>
        <v>1.22</v>
      </c>
      <c r="C31" s="126">
        <f>VLOOKUP(MAX($B$3:$B$29), $B$3:$C$29, 2, FALSE)</f>
        <v>44772</v>
      </c>
      <c r="D31" s="104">
        <f>MAX(D3:D29)</f>
        <v>2.0099999999999998</v>
      </c>
      <c r="E31" s="126">
        <f>VLOOKUP(MAX($D$3:$D$29), $D$3:$E$29, 2, FALSE)</f>
        <v>44785</v>
      </c>
      <c r="F31" s="104">
        <f>MAX(F3:F29)</f>
        <v>3.07</v>
      </c>
      <c r="G31" s="126">
        <f>VLOOKUP(MAX($F$3:$F$29), $F$3:$G$29, 2, FALSE)</f>
        <v>44785</v>
      </c>
      <c r="H31" s="104">
        <f>MAX(H3:H29)</f>
        <v>3.11</v>
      </c>
      <c r="I31" s="117">
        <f>VLOOKUP(MAX($H$3:$H$29), $H$3:$I$29, 2, FALSE)</f>
        <v>44785</v>
      </c>
      <c r="J31" s="104">
        <f>MAX(J3:J29)</f>
        <v>3.11</v>
      </c>
      <c r="K31" s="126">
        <f>VLOOKUP(MAX($J$3:$J$29), $J$3:$K$29, 2, FALSE)</f>
        <v>44785</v>
      </c>
      <c r="L31" s="104">
        <f>MAX(L3:L29)</f>
        <v>3.11</v>
      </c>
      <c r="M31" s="126">
        <f>VLOOKUP(MAX($L$3:$L$29), $L$3:$M$29, 2, FALSE)</f>
        <v>44785</v>
      </c>
    </row>
    <row r="33" spans="1:13" x14ac:dyDescent="0.25">
      <c r="A33" s="142" t="s">
        <v>116</v>
      </c>
      <c r="B33" s="143">
        <f>AVERAGE(B3:B29)</f>
        <v>0.55925925925925934</v>
      </c>
      <c r="C33" s="144"/>
      <c r="D33" s="143">
        <f>AVERAGE(D3:D29)</f>
        <v>0.85755555555555552</v>
      </c>
      <c r="E33" s="144"/>
      <c r="F33" s="143">
        <f>AVERAGE(F3:F29)</f>
        <v>1.1003703703703704</v>
      </c>
      <c r="G33" s="144"/>
      <c r="H33" s="143">
        <f>AVERAGE(H3:H29)</f>
        <v>1.2903703703703702</v>
      </c>
      <c r="I33" s="144"/>
      <c r="J33" s="143">
        <f>AVERAGE(J3:J29)</f>
        <v>1.7140740740740741</v>
      </c>
      <c r="K33" s="144"/>
      <c r="L33" s="143">
        <f>AVERAGE(L3:L29)</f>
        <v>2.0325925925925925</v>
      </c>
      <c r="M33" s="145" t="s">
        <v>117</v>
      </c>
    </row>
    <row r="34" spans="1:13" x14ac:dyDescent="0.25">
      <c r="A34" s="146" t="s">
        <v>118</v>
      </c>
      <c r="B34" s="147">
        <f>STDEV(B3:B29)</f>
        <v>0.25472346885209768</v>
      </c>
      <c r="C34" s="148"/>
      <c r="D34" s="147">
        <f>STDEV(D3:D29)</f>
        <v>0.46798728889159208</v>
      </c>
      <c r="E34" s="148"/>
      <c r="F34" s="147">
        <f>STDEV(F3:F29)</f>
        <v>0.54131237591531955</v>
      </c>
      <c r="G34" s="148"/>
      <c r="H34" s="147">
        <f>STDEV(H3:H29)</f>
        <v>0.56435450861671366</v>
      </c>
      <c r="I34" s="148"/>
      <c r="J34" s="147">
        <f>STDEV(J3:J29)</f>
        <v>0.60748066926673738</v>
      </c>
      <c r="K34" s="148"/>
      <c r="L34" s="147">
        <f>STDEV(L3:L29)</f>
        <v>0.66299200942274228</v>
      </c>
      <c r="M34" s="149"/>
    </row>
    <row r="35" spans="1:13" ht="18" x14ac:dyDescent="0.35">
      <c r="A35" s="150" t="s">
        <v>119</v>
      </c>
      <c r="B35" s="151">
        <v>1.38</v>
      </c>
      <c r="C35" s="152"/>
      <c r="D35" s="151">
        <v>2.31</v>
      </c>
      <c r="E35" s="152"/>
      <c r="F35" s="151">
        <v>2.73</v>
      </c>
      <c r="G35" s="152"/>
      <c r="H35" s="151">
        <v>2.99</v>
      </c>
      <c r="I35" s="152"/>
      <c r="J35" s="151">
        <v>4.53</v>
      </c>
      <c r="K35" s="152"/>
      <c r="L35" s="151">
        <v>5.79</v>
      </c>
      <c r="M35" s="153" t="s">
        <v>120</v>
      </c>
    </row>
  </sheetData>
  <conditionalFormatting sqref="B3:B29">
    <cfRule type="top10" dxfId="5" priority="6" rank="1"/>
  </conditionalFormatting>
  <conditionalFormatting sqref="D3:D29">
    <cfRule type="top10" dxfId="4" priority="5" rank="1"/>
  </conditionalFormatting>
  <conditionalFormatting sqref="F3:F29">
    <cfRule type="top10" dxfId="3" priority="4" rank="1"/>
  </conditionalFormatting>
  <conditionalFormatting sqref="H3:H29">
    <cfRule type="top10" dxfId="2" priority="3" rank="1"/>
  </conditionalFormatting>
  <conditionalFormatting sqref="J3:J29">
    <cfRule type="top10" dxfId="1" priority="2" rank="1"/>
  </conditionalFormatting>
  <conditionalFormatting sqref="L3:L2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8CC5-B54E-48F6-8701-6B3C1AFFE249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4" t="s">
        <v>110</v>
      </c>
      <c r="B1" s="164"/>
      <c r="C1" s="164"/>
      <c r="D1" s="164"/>
      <c r="E1" s="164"/>
    </row>
    <row r="2" spans="1:12" ht="18.75" thickBot="1" x14ac:dyDescent="0.4">
      <c r="A2" s="133" t="s">
        <v>111</v>
      </c>
      <c r="B2" s="134" t="s">
        <v>112</v>
      </c>
      <c r="C2" s="134" t="s">
        <v>113</v>
      </c>
      <c r="D2" s="135" t="s">
        <v>114</v>
      </c>
      <c r="E2" s="136" t="s">
        <v>115</v>
      </c>
      <c r="G2" s="110"/>
      <c r="H2" s="110"/>
      <c r="I2" s="110"/>
      <c r="J2" s="110"/>
      <c r="K2" s="110"/>
      <c r="L2" s="110"/>
    </row>
    <row r="3" spans="1:12" x14ac:dyDescent="0.25">
      <c r="A3" s="137">
        <v>0.25</v>
      </c>
      <c r="B3" s="138">
        <f>FREQ!B31</f>
        <v>1.22</v>
      </c>
      <c r="C3" s="132">
        <f>Meta_Stats!D31</f>
        <v>48</v>
      </c>
      <c r="D3" s="139">
        <f>LOG(C3)</f>
        <v>1.6812412373755872</v>
      </c>
      <c r="E3" s="140">
        <f>FREQ!B35</f>
        <v>1.38</v>
      </c>
    </row>
    <row r="4" spans="1:12" x14ac:dyDescent="0.25">
      <c r="A4" s="137">
        <v>1</v>
      </c>
      <c r="B4" s="138">
        <f>FREQ!D31</f>
        <v>2.0099999999999998</v>
      </c>
      <c r="C4" s="132">
        <f>Meta_Stats!D32</f>
        <v>45</v>
      </c>
      <c r="D4" s="139">
        <f t="shared" ref="D4:D8" si="0">LOG(C4)</f>
        <v>1.6532125137753437</v>
      </c>
      <c r="E4" s="140">
        <f>FREQ!D35</f>
        <v>2.31</v>
      </c>
    </row>
    <row r="5" spans="1:12" x14ac:dyDescent="0.25">
      <c r="A5" s="137">
        <v>3</v>
      </c>
      <c r="B5" s="138">
        <f>FREQ!F31</f>
        <v>3.07</v>
      </c>
      <c r="C5" s="132">
        <f>Meta_Stats!D33</f>
        <v>204</v>
      </c>
      <c r="D5" s="139">
        <f t="shared" si="0"/>
        <v>2.3096301674258988</v>
      </c>
      <c r="E5" s="140">
        <f>FREQ!F35</f>
        <v>2.73</v>
      </c>
    </row>
    <row r="6" spans="1:12" x14ac:dyDescent="0.25">
      <c r="A6" s="137">
        <v>6</v>
      </c>
      <c r="B6" s="138">
        <f>FREQ!H31</f>
        <v>3.11</v>
      </c>
      <c r="C6" s="132">
        <f>Meta_Stats!D34</f>
        <v>129</v>
      </c>
      <c r="D6" s="139">
        <f t="shared" si="0"/>
        <v>2.1105897102992488</v>
      </c>
      <c r="E6" s="140">
        <f>FREQ!H35</f>
        <v>2.99</v>
      </c>
    </row>
    <row r="7" spans="1:12" x14ac:dyDescent="0.25">
      <c r="A7" s="137">
        <v>24</v>
      </c>
      <c r="B7" s="138">
        <f>FREQ!J31</f>
        <v>3.11</v>
      </c>
      <c r="C7" s="132">
        <f>Meta_Stats!D35</f>
        <v>15</v>
      </c>
      <c r="D7" s="139">
        <f t="shared" si="0"/>
        <v>1.1760912590556813</v>
      </c>
      <c r="E7" s="140">
        <f>FREQ!J35</f>
        <v>4.53</v>
      </c>
    </row>
    <row r="8" spans="1:12" x14ac:dyDescent="0.25">
      <c r="A8" s="137">
        <v>72</v>
      </c>
      <c r="B8" s="138">
        <f>FREQ!L31</f>
        <v>3.11</v>
      </c>
      <c r="C8" s="132">
        <f>Meta_Stats!D36</f>
        <v>7</v>
      </c>
      <c r="D8" s="141">
        <f t="shared" si="0"/>
        <v>0.84509804001425681</v>
      </c>
      <c r="E8" s="140">
        <f>FREQ!L35</f>
        <v>5.79</v>
      </c>
    </row>
    <row r="9" spans="1:12" x14ac:dyDescent="0.25">
      <c r="D9" s="138">
        <f>10^(AVERAGE(D3:D8))</f>
        <v>42.590279287899314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">
    <tabColor theme="2" tint="-0.249977111117893"/>
  </sheetPr>
  <dimension ref="A1:D29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5" t="s">
        <v>76</v>
      </c>
      <c r="D2" s="165"/>
    </row>
    <row r="3" spans="1:4" x14ac:dyDescent="0.25">
      <c r="A3">
        <v>2023</v>
      </c>
      <c r="C3">
        <v>1999</v>
      </c>
      <c r="D3">
        <f>COUNTIF('1999'!$B1:$B366,"&gt;.01")</f>
        <v>10</v>
      </c>
    </row>
    <row r="4" spans="1:4" x14ac:dyDescent="0.25">
      <c r="A4">
        <v>2022</v>
      </c>
      <c r="C4">
        <v>2000</v>
      </c>
      <c r="D4">
        <f>COUNTIF('2000'!$B1:$B366,"&gt;.01")</f>
        <v>12</v>
      </c>
    </row>
    <row r="5" spans="1:4" x14ac:dyDescent="0.25">
      <c r="A5">
        <v>2021</v>
      </c>
      <c r="C5">
        <v>2001</v>
      </c>
      <c r="D5">
        <f>COUNTIF('2001'!$B1:$B366,"&gt;.01")</f>
        <v>40</v>
      </c>
    </row>
    <row r="6" spans="1:4" x14ac:dyDescent="0.25">
      <c r="A6">
        <v>2020</v>
      </c>
      <c r="C6">
        <v>2002</v>
      </c>
      <c r="D6">
        <f>COUNTIF('2002'!$B1:$B366,"&gt;.01")</f>
        <v>15</v>
      </c>
    </row>
    <row r="7" spans="1:4" x14ac:dyDescent="0.25">
      <c r="A7">
        <v>2019</v>
      </c>
      <c r="C7">
        <v>2003</v>
      </c>
      <c r="D7">
        <f>COUNTIF('2003'!$B1:$B366,"&gt;.01")</f>
        <v>33</v>
      </c>
    </row>
    <row r="8" spans="1:4" x14ac:dyDescent="0.25">
      <c r="A8">
        <v>2018</v>
      </c>
      <c r="C8">
        <v>2004</v>
      </c>
      <c r="D8">
        <f>COUNTIF('2004'!$B1:$B366,"&gt;.01")</f>
        <v>34</v>
      </c>
    </row>
    <row r="9" spans="1:4" x14ac:dyDescent="0.25">
      <c r="A9">
        <v>2017</v>
      </c>
      <c r="C9">
        <v>2005</v>
      </c>
      <c r="D9">
        <f>COUNTIF('2005'!$B1:$B366,"&gt;.01")</f>
        <v>49</v>
      </c>
    </row>
    <row r="10" spans="1:4" x14ac:dyDescent="0.25">
      <c r="A10">
        <v>2016</v>
      </c>
      <c r="C10">
        <v>2006</v>
      </c>
      <c r="D10">
        <f>COUNTIF('2006'!$B1:$B366,"&gt;.01")</f>
        <v>21</v>
      </c>
    </row>
    <row r="11" spans="1:4" x14ac:dyDescent="0.25">
      <c r="A11">
        <v>2015</v>
      </c>
      <c r="C11">
        <v>2007</v>
      </c>
      <c r="D11">
        <f>COUNTIF('2007'!$B1:$B366,"&gt;.01")</f>
        <v>29</v>
      </c>
    </row>
    <row r="12" spans="1:4" x14ac:dyDescent="0.25">
      <c r="A12">
        <v>2014</v>
      </c>
      <c r="C12">
        <v>2008</v>
      </c>
      <c r="D12">
        <f>COUNTIF('2008'!$B1:$B366,"&gt;.01")</f>
        <v>33</v>
      </c>
    </row>
    <row r="13" spans="1:4" x14ac:dyDescent="0.25">
      <c r="A13">
        <v>2013</v>
      </c>
      <c r="C13">
        <v>2009</v>
      </c>
      <c r="D13">
        <f>COUNTIF('2009'!$B1:$B366,"&gt;.01")</f>
        <v>25</v>
      </c>
    </row>
    <row r="14" spans="1:4" x14ac:dyDescent="0.25">
      <c r="A14">
        <v>2012</v>
      </c>
      <c r="C14">
        <v>2010</v>
      </c>
      <c r="D14">
        <f>COUNTIF('2010'!$B1:$B366,"&gt;.01")</f>
        <v>34</v>
      </c>
    </row>
    <row r="15" spans="1:4" x14ac:dyDescent="0.25">
      <c r="A15">
        <v>2011</v>
      </c>
      <c r="C15">
        <v>2011</v>
      </c>
      <c r="D15">
        <f>COUNTIF('2011'!$B1:$B366,"&gt;.01")</f>
        <v>27</v>
      </c>
    </row>
    <row r="16" spans="1:4" x14ac:dyDescent="0.25">
      <c r="A16">
        <v>2010</v>
      </c>
      <c r="C16">
        <v>2012</v>
      </c>
      <c r="D16">
        <f>COUNTIF('2012'!$B1:$B366,"&gt;.01")</f>
        <v>30</v>
      </c>
    </row>
    <row r="17" spans="1:4" x14ac:dyDescent="0.25">
      <c r="A17">
        <v>2009</v>
      </c>
      <c r="C17">
        <v>2013</v>
      </c>
      <c r="D17">
        <f>COUNTIF('2013'!$B1:$B366,"&gt;.01")</f>
        <v>26</v>
      </c>
    </row>
    <row r="18" spans="1:4" x14ac:dyDescent="0.25">
      <c r="A18">
        <v>2008</v>
      </c>
      <c r="C18">
        <v>2014</v>
      </c>
      <c r="D18">
        <f>COUNTIF('2014'!$B1:$B366,"&gt;.01")</f>
        <v>30</v>
      </c>
    </row>
    <row r="19" spans="1:4" x14ac:dyDescent="0.25">
      <c r="A19">
        <v>2007</v>
      </c>
      <c r="C19">
        <v>2015</v>
      </c>
      <c r="D19">
        <f>COUNTIF('2015'!$B1:$B366,"&gt;.01")</f>
        <v>33</v>
      </c>
    </row>
    <row r="20" spans="1:4" x14ac:dyDescent="0.25">
      <c r="A20">
        <v>2006</v>
      </c>
      <c r="C20">
        <v>2016</v>
      </c>
      <c r="D20">
        <f>COUNTIF('2016'!$B1:$B366,"&gt;.01")</f>
        <v>31</v>
      </c>
    </row>
    <row r="21" spans="1:4" x14ac:dyDescent="0.25">
      <c r="A21">
        <v>2005</v>
      </c>
      <c r="C21">
        <v>2017</v>
      </c>
      <c r="D21">
        <f>COUNTIF('2017'!$B1:$B366,"&gt;.01")</f>
        <v>30</v>
      </c>
    </row>
    <row r="22" spans="1:4" x14ac:dyDescent="0.25">
      <c r="A22">
        <v>2004</v>
      </c>
      <c r="C22">
        <v>2018</v>
      </c>
      <c r="D22">
        <f>COUNTIF('2018'!$B1:$B366,"&gt;.01")</f>
        <v>23</v>
      </c>
    </row>
    <row r="23" spans="1:4" x14ac:dyDescent="0.25">
      <c r="A23">
        <v>2003</v>
      </c>
      <c r="C23">
        <v>2019</v>
      </c>
      <c r="D23">
        <f>COUNTIF('2019'!$B1:$B366,"&gt;.01")</f>
        <v>41</v>
      </c>
    </row>
    <row r="24" spans="1:4" x14ac:dyDescent="0.25">
      <c r="A24">
        <v>2002</v>
      </c>
      <c r="C24">
        <v>2020</v>
      </c>
      <c r="D24">
        <f>COUNTIF('2020'!$B1:$B366,"&gt;.01")</f>
        <v>26</v>
      </c>
    </row>
    <row r="25" spans="1:4" x14ac:dyDescent="0.25">
      <c r="A25">
        <v>2001</v>
      </c>
      <c r="C25">
        <v>2021</v>
      </c>
      <c r="D25">
        <f>COUNTIF('2021'!$B1:$B366,"&gt;.01")</f>
        <v>36</v>
      </c>
    </row>
    <row r="26" spans="1:4" x14ac:dyDescent="0.25">
      <c r="A26">
        <v>2000</v>
      </c>
      <c r="C26">
        <v>2022</v>
      </c>
      <c r="D26">
        <f>COUNTIF('2022'!$B1:$B366,"&gt;.01")</f>
        <v>29</v>
      </c>
    </row>
    <row r="27" spans="1:4" x14ac:dyDescent="0.25">
      <c r="A27">
        <v>1999</v>
      </c>
      <c r="C27">
        <v>2023</v>
      </c>
      <c r="D27">
        <f>COUNTIF('2023'!$B1:$B366,"&gt;.01")</f>
        <v>32</v>
      </c>
    </row>
    <row r="28" spans="1:4" x14ac:dyDescent="0.25">
      <c r="C28">
        <v>2024</v>
      </c>
      <c r="D28">
        <f>COUNTIF('2024'!$B1:$B366,"&gt;.01")</f>
        <v>36</v>
      </c>
    </row>
    <row r="29" spans="1:4" x14ac:dyDescent="0.25">
      <c r="C29">
        <v>2025</v>
      </c>
      <c r="D29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02FF-B490-47B2-8D03-04282F8D0E8E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0.19685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1.02362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0.43307000000000001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0.31496000000000002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0.19685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1.29921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0.23622000000000001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0.39369999999999999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7.8740000000000004E-2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0.59055000000000002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0.35432999999999998</v>
      </c>
      <c r="C362" s="99"/>
    </row>
    <row r="363" spans="1:3" ht="15" customHeight="1" x14ac:dyDescent="0.25">
      <c r="A363" s="97">
        <v>45196</v>
      </c>
      <c r="B363" s="3">
        <v>0.39369999999999999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6.299199999999999</v>
      </c>
      <c r="C367" s="93">
        <f>SUM(B260:B366)</f>
        <v>2.5196799999999997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1B4A9-903E-4C09-8561-2ECF381D6D3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0.51180999999999999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 t="s">
        <v>89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0.27559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0.23622000000000001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0.70865999999999996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0.23622000000000001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0.43307000000000001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3.9370000000000002E-2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0.19685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0.35432999999999998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0.74802999999999997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0.11811000000000001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0.11811000000000001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0.15748000000000001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0.23622000000000001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7.8740000000000004E-2</v>
      </c>
      <c r="C295" s="99"/>
    </row>
    <row r="296" spans="1:3" ht="15" customHeight="1" x14ac:dyDescent="0.25">
      <c r="A296" s="97">
        <v>45495</v>
      </c>
      <c r="B296" s="98">
        <v>3.9370000000000002E-2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3.9370000000000002E-2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0.66929000000000005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3.9370000000000002E-2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24508-015B-4DAF-ACB7-FBC58B95265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7.8740000000000004E-2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0.39369999999999999</v>
      </c>
      <c r="C15" s="99"/>
    </row>
    <row r="16" spans="1:3" ht="15" customHeight="1" x14ac:dyDescent="0.25">
      <c r="A16" s="97">
        <v>44850</v>
      </c>
      <c r="B16" s="98">
        <v>0.59055000000000002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0.39369999999999999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0.98424999999999996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3.9370000000000002E-2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0.11811000000000001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0.90551000000000004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0.19685</v>
      </c>
      <c r="C173" s="99"/>
    </row>
    <row r="174" spans="1:3" ht="15" customHeight="1" x14ac:dyDescent="0.25">
      <c r="A174" s="97">
        <v>45007</v>
      </c>
      <c r="B174" s="98">
        <v>0.59055000000000002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0.43307000000000001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3.9370000000000002E-2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0.23622000000000001</v>
      </c>
      <c r="C336" s="99"/>
    </row>
    <row r="337" spans="1:3" ht="15" customHeight="1" x14ac:dyDescent="0.25">
      <c r="A337" s="97">
        <v>45170</v>
      </c>
      <c r="B337" s="98">
        <v>0.11811000000000001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9.4487999999999985</v>
      </c>
      <c r="C367" s="93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BCA9-D1CC-4334-A38D-26F8086958E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0.43307000000000001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1.7716499999999999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0.27559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0.51180999999999999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0.31496000000000002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0.27559</v>
      </c>
      <c r="C300" s="99"/>
    </row>
    <row r="301" spans="1:3" ht="15" customHeight="1" x14ac:dyDescent="0.25">
      <c r="A301" s="97">
        <v>44769</v>
      </c>
      <c r="B301" s="98">
        <v>0.15748000000000001</v>
      </c>
      <c r="C301" s="99"/>
    </row>
    <row r="302" spans="1:3" ht="15" customHeight="1" x14ac:dyDescent="0.25">
      <c r="A302" s="97">
        <v>44770</v>
      </c>
      <c r="B302" s="98">
        <v>0.19685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1.92913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0.66929000000000005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3.1102300000000001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0.66929000000000005</v>
      </c>
      <c r="C323" s="99"/>
    </row>
    <row r="324" spans="1:3" ht="15" customHeight="1" x14ac:dyDescent="0.25">
      <c r="A324" s="97">
        <v>44792</v>
      </c>
      <c r="B324" s="98">
        <v>1.10236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0.11811000000000001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12.55903</v>
      </c>
      <c r="C367" s="93">
        <f>SUM(B259:B366)</f>
        <v>8.8976199999999999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7EEC-D16D-4EC3-847E-4072425E5D8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3.9370000000000002E-2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0.39369999999999999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0.51180999999999999</v>
      </c>
      <c r="C116" s="99"/>
    </row>
    <row r="117" spans="1:3" ht="15" customHeight="1" x14ac:dyDescent="0.25">
      <c r="A117" s="97">
        <v>44221</v>
      </c>
      <c r="B117" s="98">
        <v>0.70865999999999996</v>
      </c>
      <c r="C117" s="99"/>
    </row>
    <row r="118" spans="1:3" ht="15" customHeight="1" x14ac:dyDescent="0.25">
      <c r="A118" s="97">
        <v>44222</v>
      </c>
      <c r="B118" s="98">
        <v>0.11811000000000001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7.8740000000000004E-2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0.15748000000000001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0.11811000000000001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7.8740000000000004E-2</v>
      </c>
      <c r="C286" s="99"/>
    </row>
    <row r="287" spans="1:3" ht="15" customHeight="1" x14ac:dyDescent="0.25">
      <c r="A287" s="97">
        <v>44390</v>
      </c>
      <c r="B287" s="98">
        <v>3.9370000000000002E-2</v>
      </c>
      <c r="C287" s="99"/>
    </row>
    <row r="288" spans="1:3" ht="15" customHeight="1" x14ac:dyDescent="0.25">
      <c r="A288" s="97">
        <v>44391</v>
      </c>
      <c r="B288" s="98">
        <v>0.51180999999999999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0.23622000000000001</v>
      </c>
      <c r="C296" s="99"/>
    </row>
    <row r="297" spans="1:3" ht="15" customHeight="1" x14ac:dyDescent="0.25">
      <c r="A297" s="97">
        <v>44400</v>
      </c>
      <c r="B297" s="98">
        <v>1.7716499999999999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0.23622000000000001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0.55118</v>
      </c>
      <c r="C317" s="99"/>
    </row>
    <row r="318" spans="1:3" ht="15" customHeight="1" x14ac:dyDescent="0.25">
      <c r="A318" s="97">
        <v>44421</v>
      </c>
      <c r="B318" s="98">
        <v>1.3385800000000001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0.70865999999999996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0.62992000000000004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0.74802999999999997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0.11811000000000001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0.27559</v>
      </c>
      <c r="C366" s="99"/>
    </row>
    <row r="367" spans="1:3" x14ac:dyDescent="0.25">
      <c r="A367" s="92"/>
      <c r="B367" s="93">
        <f>SUM(B1:B366)</f>
        <v>10.748009999999997</v>
      </c>
      <c r="C367" s="93">
        <f>SUM(B261:B366)</f>
        <v>8.3464399999999994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0.90551000000000004</v>
      </c>
      <c r="C51" s="99"/>
    </row>
    <row r="52" spans="1:3" ht="15" customHeight="1" x14ac:dyDescent="0.25">
      <c r="A52" s="97">
        <v>43790</v>
      </c>
      <c r="B52" s="98">
        <v>0.35432999999999998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0.35432999999999998</v>
      </c>
      <c r="C68" s="99"/>
    </row>
    <row r="69" spans="1:3" ht="15" customHeight="1" x14ac:dyDescent="0.25">
      <c r="A69" s="97">
        <v>43807</v>
      </c>
      <c r="B69" s="98">
        <v>0.27559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0.23622000000000001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89</v>
      </c>
      <c r="C130" s="99"/>
    </row>
    <row r="131" spans="1:3" ht="15" customHeight="1" x14ac:dyDescent="0.25">
      <c r="A131" s="97">
        <v>43869</v>
      </c>
      <c r="B131" s="98" t="s">
        <v>89</v>
      </c>
      <c r="C131" s="99"/>
    </row>
    <row r="132" spans="1:3" ht="15" customHeight="1" x14ac:dyDescent="0.25">
      <c r="A132" s="97">
        <v>43870</v>
      </c>
      <c r="B132" s="98" t="s">
        <v>89</v>
      </c>
      <c r="C132" s="99"/>
    </row>
    <row r="133" spans="1:3" ht="15" customHeight="1" x14ac:dyDescent="0.25">
      <c r="A133" s="97">
        <v>43871</v>
      </c>
      <c r="B133" s="98">
        <v>0.31496000000000002</v>
      </c>
      <c r="C133" s="99"/>
    </row>
    <row r="134" spans="1:3" ht="15" customHeight="1" x14ac:dyDescent="0.25">
      <c r="A134" s="97">
        <v>43872</v>
      </c>
      <c r="B134" s="98">
        <v>0.55118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0.98424999999999996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0.39369999999999999</v>
      </c>
      <c r="C164" s="99"/>
    </row>
    <row r="165" spans="1:3" ht="15" customHeight="1" x14ac:dyDescent="0.25">
      <c r="A165" s="97">
        <v>43903</v>
      </c>
      <c r="B165" s="98">
        <v>0.82677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0.31496000000000002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7.8740000000000004E-2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0.15748000000000001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0.11811000000000001</v>
      </c>
      <c r="C334" s="99"/>
    </row>
    <row r="335" spans="1:3" ht="15" customHeight="1" x14ac:dyDescent="0.25">
      <c r="A335" s="97">
        <v>44073</v>
      </c>
      <c r="B335" s="98">
        <v>0.15748000000000001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8.9763599999999997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2.7559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1.2204699999999999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0.78739999999999999</v>
      </c>
      <c r="C13" s="99"/>
    </row>
    <row r="14" spans="1:3" ht="15" customHeight="1" x14ac:dyDescent="0.25">
      <c r="A14" s="97">
        <v>43387</v>
      </c>
      <c r="B14" s="98">
        <v>0.11811000000000001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7.8740000000000004E-2</v>
      </c>
      <c r="C22" s="99"/>
    </row>
    <row r="23" spans="1:3" ht="15" customHeight="1" x14ac:dyDescent="0.25">
      <c r="A23" s="97">
        <v>43396</v>
      </c>
      <c r="B23" s="98">
        <v>0.66929000000000005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0.51180999999999999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7.8740000000000004E-2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0.59055000000000002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0.43307000000000001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0.11811000000000001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0.39369999999999999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0.15748000000000001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1.37795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0.78739999999999999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0.19685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0.35432999999999998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0.19685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3.9370000000000002E-2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13.346429999999994</v>
      </c>
      <c r="C367" s="93">
        <f>SUM(B260:B366)</f>
        <v>1.5747999999999998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0.35432999999999998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7.8740000000000004E-2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0.31496000000000002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0.11811000000000001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0.19685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0.51180999999999999</v>
      </c>
      <c r="C283" s="99"/>
    </row>
    <row r="284" spans="1:3" ht="15" customHeight="1" x14ac:dyDescent="0.25">
      <c r="A284" s="97">
        <v>43291</v>
      </c>
      <c r="B284" s="98">
        <v>0.11811000000000001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0.23622000000000001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0.74802999999999997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0.90551000000000004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0.23622000000000001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7.8740000000000004E-2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0.66929000000000005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5.7873899999999994</v>
      </c>
      <c r="C367" s="93">
        <f>SUM(B259:B366)</f>
        <v>3.8976299999999999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0.31496000000000002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0.39369999999999999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0.27559</v>
      </c>
      <c r="C91" s="99"/>
    </row>
    <row r="92" spans="1:3" ht="15" customHeight="1" x14ac:dyDescent="0.25">
      <c r="A92" s="97">
        <v>42735</v>
      </c>
      <c r="B92" s="98">
        <v>0.35432999999999998</v>
      </c>
      <c r="C92" s="99"/>
    </row>
    <row r="93" spans="1:3" ht="15" customHeight="1" x14ac:dyDescent="0.25">
      <c r="A93" s="97">
        <v>42736</v>
      </c>
      <c r="B93" s="98">
        <v>0.70865999999999996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0.19685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0.47244000000000003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0.74802999999999997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3.9370000000000002E-2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0.59055000000000002</v>
      </c>
      <c r="C150" s="99"/>
    </row>
    <row r="151" spans="1:3" ht="15" customHeight="1" x14ac:dyDescent="0.25">
      <c r="A151" s="97">
        <v>42794</v>
      </c>
      <c r="B151" s="98">
        <v>0.47244000000000003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 t="s">
        <v>89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0.27559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0.23622000000000001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0.66929000000000005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9.1732099999999992</v>
      </c>
      <c r="C367" s="93">
        <f>SUM(B259:B366)</f>
        <v>1.2992099999999998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0.39369999999999999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0.82677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0.39369999999999999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7.8740000000000004E-2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0.43307000000000001</v>
      </c>
      <c r="C96" s="99"/>
    </row>
    <row r="97" spans="1:3" ht="15" customHeight="1" x14ac:dyDescent="0.25">
      <c r="A97" s="97">
        <v>42374</v>
      </c>
      <c r="B97" s="98">
        <v>0.31496000000000002</v>
      </c>
      <c r="C97" s="99"/>
    </row>
    <row r="98" spans="1:3" ht="15" customHeight="1" x14ac:dyDescent="0.25">
      <c r="A98" s="97">
        <v>42375</v>
      </c>
      <c r="B98" s="98">
        <v>0.62992000000000004</v>
      </c>
      <c r="C98" s="99"/>
    </row>
    <row r="99" spans="1:3" ht="15" customHeight="1" x14ac:dyDescent="0.25">
      <c r="A99" s="97">
        <v>42376</v>
      </c>
      <c r="B99" s="98">
        <v>0.47244000000000003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 t="s">
        <v>89</v>
      </c>
      <c r="C219" s="99"/>
    </row>
    <row r="220" spans="1:3" ht="15" customHeight="1" x14ac:dyDescent="0.25">
      <c r="A220" s="97">
        <v>42497</v>
      </c>
      <c r="B220" s="98" t="s">
        <v>89</v>
      </c>
      <c r="C220" s="99"/>
    </row>
    <row r="221" spans="1:3" ht="15" customHeight="1" x14ac:dyDescent="0.25">
      <c r="A221" s="97">
        <v>42498</v>
      </c>
      <c r="B221" s="98" t="s">
        <v>89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3.9370000000000002E-2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0.11811000000000001</v>
      </c>
      <c r="C308" s="99"/>
    </row>
    <row r="309" spans="1:3" ht="15" customHeight="1" x14ac:dyDescent="0.25">
      <c r="A309" s="97">
        <v>42586</v>
      </c>
      <c r="B309" s="98">
        <v>0.27559</v>
      </c>
      <c r="C309" s="99"/>
    </row>
    <row r="310" spans="1:3" ht="15" customHeight="1" x14ac:dyDescent="0.25">
      <c r="A310" s="97">
        <v>42587</v>
      </c>
      <c r="B310" s="98">
        <v>2.1259800000000002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0.27559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8.1495899999999981</v>
      </c>
      <c r="C367" s="93">
        <f>SUM(B258:B366)</f>
        <v>3.1102300000000005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0.11811000000000001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0.51180999999999999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0.11811000000000001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0.43307000000000001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0.11811000000000001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0.62992000000000004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0.94488000000000005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0.86614000000000002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0.11811000000000001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0.86614000000000002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3.9370000000000002E-2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0.11811000000000001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0.59055000000000002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8.6220299999999988</v>
      </c>
      <c r="C367" s="93">
        <f>SUM(B259:B366)</f>
        <v>1.2204699999999999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0.59055000000000002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2.20472</v>
      </c>
      <c r="C153" s="99"/>
    </row>
    <row r="154" spans="1:3" x14ac:dyDescent="0.25">
      <c r="A154" s="100">
        <v>41700</v>
      </c>
      <c r="B154" s="98">
        <v>0.11811000000000001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0.11811000000000001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0.35432999999999998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 t="s">
        <v>89</v>
      </c>
      <c r="C284" s="99"/>
    </row>
    <row r="285" spans="1:3" x14ac:dyDescent="0.25">
      <c r="A285" s="100">
        <v>41831</v>
      </c>
      <c r="B285" s="98" t="s">
        <v>89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7.8740000000000004E-2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0.19685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1.4173199999999999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7.8740000000000004E-2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0.19685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3.9370000000000002E-2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1.2598400000000001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0.31496000000000002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2.4409399999999999</v>
      </c>
      <c r="C344" s="99"/>
    </row>
    <row r="345" spans="1:3" x14ac:dyDescent="0.25">
      <c r="A345" s="100">
        <v>41891</v>
      </c>
      <c r="B345" s="98">
        <v>0.11811000000000001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0.66929000000000005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13.385799999999998</v>
      </c>
      <c r="C367" s="93">
        <f>SUM(B259:B366)</f>
        <v>7.7165199999999992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0.55118</v>
      </c>
      <c r="C11" s="99"/>
    </row>
    <row r="12" spans="1:3" x14ac:dyDescent="0.25">
      <c r="A12" s="97">
        <v>41194</v>
      </c>
      <c r="B12" s="99">
        <v>7.8740000000000004E-2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0.11811000000000001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0.78739999999999999</v>
      </c>
      <c r="C75" s="99"/>
    </row>
    <row r="76" spans="1:3" x14ac:dyDescent="0.25">
      <c r="A76" s="97">
        <v>41258</v>
      </c>
      <c r="B76" s="99">
        <v>0.43307000000000001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0.23622000000000001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2.0866099999999999</v>
      </c>
      <c r="C118" s="99"/>
    </row>
    <row r="119" spans="1:3" x14ac:dyDescent="0.25">
      <c r="A119" s="97">
        <v>41301</v>
      </c>
      <c r="B119" s="99">
        <v>0.39369999999999999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0.62992000000000004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1.1417299999999999</v>
      </c>
      <c r="C160" s="99"/>
    </row>
    <row r="161" spans="1:3" x14ac:dyDescent="0.25">
      <c r="A161" s="97">
        <v>41342</v>
      </c>
      <c r="B161" s="99">
        <v>0.11811000000000001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0.35432999999999998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0.35432999999999998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7.8740000000000004E-2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3.9370000000000002E-2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3.9370000000000002E-2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0.59055000000000002</v>
      </c>
      <c r="C344" s="99"/>
    </row>
    <row r="345" spans="1:3" x14ac:dyDescent="0.25">
      <c r="A345" s="97">
        <v>41526</v>
      </c>
      <c r="B345" s="99">
        <v>0.86614000000000002</v>
      </c>
      <c r="C345" s="99"/>
    </row>
    <row r="346" spans="1:3" x14ac:dyDescent="0.25">
      <c r="A346" s="97">
        <v>41527</v>
      </c>
      <c r="B346" s="99">
        <v>0.43307000000000001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9.8818699999999993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0.27559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0.23622000000000001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0.86614000000000002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 t="s">
        <v>89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0.51180999999999999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3.9370000000000002E-2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0.23622000000000001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0.59055000000000002</v>
      </c>
      <c r="C328" s="99"/>
    </row>
    <row r="329" spans="1:3" x14ac:dyDescent="0.25">
      <c r="A329" s="100">
        <v>41145</v>
      </c>
      <c r="B329" s="99">
        <v>1.1811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0.27559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7.8740000000000004E-2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0.19685</v>
      </c>
      <c r="C345" s="99"/>
    </row>
    <row r="346" spans="1:3" x14ac:dyDescent="0.25">
      <c r="A346" s="100">
        <v>41162</v>
      </c>
      <c r="B346" s="99">
        <v>0.23622000000000001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7.6377800000000002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0.70865999999999996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0.47244000000000003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0.66929000000000005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0.78739999999999999</v>
      </c>
      <c r="C90" s="99"/>
    </row>
    <row r="91" spans="1:3" x14ac:dyDescent="0.25">
      <c r="A91" s="100">
        <v>40542</v>
      </c>
      <c r="B91" s="99">
        <v>0.66929000000000005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0.43307000000000001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7.8740000000000004E-2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0.86614000000000002</v>
      </c>
      <c r="C277" s="99"/>
    </row>
    <row r="278" spans="1:3" x14ac:dyDescent="0.25">
      <c r="A278" s="100">
        <v>40728</v>
      </c>
      <c r="B278" s="99">
        <v>0.19685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0.43307000000000001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0.31496000000000002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7.8740000000000004E-2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0.11811000000000001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8.2283299999999979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3.9370000000000002E-2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0.94488000000000005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2.00787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0.23622000000000001</v>
      </c>
      <c r="C143" s="99"/>
    </row>
    <row r="144" spans="1:3" x14ac:dyDescent="0.25">
      <c r="A144" s="100">
        <v>40230</v>
      </c>
      <c r="B144" s="99">
        <v>0.47244000000000003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0.27559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0.15748000000000001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7.8740000000000004E-2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0.15748000000000001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0.86614000000000002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9.5669099999999965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0.62992000000000004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1.1811</v>
      </c>
      <c r="C77" s="99"/>
    </row>
    <row r="78" spans="1:3" x14ac:dyDescent="0.25">
      <c r="A78" s="100">
        <v>39799</v>
      </c>
      <c r="B78" s="99">
        <v>0.19685</v>
      </c>
      <c r="C78" s="99"/>
    </row>
    <row r="79" spans="1:3" x14ac:dyDescent="0.25">
      <c r="A79" s="100">
        <v>39800</v>
      </c>
      <c r="B79" s="99">
        <v>0.27559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0.31496000000000002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0.62992000000000004</v>
      </c>
      <c r="C131" s="99"/>
    </row>
    <row r="132" spans="1:3" x14ac:dyDescent="0.25">
      <c r="A132" s="100">
        <v>39853</v>
      </c>
      <c r="B132" s="99">
        <v>0.70865999999999996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7.8740000000000004E-2</v>
      </c>
      <c r="C233" s="99"/>
    </row>
    <row r="234" spans="1:3" x14ac:dyDescent="0.25">
      <c r="A234" s="100">
        <v>39954</v>
      </c>
      <c r="B234" s="99">
        <v>0.31496000000000002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3.9370000000000002E-2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0.15748000000000001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3.9370000000000002E-2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6.7322699999999989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1.8897600000000001</v>
      </c>
      <c r="C61" s="99"/>
    </row>
    <row r="62" spans="1:3" x14ac:dyDescent="0.25">
      <c r="A62" s="100">
        <v>39417</v>
      </c>
      <c r="B62" s="99">
        <v>1.1417299999999999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0.66929000000000005</v>
      </c>
      <c r="C68" s="99"/>
    </row>
    <row r="69" spans="1:3" x14ac:dyDescent="0.25">
      <c r="A69" s="100">
        <v>39424</v>
      </c>
      <c r="B69" s="99">
        <v>0.31496000000000002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0.19685</v>
      </c>
      <c r="C71" s="99"/>
    </row>
    <row r="72" spans="1:3" x14ac:dyDescent="0.25">
      <c r="A72" s="100">
        <v>39427</v>
      </c>
      <c r="B72" s="99">
        <v>0.19685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0.43307000000000001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1.92913</v>
      </c>
      <c r="C119" s="99"/>
    </row>
    <row r="120" spans="1:3" x14ac:dyDescent="0.25">
      <c r="A120" s="100">
        <v>39475</v>
      </c>
      <c r="B120" s="99">
        <v>0.19685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 t="s">
        <v>89</v>
      </c>
      <c r="C275" s="99"/>
    </row>
    <row r="276" spans="1:3" x14ac:dyDescent="0.25">
      <c r="A276" s="100">
        <v>39631</v>
      </c>
      <c r="B276" s="99" t="s">
        <v>89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0.15748000000000001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0.31496000000000002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0.19685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0.39369999999999999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0.47244000000000003</v>
      </c>
      <c r="C319" s="99"/>
    </row>
    <row r="320" spans="1:3" x14ac:dyDescent="0.25">
      <c r="A320" s="100">
        <v>39675</v>
      </c>
      <c r="B320" s="99">
        <v>0.31496000000000002</v>
      </c>
      <c r="C320" s="99"/>
    </row>
    <row r="321" spans="1:3" x14ac:dyDescent="0.25">
      <c r="A321" s="100">
        <v>39676</v>
      </c>
      <c r="B321" s="99">
        <v>3.9370000000000002E-2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0.51180999999999999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7.8740000000000004E-2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3.9370000000000002E-2</v>
      </c>
      <c r="C337" s="99"/>
    </row>
    <row r="338" spans="1:3" x14ac:dyDescent="0.25">
      <c r="A338" s="100">
        <v>39693</v>
      </c>
      <c r="B338" s="99" t="s">
        <v>89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7.8740000000000004E-2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11.181079999999998</v>
      </c>
      <c r="C367" s="95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0.43307000000000001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 t="s">
        <v>89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0.23622000000000001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0.55118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0.15748000000000001</v>
      </c>
    </row>
    <row r="114" spans="1:2" x14ac:dyDescent="0.25">
      <c r="A114" s="1">
        <v>39104</v>
      </c>
      <c r="B114">
        <v>0.15748000000000001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7.8740000000000004E-2</v>
      </c>
    </row>
    <row r="119" spans="1:2" x14ac:dyDescent="0.25">
      <c r="A119" s="1">
        <v>39109</v>
      </c>
      <c r="B119">
        <v>0.11811000000000001</v>
      </c>
    </row>
    <row r="120" spans="1:2" x14ac:dyDescent="0.25">
      <c r="A120" s="1">
        <v>39110</v>
      </c>
      <c r="B120">
        <v>0.27559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0.23622000000000001</v>
      </c>
    </row>
    <row r="138" spans="1:2" x14ac:dyDescent="0.25">
      <c r="A138" s="1">
        <v>39128</v>
      </c>
      <c r="B138">
        <v>7.8740000000000004E-2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7.8740000000000004E-2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0.82677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0.19685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0.51180999999999999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1.8110200000000001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0.15748000000000001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0.19685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8.1495899999999981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0.35432999999999998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1.5748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0.43307000000000001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7.8740000000000004E-2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0.86614000000000002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0.59055000000000002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3.9370000000000002E-2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0.78739999999999999</v>
      </c>
    </row>
    <row r="340" spans="1:2" x14ac:dyDescent="0.25">
      <c r="A340" s="1">
        <v>38964</v>
      </c>
      <c r="B340">
        <v>0.19685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1.4960599999999999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7.8740000000000006</v>
      </c>
      <c r="C367" s="95">
        <f>SUM(B259:B366)</f>
        <v>4.842509999999999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0.66929000000000005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0.55118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0.15748000000000001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3.9370000000000002E-2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0.43307000000000001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0.39369999999999999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0.90551000000000004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1.1811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0.74802999999999997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1.2598400000000001</v>
      </c>
    </row>
    <row r="135" spans="1:2" x14ac:dyDescent="0.25">
      <c r="A135" s="1">
        <v>38395</v>
      </c>
      <c r="B135">
        <v>0.90551000000000004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0.27559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0.35432999999999998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3.9370000000000002E-2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0.43307000000000001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0.74802999999999997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0.74802999999999997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3.9370000000000002E-2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0.31496000000000002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0.55118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0.11811000000000001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17.913349999999998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0.11811000000000001</v>
      </c>
    </row>
    <row r="10" spans="1:2" x14ac:dyDescent="0.25">
      <c r="A10" s="1">
        <v>37904</v>
      </c>
      <c r="B10">
        <v>0.94488000000000005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3.9370000000000002E-2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1.45669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0.82677</v>
      </c>
    </row>
    <row r="157" spans="1:2" x14ac:dyDescent="0.25">
      <c r="A157" s="1">
        <v>38051</v>
      </c>
      <c r="B157">
        <v>1.5748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0.47244000000000003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1.65354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7.8740000000000004E-2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0.15748000000000001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0.66929000000000005</v>
      </c>
    </row>
    <row r="355" spans="1:3" x14ac:dyDescent="0.25">
      <c r="A355" s="1">
        <v>38249</v>
      </c>
      <c r="B355">
        <v>0.66929000000000005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10.984229999999997</v>
      </c>
      <c r="C367" s="95">
        <f>SUM(B259:B366)</f>
        <v>1.8503900000000004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0.31496000000000002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1.9684999999999999</v>
      </c>
    </row>
    <row r="137" spans="1:2" x14ac:dyDescent="0.25">
      <c r="A137" s="1">
        <v>37666</v>
      </c>
      <c r="B137">
        <v>0.19685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0.39369999999999999</v>
      </c>
    </row>
    <row r="150" spans="1:2" x14ac:dyDescent="0.25">
      <c r="A150" s="1">
        <v>37679</v>
      </c>
      <c r="B150">
        <v>0.47244000000000003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0.90551000000000004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 t="s">
        <v>89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0.15748000000000001</v>
      </c>
    </row>
    <row r="304" spans="1:2" x14ac:dyDescent="0.25">
      <c r="A304" s="1">
        <v>37832</v>
      </c>
      <c r="B304">
        <v>0.15748000000000001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0.15748000000000001</v>
      </c>
    </row>
    <row r="319" spans="1:2" x14ac:dyDescent="0.25">
      <c r="A319" s="1">
        <v>37847</v>
      </c>
      <c r="B319">
        <v>0.59055000000000002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0.11811000000000001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0.55118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0.35432999999999998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7.8740000000000004E-2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10.196829999999997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0.15748000000000001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1.4173199999999999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0.55118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0.19685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0.19685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0.51180999999999999</v>
      </c>
    </row>
    <row r="343" spans="1:2" x14ac:dyDescent="0.25">
      <c r="A343" s="1">
        <v>37506</v>
      </c>
      <c r="B343">
        <v>0.23622000000000001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4.6456600000000003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1.37795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1.02362</v>
      </c>
    </row>
    <row r="23" spans="1:2" x14ac:dyDescent="0.25">
      <c r="A23" s="1">
        <v>36822</v>
      </c>
      <c r="B23">
        <v>0.23622000000000001</v>
      </c>
    </row>
    <row r="24" spans="1:2" x14ac:dyDescent="0.25">
      <c r="A24" s="1">
        <v>36823</v>
      </c>
      <c r="B24">
        <v>7.8740000000000004E-2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0.59055000000000002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0.59055000000000002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0.31496000000000002</v>
      </c>
    </row>
    <row r="101" spans="1:2" x14ac:dyDescent="0.25">
      <c r="A101" s="1">
        <v>36900</v>
      </c>
      <c r="B101">
        <v>0.66929000000000005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0.27559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1.0629900000000001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0.35432999999999998</v>
      </c>
    </row>
    <row r="137" spans="1:2" x14ac:dyDescent="0.25">
      <c r="A137" s="1">
        <v>36936</v>
      </c>
      <c r="B137">
        <v>0.27559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0.82677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0.23622000000000001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0.90551000000000004</v>
      </c>
    </row>
    <row r="189" spans="1:2" x14ac:dyDescent="0.25">
      <c r="A189" s="1">
        <v>36987</v>
      </c>
      <c r="B189">
        <v>0.23622000000000001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 t="s">
        <v>89</v>
      </c>
    </row>
    <row r="199" spans="1:2" x14ac:dyDescent="0.25">
      <c r="A199" s="1">
        <v>36997</v>
      </c>
      <c r="B199" t="s">
        <v>89</v>
      </c>
    </row>
    <row r="200" spans="1:2" x14ac:dyDescent="0.25">
      <c r="A200" s="1">
        <v>36998</v>
      </c>
      <c r="B200" t="s">
        <v>89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 t="s">
        <v>89</v>
      </c>
    </row>
    <row r="240" spans="1:2" x14ac:dyDescent="0.25">
      <c r="A240" s="1">
        <v>37038</v>
      </c>
      <c r="B240" t="s">
        <v>89</v>
      </c>
    </row>
    <row r="241" spans="1:2" x14ac:dyDescent="0.25">
      <c r="A241" s="1">
        <v>37039</v>
      </c>
      <c r="B241" t="s">
        <v>89</v>
      </c>
    </row>
    <row r="242" spans="1:2" x14ac:dyDescent="0.25">
      <c r="A242" s="1">
        <v>37040</v>
      </c>
      <c r="B242" t="s">
        <v>89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3.9370000000000002E-2</v>
      </c>
    </row>
    <row r="266" spans="1:2" x14ac:dyDescent="0.25">
      <c r="A266" s="1">
        <v>37064</v>
      </c>
      <c r="B266">
        <v>0.11811000000000001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0.11811000000000001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0.15748000000000001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0.35432999999999998</v>
      </c>
    </row>
    <row r="304" spans="1:2" x14ac:dyDescent="0.25">
      <c r="A304" s="1">
        <v>37102</v>
      </c>
      <c r="B304">
        <v>0.27559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3.9370000000000002E-2</v>
      </c>
    </row>
    <row r="314" spans="1:2" x14ac:dyDescent="0.25">
      <c r="A314" s="1">
        <v>37112</v>
      </c>
      <c r="B314">
        <v>0.39369999999999999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12.834619999999994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0.27559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0.94488000000000005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0.47244000000000003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0.35432999999999998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0.31496000000000002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0.19685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4.2519600000000004</v>
      </c>
      <c r="C367" s="95">
        <f>SUM(B259:B366)</f>
        <v>0.94487999999999994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 t="s">
        <v>89</v>
      </c>
    </row>
    <row r="2" spans="1:2" x14ac:dyDescent="0.25">
      <c r="A2" s="1">
        <v>36070</v>
      </c>
      <c r="B2" t="s">
        <v>89</v>
      </c>
    </row>
    <row r="3" spans="1:2" x14ac:dyDescent="0.25">
      <c r="A3" s="1">
        <v>36071</v>
      </c>
      <c r="B3" t="s">
        <v>89</v>
      </c>
    </row>
    <row r="4" spans="1:2" x14ac:dyDescent="0.25">
      <c r="A4" s="1">
        <v>36072</v>
      </c>
      <c r="B4" t="s">
        <v>89</v>
      </c>
    </row>
    <row r="5" spans="1:2" x14ac:dyDescent="0.25">
      <c r="A5" s="1">
        <v>36073</v>
      </c>
      <c r="B5" t="s">
        <v>89</v>
      </c>
    </row>
    <row r="6" spans="1:2" x14ac:dyDescent="0.25">
      <c r="A6" s="1">
        <v>36074</v>
      </c>
      <c r="B6" t="s">
        <v>89</v>
      </c>
    </row>
    <row r="7" spans="1:2" x14ac:dyDescent="0.25">
      <c r="A7" s="1">
        <v>36075</v>
      </c>
      <c r="B7" t="s">
        <v>89</v>
      </c>
    </row>
    <row r="8" spans="1:2" x14ac:dyDescent="0.25">
      <c r="A8" s="1">
        <v>36076</v>
      </c>
      <c r="B8" t="s">
        <v>89</v>
      </c>
    </row>
    <row r="9" spans="1:2" x14ac:dyDescent="0.25">
      <c r="A9" s="1">
        <v>36077</v>
      </c>
      <c r="B9" t="s">
        <v>89</v>
      </c>
    </row>
    <row r="10" spans="1:2" x14ac:dyDescent="0.25">
      <c r="A10" s="1">
        <v>36078</v>
      </c>
      <c r="B10" t="s">
        <v>89</v>
      </c>
    </row>
    <row r="11" spans="1:2" x14ac:dyDescent="0.25">
      <c r="A11" s="1">
        <v>36079</v>
      </c>
      <c r="B11" t="s">
        <v>89</v>
      </c>
    </row>
    <row r="12" spans="1:2" x14ac:dyDescent="0.25">
      <c r="A12" s="1">
        <v>36080</v>
      </c>
      <c r="B12" t="s">
        <v>89</v>
      </c>
    </row>
    <row r="13" spans="1:2" x14ac:dyDescent="0.25">
      <c r="A13" s="1">
        <v>36081</v>
      </c>
      <c r="B13" t="s">
        <v>89</v>
      </c>
    </row>
    <row r="14" spans="1:2" x14ac:dyDescent="0.25">
      <c r="A14" s="1">
        <v>36082</v>
      </c>
      <c r="B14" t="s">
        <v>89</v>
      </c>
    </row>
    <row r="15" spans="1:2" x14ac:dyDescent="0.25">
      <c r="A15" s="1">
        <v>36083</v>
      </c>
      <c r="B15" t="s">
        <v>89</v>
      </c>
    </row>
    <row r="16" spans="1:2" x14ac:dyDescent="0.25">
      <c r="A16" s="1">
        <v>36084</v>
      </c>
      <c r="B16" t="s">
        <v>89</v>
      </c>
    </row>
    <row r="17" spans="1:2" x14ac:dyDescent="0.25">
      <c r="A17" s="1">
        <v>36085</v>
      </c>
      <c r="B17" t="s">
        <v>89</v>
      </c>
    </row>
    <row r="18" spans="1:2" x14ac:dyDescent="0.25">
      <c r="A18" s="1">
        <v>36086</v>
      </c>
      <c r="B18" t="s">
        <v>89</v>
      </c>
    </row>
    <row r="19" spans="1:2" x14ac:dyDescent="0.25">
      <c r="A19" s="1">
        <v>36087</v>
      </c>
      <c r="B19" t="s">
        <v>89</v>
      </c>
    </row>
    <row r="20" spans="1:2" x14ac:dyDescent="0.25">
      <c r="A20" s="1">
        <v>36088</v>
      </c>
      <c r="B20" t="s">
        <v>89</v>
      </c>
    </row>
    <row r="21" spans="1:2" x14ac:dyDescent="0.25">
      <c r="A21" s="1">
        <v>36089</v>
      </c>
      <c r="B21" t="s">
        <v>89</v>
      </c>
    </row>
    <row r="22" spans="1:2" x14ac:dyDescent="0.25">
      <c r="A22" s="1">
        <v>36090</v>
      </c>
      <c r="B22" t="s">
        <v>89</v>
      </c>
    </row>
    <row r="23" spans="1:2" x14ac:dyDescent="0.25">
      <c r="A23" s="1">
        <v>36091</v>
      </c>
      <c r="B23" t="s">
        <v>89</v>
      </c>
    </row>
    <row r="24" spans="1:2" x14ac:dyDescent="0.25">
      <c r="A24" s="1">
        <v>36092</v>
      </c>
      <c r="B24" t="s">
        <v>89</v>
      </c>
    </row>
    <row r="25" spans="1:2" x14ac:dyDescent="0.25">
      <c r="A25" s="1">
        <v>36093</v>
      </c>
      <c r="B25" t="s">
        <v>89</v>
      </c>
    </row>
    <row r="26" spans="1:2" x14ac:dyDescent="0.25">
      <c r="A26" s="1">
        <v>36094</v>
      </c>
      <c r="B26" t="s">
        <v>89</v>
      </c>
    </row>
    <row r="27" spans="1:2" x14ac:dyDescent="0.25">
      <c r="A27" s="1">
        <v>36095</v>
      </c>
      <c r="B27" t="s">
        <v>89</v>
      </c>
    </row>
    <row r="28" spans="1:2" x14ac:dyDescent="0.25">
      <c r="A28" s="1">
        <v>36096</v>
      </c>
      <c r="B28" t="s">
        <v>89</v>
      </c>
    </row>
    <row r="29" spans="1:2" x14ac:dyDescent="0.25">
      <c r="A29" s="1">
        <v>36097</v>
      </c>
      <c r="B29" t="s">
        <v>89</v>
      </c>
    </row>
    <row r="30" spans="1:2" x14ac:dyDescent="0.25">
      <c r="A30" s="1">
        <v>36098</v>
      </c>
      <c r="B30" t="s">
        <v>89</v>
      </c>
    </row>
    <row r="31" spans="1:2" x14ac:dyDescent="0.25">
      <c r="A31" s="1">
        <v>36099</v>
      </c>
      <c r="B31" t="s">
        <v>89</v>
      </c>
    </row>
    <row r="32" spans="1:2" x14ac:dyDescent="0.25">
      <c r="A32" s="1">
        <v>36100</v>
      </c>
      <c r="B32" t="s">
        <v>89</v>
      </c>
    </row>
    <row r="33" spans="1:2" x14ac:dyDescent="0.25">
      <c r="A33" s="1">
        <v>36101</v>
      </c>
      <c r="B33" t="s">
        <v>89</v>
      </c>
    </row>
    <row r="34" spans="1:2" x14ac:dyDescent="0.25">
      <c r="A34" s="1">
        <v>36102</v>
      </c>
      <c r="B34" t="s">
        <v>89</v>
      </c>
    </row>
    <row r="35" spans="1:2" x14ac:dyDescent="0.25">
      <c r="A35" s="1">
        <v>36103</v>
      </c>
      <c r="B35" t="s">
        <v>89</v>
      </c>
    </row>
    <row r="36" spans="1:2" x14ac:dyDescent="0.25">
      <c r="A36" s="1">
        <v>36104</v>
      </c>
      <c r="B36" t="s">
        <v>89</v>
      </c>
    </row>
    <row r="37" spans="1:2" x14ac:dyDescent="0.25">
      <c r="A37" s="1">
        <v>36105</v>
      </c>
      <c r="B37" t="s">
        <v>89</v>
      </c>
    </row>
    <row r="38" spans="1:2" x14ac:dyDescent="0.25">
      <c r="A38" s="1">
        <v>36106</v>
      </c>
      <c r="B38" t="s">
        <v>89</v>
      </c>
    </row>
    <row r="39" spans="1:2" x14ac:dyDescent="0.25">
      <c r="A39" s="1">
        <v>36107</v>
      </c>
      <c r="B39" t="s">
        <v>89</v>
      </c>
    </row>
    <row r="40" spans="1:2" x14ac:dyDescent="0.25">
      <c r="A40" s="1">
        <v>36108</v>
      </c>
      <c r="B40" t="s">
        <v>89</v>
      </c>
    </row>
    <row r="41" spans="1:2" x14ac:dyDescent="0.25">
      <c r="A41" s="1">
        <v>36109</v>
      </c>
      <c r="B41" t="s">
        <v>89</v>
      </c>
    </row>
    <row r="42" spans="1:2" x14ac:dyDescent="0.25">
      <c r="A42" s="1">
        <v>36110</v>
      </c>
      <c r="B42" t="s">
        <v>89</v>
      </c>
    </row>
    <row r="43" spans="1:2" x14ac:dyDescent="0.25">
      <c r="A43" s="1">
        <v>36111</v>
      </c>
      <c r="B43" t="s">
        <v>89</v>
      </c>
    </row>
    <row r="44" spans="1:2" x14ac:dyDescent="0.25">
      <c r="A44" s="1">
        <v>36112</v>
      </c>
      <c r="B44" t="s">
        <v>89</v>
      </c>
    </row>
    <row r="45" spans="1:2" x14ac:dyDescent="0.25">
      <c r="A45" s="1">
        <v>36113</v>
      </c>
      <c r="B45" t="s">
        <v>89</v>
      </c>
    </row>
    <row r="46" spans="1:2" x14ac:dyDescent="0.25">
      <c r="A46" s="1">
        <v>36114</v>
      </c>
      <c r="B46" t="s">
        <v>89</v>
      </c>
    </row>
    <row r="47" spans="1:2" x14ac:dyDescent="0.25">
      <c r="A47" s="1">
        <v>36115</v>
      </c>
      <c r="B47" t="s">
        <v>89</v>
      </c>
    </row>
    <row r="48" spans="1:2" x14ac:dyDescent="0.25">
      <c r="A48" s="1">
        <v>36116</v>
      </c>
      <c r="B48" t="s">
        <v>89</v>
      </c>
    </row>
    <row r="49" spans="1:2" x14ac:dyDescent="0.25">
      <c r="A49" s="1">
        <v>36117</v>
      </c>
      <c r="B49" t="s">
        <v>89</v>
      </c>
    </row>
    <row r="50" spans="1:2" x14ac:dyDescent="0.25">
      <c r="A50" s="1">
        <v>36118</v>
      </c>
      <c r="B50" t="s">
        <v>89</v>
      </c>
    </row>
    <row r="51" spans="1:2" x14ac:dyDescent="0.25">
      <c r="A51" s="1">
        <v>36119</v>
      </c>
      <c r="B51" t="s">
        <v>89</v>
      </c>
    </row>
    <row r="52" spans="1:2" x14ac:dyDescent="0.25">
      <c r="A52" s="1">
        <v>36120</v>
      </c>
      <c r="B52" t="s">
        <v>89</v>
      </c>
    </row>
    <row r="53" spans="1:2" x14ac:dyDescent="0.25">
      <c r="A53" s="1">
        <v>36121</v>
      </c>
      <c r="B53" t="s">
        <v>89</v>
      </c>
    </row>
    <row r="54" spans="1:2" x14ac:dyDescent="0.25">
      <c r="A54" s="1">
        <v>36122</v>
      </c>
      <c r="B54" t="s">
        <v>89</v>
      </c>
    </row>
    <row r="55" spans="1:2" x14ac:dyDescent="0.25">
      <c r="A55" s="1">
        <v>36123</v>
      </c>
      <c r="B55" t="s">
        <v>89</v>
      </c>
    </row>
    <row r="56" spans="1:2" x14ac:dyDescent="0.25">
      <c r="A56" s="1">
        <v>36124</v>
      </c>
      <c r="B56" t="s">
        <v>89</v>
      </c>
    </row>
    <row r="57" spans="1:2" x14ac:dyDescent="0.25">
      <c r="A57" s="1">
        <v>36125</v>
      </c>
      <c r="B57" t="s">
        <v>89</v>
      </c>
    </row>
    <row r="58" spans="1:2" x14ac:dyDescent="0.25">
      <c r="A58" s="1">
        <v>36126</v>
      </c>
      <c r="B58" t="s">
        <v>89</v>
      </c>
    </row>
    <row r="59" spans="1:2" x14ac:dyDescent="0.25">
      <c r="A59" s="1">
        <v>36127</v>
      </c>
      <c r="B59" t="s">
        <v>89</v>
      </c>
    </row>
    <row r="60" spans="1:2" x14ac:dyDescent="0.25">
      <c r="A60" s="1">
        <v>36128</v>
      </c>
      <c r="B60" t="s">
        <v>89</v>
      </c>
    </row>
    <row r="61" spans="1:2" x14ac:dyDescent="0.25">
      <c r="A61" s="1">
        <v>36129</v>
      </c>
      <c r="B61" t="s">
        <v>89</v>
      </c>
    </row>
    <row r="62" spans="1:2" x14ac:dyDescent="0.25">
      <c r="A62" s="1">
        <v>36130</v>
      </c>
      <c r="B62" t="s">
        <v>89</v>
      </c>
    </row>
    <row r="63" spans="1:2" x14ac:dyDescent="0.25">
      <c r="A63" s="1">
        <v>36131</v>
      </c>
      <c r="B63" t="s">
        <v>89</v>
      </c>
    </row>
    <row r="64" spans="1:2" x14ac:dyDescent="0.25">
      <c r="A64" s="1">
        <v>36132</v>
      </c>
      <c r="B64" t="s">
        <v>89</v>
      </c>
    </row>
    <row r="65" spans="1:2" x14ac:dyDescent="0.25">
      <c r="A65" s="1">
        <v>36133</v>
      </c>
      <c r="B65" t="s">
        <v>89</v>
      </c>
    </row>
    <row r="66" spans="1:2" x14ac:dyDescent="0.25">
      <c r="A66" s="1">
        <v>36134</v>
      </c>
      <c r="B66" t="s">
        <v>89</v>
      </c>
    </row>
    <row r="67" spans="1:2" x14ac:dyDescent="0.25">
      <c r="A67" s="1">
        <v>36135</v>
      </c>
      <c r="B67" t="s">
        <v>89</v>
      </c>
    </row>
    <row r="68" spans="1:2" x14ac:dyDescent="0.25">
      <c r="A68" s="1">
        <v>36136</v>
      </c>
      <c r="B68" t="s">
        <v>89</v>
      </c>
    </row>
    <row r="69" spans="1:2" x14ac:dyDescent="0.25">
      <c r="A69" s="1">
        <v>36137</v>
      </c>
      <c r="B69" t="s">
        <v>89</v>
      </c>
    </row>
    <row r="70" spans="1:2" x14ac:dyDescent="0.25">
      <c r="A70" s="1">
        <v>36138</v>
      </c>
      <c r="B70" t="s">
        <v>89</v>
      </c>
    </row>
    <row r="71" spans="1:2" x14ac:dyDescent="0.25">
      <c r="A71" s="1">
        <v>36139</v>
      </c>
      <c r="B71" t="s">
        <v>89</v>
      </c>
    </row>
    <row r="72" spans="1:2" x14ac:dyDescent="0.25">
      <c r="A72" s="1">
        <v>36140</v>
      </c>
      <c r="B72" t="s">
        <v>89</v>
      </c>
    </row>
    <row r="73" spans="1:2" x14ac:dyDescent="0.25">
      <c r="A73" s="1">
        <v>36141</v>
      </c>
      <c r="B73" t="s">
        <v>89</v>
      </c>
    </row>
    <row r="74" spans="1:2" x14ac:dyDescent="0.25">
      <c r="A74" s="1">
        <v>36142</v>
      </c>
      <c r="B74" t="s">
        <v>89</v>
      </c>
    </row>
    <row r="75" spans="1:2" x14ac:dyDescent="0.25">
      <c r="A75" s="1">
        <v>36143</v>
      </c>
      <c r="B75" t="s">
        <v>89</v>
      </c>
    </row>
    <row r="76" spans="1:2" x14ac:dyDescent="0.25">
      <c r="A76" s="1">
        <v>36144</v>
      </c>
      <c r="B76" t="s">
        <v>89</v>
      </c>
    </row>
    <row r="77" spans="1:2" x14ac:dyDescent="0.25">
      <c r="A77" s="1">
        <v>36145</v>
      </c>
      <c r="B77" t="s">
        <v>89</v>
      </c>
    </row>
    <row r="78" spans="1:2" x14ac:dyDescent="0.25">
      <c r="A78" s="1">
        <v>36146</v>
      </c>
      <c r="B78" t="s">
        <v>89</v>
      </c>
    </row>
    <row r="79" spans="1:2" x14ac:dyDescent="0.25">
      <c r="A79" s="1">
        <v>36147</v>
      </c>
      <c r="B79" t="s">
        <v>89</v>
      </c>
    </row>
    <row r="80" spans="1:2" x14ac:dyDescent="0.25">
      <c r="A80" s="1">
        <v>36148</v>
      </c>
      <c r="B80" t="s">
        <v>89</v>
      </c>
    </row>
    <row r="81" spans="1:2" x14ac:dyDescent="0.25">
      <c r="A81" s="1">
        <v>36149</v>
      </c>
      <c r="B81" t="s">
        <v>89</v>
      </c>
    </row>
    <row r="82" spans="1:2" x14ac:dyDescent="0.25">
      <c r="A82" s="1">
        <v>36150</v>
      </c>
      <c r="B82" t="s">
        <v>89</v>
      </c>
    </row>
    <row r="83" spans="1:2" x14ac:dyDescent="0.25">
      <c r="A83" s="1">
        <v>36151</v>
      </c>
      <c r="B83" t="s">
        <v>89</v>
      </c>
    </row>
    <row r="84" spans="1:2" x14ac:dyDescent="0.25">
      <c r="A84" s="1">
        <v>36152</v>
      </c>
      <c r="B84" t="s">
        <v>89</v>
      </c>
    </row>
    <row r="85" spans="1:2" x14ac:dyDescent="0.25">
      <c r="A85" s="1">
        <v>36153</v>
      </c>
      <c r="B85" t="s">
        <v>89</v>
      </c>
    </row>
    <row r="86" spans="1:2" x14ac:dyDescent="0.25">
      <c r="A86" s="1">
        <v>36154</v>
      </c>
      <c r="B86" t="s">
        <v>89</v>
      </c>
    </row>
    <row r="87" spans="1:2" x14ac:dyDescent="0.25">
      <c r="A87" s="1">
        <v>36155</v>
      </c>
      <c r="B87" t="s">
        <v>89</v>
      </c>
    </row>
    <row r="88" spans="1:2" x14ac:dyDescent="0.25">
      <c r="A88" s="1">
        <v>36156</v>
      </c>
      <c r="B88" t="s">
        <v>89</v>
      </c>
    </row>
    <row r="89" spans="1:2" x14ac:dyDescent="0.25">
      <c r="A89" s="1">
        <v>36157</v>
      </c>
      <c r="B89" t="s">
        <v>89</v>
      </c>
    </row>
    <row r="90" spans="1:2" x14ac:dyDescent="0.25">
      <c r="A90" s="1">
        <v>36158</v>
      </c>
      <c r="B90" t="s">
        <v>89</v>
      </c>
    </row>
    <row r="91" spans="1:2" x14ac:dyDescent="0.25">
      <c r="A91" s="1">
        <v>36159</v>
      </c>
      <c r="B91" t="s">
        <v>89</v>
      </c>
    </row>
    <row r="92" spans="1:2" x14ac:dyDescent="0.25">
      <c r="A92" s="1">
        <v>36160</v>
      </c>
      <c r="B92" t="s">
        <v>89</v>
      </c>
    </row>
    <row r="93" spans="1:2" x14ac:dyDescent="0.25">
      <c r="A93" s="1">
        <v>36161</v>
      </c>
      <c r="B93" t="s">
        <v>89</v>
      </c>
    </row>
    <row r="94" spans="1:2" x14ac:dyDescent="0.25">
      <c r="A94" s="1">
        <v>36162</v>
      </c>
      <c r="B94" t="s">
        <v>89</v>
      </c>
    </row>
    <row r="95" spans="1:2" x14ac:dyDescent="0.25">
      <c r="A95" s="1">
        <v>36163</v>
      </c>
      <c r="B95" t="s">
        <v>89</v>
      </c>
    </row>
    <row r="96" spans="1:2" x14ac:dyDescent="0.25">
      <c r="A96" s="1">
        <v>36164</v>
      </c>
      <c r="B96" t="s">
        <v>89</v>
      </c>
    </row>
    <row r="97" spans="1:2" x14ac:dyDescent="0.25">
      <c r="A97" s="1">
        <v>36165</v>
      </c>
      <c r="B97" t="s">
        <v>89</v>
      </c>
    </row>
    <row r="98" spans="1:2" x14ac:dyDescent="0.25">
      <c r="A98" s="1">
        <v>36166</v>
      </c>
      <c r="B98" t="s">
        <v>89</v>
      </c>
    </row>
    <row r="99" spans="1:2" x14ac:dyDescent="0.25">
      <c r="A99" s="1">
        <v>36167</v>
      </c>
      <c r="B99" t="s">
        <v>89</v>
      </c>
    </row>
    <row r="100" spans="1:2" x14ac:dyDescent="0.25">
      <c r="A100" s="1">
        <v>36168</v>
      </c>
      <c r="B100" t="s">
        <v>89</v>
      </c>
    </row>
    <row r="101" spans="1:2" x14ac:dyDescent="0.25">
      <c r="A101" s="1">
        <v>36169</v>
      </c>
      <c r="B101" t="s">
        <v>89</v>
      </c>
    </row>
    <row r="102" spans="1:2" x14ac:dyDescent="0.25">
      <c r="A102" s="1">
        <v>36170</v>
      </c>
      <c r="B102" t="s">
        <v>89</v>
      </c>
    </row>
    <row r="103" spans="1:2" x14ac:dyDescent="0.25">
      <c r="A103" s="1">
        <v>36171</v>
      </c>
      <c r="B103" t="s">
        <v>89</v>
      </c>
    </row>
    <row r="104" spans="1:2" x14ac:dyDescent="0.25">
      <c r="A104" s="1">
        <v>36172</v>
      </c>
      <c r="B104" t="s">
        <v>89</v>
      </c>
    </row>
    <row r="105" spans="1:2" x14ac:dyDescent="0.25">
      <c r="A105" s="1">
        <v>36173</v>
      </c>
      <c r="B105" t="s">
        <v>89</v>
      </c>
    </row>
    <row r="106" spans="1:2" x14ac:dyDescent="0.25">
      <c r="A106" s="1">
        <v>36174</v>
      </c>
      <c r="B106" t="s">
        <v>89</v>
      </c>
    </row>
    <row r="107" spans="1:2" x14ac:dyDescent="0.25">
      <c r="A107" s="1">
        <v>36175</v>
      </c>
      <c r="B107" t="s">
        <v>89</v>
      </c>
    </row>
    <row r="108" spans="1:2" x14ac:dyDescent="0.25">
      <c r="A108" s="1">
        <v>36176</v>
      </c>
      <c r="B108" t="s">
        <v>89</v>
      </c>
    </row>
    <row r="109" spans="1:2" x14ac:dyDescent="0.25">
      <c r="A109" s="1">
        <v>36177</v>
      </c>
      <c r="B109" t="s">
        <v>89</v>
      </c>
    </row>
    <row r="110" spans="1:2" x14ac:dyDescent="0.25">
      <c r="A110" s="1">
        <v>36178</v>
      </c>
      <c r="B110" t="s">
        <v>89</v>
      </c>
    </row>
    <row r="111" spans="1:2" x14ac:dyDescent="0.25">
      <c r="A111" s="1">
        <v>36179</v>
      </c>
      <c r="B111" t="s">
        <v>89</v>
      </c>
    </row>
    <row r="112" spans="1:2" x14ac:dyDescent="0.25">
      <c r="A112" s="1">
        <v>36180</v>
      </c>
      <c r="B112" t="s">
        <v>89</v>
      </c>
    </row>
    <row r="113" spans="1:2" x14ac:dyDescent="0.25">
      <c r="A113" s="1">
        <v>36181</v>
      </c>
      <c r="B113" t="s">
        <v>89</v>
      </c>
    </row>
    <row r="114" spans="1:2" x14ac:dyDescent="0.25">
      <c r="A114" s="1">
        <v>36182</v>
      </c>
      <c r="B114" t="s">
        <v>89</v>
      </c>
    </row>
    <row r="115" spans="1:2" x14ac:dyDescent="0.25">
      <c r="A115" s="1">
        <v>36183</v>
      </c>
      <c r="B115" t="s">
        <v>89</v>
      </c>
    </row>
    <row r="116" spans="1:2" x14ac:dyDescent="0.25">
      <c r="A116" s="1">
        <v>36184</v>
      </c>
      <c r="B116" t="s">
        <v>89</v>
      </c>
    </row>
    <row r="117" spans="1:2" x14ac:dyDescent="0.25">
      <c r="A117" s="1">
        <v>36185</v>
      </c>
      <c r="B117" t="s">
        <v>89</v>
      </c>
    </row>
    <row r="118" spans="1:2" x14ac:dyDescent="0.25">
      <c r="A118" s="1">
        <v>36186</v>
      </c>
      <c r="B118" t="s">
        <v>89</v>
      </c>
    </row>
    <row r="119" spans="1:2" x14ac:dyDescent="0.25">
      <c r="A119" s="1">
        <v>36187</v>
      </c>
      <c r="B119" t="s">
        <v>89</v>
      </c>
    </row>
    <row r="120" spans="1:2" x14ac:dyDescent="0.25">
      <c r="A120" s="1">
        <v>36188</v>
      </c>
      <c r="B120" t="s">
        <v>89</v>
      </c>
    </row>
    <row r="121" spans="1:2" x14ac:dyDescent="0.25">
      <c r="A121" s="1">
        <v>36189</v>
      </c>
      <c r="B121" t="s">
        <v>89</v>
      </c>
    </row>
    <row r="122" spans="1:2" x14ac:dyDescent="0.25">
      <c r="A122" s="1">
        <v>36190</v>
      </c>
      <c r="B122" t="s">
        <v>89</v>
      </c>
    </row>
    <row r="123" spans="1:2" x14ac:dyDescent="0.25">
      <c r="A123" s="1">
        <v>36191</v>
      </c>
      <c r="B123" t="s">
        <v>89</v>
      </c>
    </row>
    <row r="124" spans="1:2" x14ac:dyDescent="0.25">
      <c r="A124" s="1">
        <v>36192</v>
      </c>
      <c r="B124" t="s">
        <v>89</v>
      </c>
    </row>
    <row r="125" spans="1:2" x14ac:dyDescent="0.25">
      <c r="A125" s="1">
        <v>36193</v>
      </c>
      <c r="B125" t="s">
        <v>89</v>
      </c>
    </row>
    <row r="126" spans="1:2" x14ac:dyDescent="0.25">
      <c r="A126" s="1">
        <v>36194</v>
      </c>
      <c r="B126" t="s">
        <v>89</v>
      </c>
    </row>
    <row r="127" spans="1:2" x14ac:dyDescent="0.25">
      <c r="A127" s="1">
        <v>36195</v>
      </c>
      <c r="B127" t="s">
        <v>89</v>
      </c>
    </row>
    <row r="128" spans="1:2" x14ac:dyDescent="0.25">
      <c r="A128" s="1">
        <v>36196</v>
      </c>
      <c r="B128" t="s">
        <v>89</v>
      </c>
    </row>
    <row r="129" spans="1:2" x14ac:dyDescent="0.25">
      <c r="A129" s="1">
        <v>36197</v>
      </c>
      <c r="B129" t="s">
        <v>89</v>
      </c>
    </row>
    <row r="130" spans="1:2" x14ac:dyDescent="0.25">
      <c r="A130" s="1">
        <v>36198</v>
      </c>
      <c r="B130" t="s">
        <v>89</v>
      </c>
    </row>
    <row r="131" spans="1:2" x14ac:dyDescent="0.25">
      <c r="A131" s="1">
        <v>36199</v>
      </c>
      <c r="B131" t="s">
        <v>89</v>
      </c>
    </row>
    <row r="132" spans="1:2" x14ac:dyDescent="0.25">
      <c r="A132" s="1">
        <v>36200</v>
      </c>
      <c r="B132" t="s">
        <v>89</v>
      </c>
    </row>
    <row r="133" spans="1:2" x14ac:dyDescent="0.25">
      <c r="A133" s="1">
        <v>36201</v>
      </c>
      <c r="B133" t="s">
        <v>89</v>
      </c>
    </row>
    <row r="134" spans="1:2" x14ac:dyDescent="0.25">
      <c r="A134" s="1">
        <v>36202</v>
      </c>
      <c r="B134" t="s">
        <v>89</v>
      </c>
    </row>
    <row r="135" spans="1:2" x14ac:dyDescent="0.25">
      <c r="A135" s="1">
        <v>36203</v>
      </c>
      <c r="B135" t="s">
        <v>89</v>
      </c>
    </row>
    <row r="136" spans="1:2" x14ac:dyDescent="0.25">
      <c r="A136" s="1">
        <v>36204</v>
      </c>
      <c r="B136" t="s">
        <v>89</v>
      </c>
    </row>
    <row r="137" spans="1:2" x14ac:dyDescent="0.25">
      <c r="A137" s="1">
        <v>36205</v>
      </c>
      <c r="B137" t="s">
        <v>89</v>
      </c>
    </row>
    <row r="138" spans="1:2" x14ac:dyDescent="0.25">
      <c r="A138" s="1">
        <v>36206</v>
      </c>
      <c r="B138" t="s">
        <v>89</v>
      </c>
    </row>
    <row r="139" spans="1:2" x14ac:dyDescent="0.25">
      <c r="A139" s="1">
        <v>36207</v>
      </c>
      <c r="B139" t="s">
        <v>89</v>
      </c>
    </row>
    <row r="140" spans="1:2" x14ac:dyDescent="0.25">
      <c r="A140" s="1">
        <v>36208</v>
      </c>
      <c r="B140" t="s">
        <v>89</v>
      </c>
    </row>
    <row r="141" spans="1:2" x14ac:dyDescent="0.25">
      <c r="A141" s="1">
        <v>36209</v>
      </c>
      <c r="B141" t="s">
        <v>89</v>
      </c>
    </row>
    <row r="142" spans="1:2" x14ac:dyDescent="0.25">
      <c r="A142" s="1">
        <v>36210</v>
      </c>
      <c r="B142" t="s">
        <v>89</v>
      </c>
    </row>
    <row r="143" spans="1:2" x14ac:dyDescent="0.25">
      <c r="A143" s="1">
        <v>36211</v>
      </c>
      <c r="B143" t="s">
        <v>89</v>
      </c>
    </row>
    <row r="144" spans="1:2" x14ac:dyDescent="0.25">
      <c r="A144" s="1">
        <v>36212</v>
      </c>
      <c r="B144" t="s">
        <v>89</v>
      </c>
    </row>
    <row r="145" spans="1:2" x14ac:dyDescent="0.25">
      <c r="A145" s="1">
        <v>36213</v>
      </c>
      <c r="B145" t="s">
        <v>89</v>
      </c>
    </row>
    <row r="146" spans="1:2" x14ac:dyDescent="0.25">
      <c r="A146" s="1">
        <v>36214</v>
      </c>
      <c r="B146" t="s">
        <v>89</v>
      </c>
    </row>
    <row r="147" spans="1:2" x14ac:dyDescent="0.25">
      <c r="A147" s="1">
        <v>36215</v>
      </c>
      <c r="B147" t="s">
        <v>89</v>
      </c>
    </row>
    <row r="148" spans="1:2" x14ac:dyDescent="0.25">
      <c r="A148" s="1">
        <v>36216</v>
      </c>
      <c r="B148" t="s">
        <v>89</v>
      </c>
    </row>
    <row r="149" spans="1:2" x14ac:dyDescent="0.25">
      <c r="A149" s="1">
        <v>36217</v>
      </c>
      <c r="B149" t="s">
        <v>89</v>
      </c>
    </row>
    <row r="150" spans="1:2" x14ac:dyDescent="0.25">
      <c r="A150" s="1">
        <v>36218</v>
      </c>
      <c r="B150" t="s">
        <v>89</v>
      </c>
    </row>
    <row r="151" spans="1:2" x14ac:dyDescent="0.25">
      <c r="A151" s="1">
        <v>36219</v>
      </c>
      <c r="B151" t="s">
        <v>89</v>
      </c>
    </row>
    <row r="152" spans="1:2" x14ac:dyDescent="0.25">
      <c r="A152" s="1"/>
      <c r="B152" t="s">
        <v>89</v>
      </c>
    </row>
    <row r="153" spans="1:2" x14ac:dyDescent="0.25">
      <c r="A153" s="1">
        <v>36220</v>
      </c>
      <c r="B153" t="s">
        <v>89</v>
      </c>
    </row>
    <row r="154" spans="1:2" x14ac:dyDescent="0.25">
      <c r="A154" s="1">
        <v>36221</v>
      </c>
      <c r="B154" t="s">
        <v>89</v>
      </c>
    </row>
    <row r="155" spans="1:2" x14ac:dyDescent="0.25">
      <c r="A155" s="1">
        <v>36222</v>
      </c>
      <c r="B155" t="s">
        <v>89</v>
      </c>
    </row>
    <row r="156" spans="1:2" x14ac:dyDescent="0.25">
      <c r="A156" s="1">
        <v>36223</v>
      </c>
      <c r="B156" t="s">
        <v>89</v>
      </c>
    </row>
    <row r="157" spans="1:2" x14ac:dyDescent="0.25">
      <c r="A157" s="1">
        <v>36224</v>
      </c>
      <c r="B157" t="s">
        <v>89</v>
      </c>
    </row>
    <row r="158" spans="1:2" x14ac:dyDescent="0.25">
      <c r="A158" s="1">
        <v>36225</v>
      </c>
      <c r="B158" t="s">
        <v>89</v>
      </c>
    </row>
    <row r="159" spans="1:2" x14ac:dyDescent="0.25">
      <c r="A159" s="1">
        <v>36226</v>
      </c>
      <c r="B159" t="s">
        <v>89</v>
      </c>
    </row>
    <row r="160" spans="1:2" x14ac:dyDescent="0.25">
      <c r="A160" s="1">
        <v>36227</v>
      </c>
      <c r="B160" t="s">
        <v>89</v>
      </c>
    </row>
    <row r="161" spans="1:2" x14ac:dyDescent="0.25">
      <c r="A161" s="1">
        <v>36228</v>
      </c>
      <c r="B161" t="s">
        <v>89</v>
      </c>
    </row>
    <row r="162" spans="1:2" x14ac:dyDescent="0.25">
      <c r="A162" s="1">
        <v>36229</v>
      </c>
      <c r="B162" t="s">
        <v>89</v>
      </c>
    </row>
    <row r="163" spans="1:2" x14ac:dyDescent="0.25">
      <c r="A163" s="1">
        <v>36230</v>
      </c>
      <c r="B163" t="s">
        <v>89</v>
      </c>
    </row>
    <row r="164" spans="1:2" x14ac:dyDescent="0.25">
      <c r="A164" s="1">
        <v>36231</v>
      </c>
      <c r="B164" t="s">
        <v>89</v>
      </c>
    </row>
    <row r="165" spans="1:2" x14ac:dyDescent="0.25">
      <c r="A165" s="1">
        <v>36232</v>
      </c>
      <c r="B165" t="s">
        <v>89</v>
      </c>
    </row>
    <row r="166" spans="1:2" x14ac:dyDescent="0.25">
      <c r="A166" s="1">
        <v>36233</v>
      </c>
      <c r="B166" t="s">
        <v>89</v>
      </c>
    </row>
    <row r="167" spans="1:2" x14ac:dyDescent="0.25">
      <c r="A167" s="1">
        <v>36234</v>
      </c>
      <c r="B167" t="s">
        <v>89</v>
      </c>
    </row>
    <row r="168" spans="1:2" x14ac:dyDescent="0.25">
      <c r="A168" s="1">
        <v>36235</v>
      </c>
      <c r="B168" t="s">
        <v>89</v>
      </c>
    </row>
    <row r="169" spans="1:2" x14ac:dyDescent="0.25">
      <c r="A169" s="1">
        <v>36236</v>
      </c>
      <c r="B169" t="s">
        <v>89</v>
      </c>
    </row>
    <row r="170" spans="1:2" x14ac:dyDescent="0.25">
      <c r="A170" s="1">
        <v>36237</v>
      </c>
      <c r="B170" t="s">
        <v>89</v>
      </c>
    </row>
    <row r="171" spans="1:2" x14ac:dyDescent="0.25">
      <c r="A171" s="1">
        <v>36238</v>
      </c>
      <c r="B171" t="s">
        <v>89</v>
      </c>
    </row>
    <row r="172" spans="1:2" x14ac:dyDescent="0.25">
      <c r="A172" s="1">
        <v>36239</v>
      </c>
      <c r="B172" t="s">
        <v>89</v>
      </c>
    </row>
    <row r="173" spans="1:2" x14ac:dyDescent="0.25">
      <c r="A173" s="1">
        <v>36240</v>
      </c>
      <c r="B173" t="s">
        <v>89</v>
      </c>
    </row>
    <row r="174" spans="1:2" x14ac:dyDescent="0.25">
      <c r="A174" s="1">
        <v>36241</v>
      </c>
      <c r="B174" t="s">
        <v>89</v>
      </c>
    </row>
    <row r="175" spans="1:2" x14ac:dyDescent="0.25">
      <c r="A175" s="1">
        <v>36242</v>
      </c>
      <c r="B175" t="s">
        <v>89</v>
      </c>
    </row>
    <row r="176" spans="1:2" x14ac:dyDescent="0.25">
      <c r="A176" s="1">
        <v>36243</v>
      </c>
      <c r="B176" t="s">
        <v>89</v>
      </c>
    </row>
    <row r="177" spans="1:2" x14ac:dyDescent="0.25">
      <c r="A177" s="1">
        <v>36244</v>
      </c>
      <c r="B177" t="s">
        <v>89</v>
      </c>
    </row>
    <row r="178" spans="1:2" x14ac:dyDescent="0.25">
      <c r="A178" s="1">
        <v>36245</v>
      </c>
      <c r="B178" t="s">
        <v>89</v>
      </c>
    </row>
    <row r="179" spans="1:2" x14ac:dyDescent="0.25">
      <c r="A179" s="1">
        <v>36246</v>
      </c>
      <c r="B179" t="s">
        <v>89</v>
      </c>
    </row>
    <row r="180" spans="1:2" x14ac:dyDescent="0.25">
      <c r="A180" s="1">
        <v>36247</v>
      </c>
      <c r="B180" t="s">
        <v>89</v>
      </c>
    </row>
    <row r="181" spans="1:2" x14ac:dyDescent="0.25">
      <c r="A181" s="1">
        <v>36248</v>
      </c>
      <c r="B181" t="s">
        <v>89</v>
      </c>
    </row>
    <row r="182" spans="1:2" x14ac:dyDescent="0.25">
      <c r="A182" s="1">
        <v>36249</v>
      </c>
      <c r="B182" t="s">
        <v>89</v>
      </c>
    </row>
    <row r="183" spans="1:2" x14ac:dyDescent="0.25">
      <c r="A183" s="1">
        <v>36250</v>
      </c>
      <c r="B183" t="s">
        <v>89</v>
      </c>
    </row>
    <row r="184" spans="1:2" x14ac:dyDescent="0.25">
      <c r="A184" s="1">
        <v>36251</v>
      </c>
      <c r="B184" t="s">
        <v>89</v>
      </c>
    </row>
    <row r="185" spans="1:2" x14ac:dyDescent="0.25">
      <c r="A185" s="1">
        <v>36252</v>
      </c>
      <c r="B185" t="s">
        <v>89</v>
      </c>
    </row>
    <row r="186" spans="1:2" x14ac:dyDescent="0.25">
      <c r="A186" s="1">
        <v>36253</v>
      </c>
      <c r="B186" t="s">
        <v>89</v>
      </c>
    </row>
    <row r="187" spans="1:2" x14ac:dyDescent="0.25">
      <c r="A187" s="1">
        <v>36254</v>
      </c>
      <c r="B187" t="s">
        <v>89</v>
      </c>
    </row>
    <row r="188" spans="1:2" x14ac:dyDescent="0.25">
      <c r="A188" s="1">
        <v>36255</v>
      </c>
      <c r="B188" t="s">
        <v>89</v>
      </c>
    </row>
    <row r="189" spans="1:2" x14ac:dyDescent="0.25">
      <c r="A189" s="1">
        <v>36256</v>
      </c>
      <c r="B189" t="s">
        <v>89</v>
      </c>
    </row>
    <row r="190" spans="1:2" x14ac:dyDescent="0.25">
      <c r="A190" s="1">
        <v>36257</v>
      </c>
      <c r="B190" t="s">
        <v>89</v>
      </c>
    </row>
    <row r="191" spans="1:2" x14ac:dyDescent="0.25">
      <c r="A191" s="1">
        <v>36258</v>
      </c>
      <c r="B191" t="s">
        <v>89</v>
      </c>
    </row>
    <row r="192" spans="1:2" x14ac:dyDescent="0.25">
      <c r="A192" s="1">
        <v>36259</v>
      </c>
      <c r="B192" t="s">
        <v>89</v>
      </c>
    </row>
    <row r="193" spans="1:2" x14ac:dyDescent="0.25">
      <c r="A193" s="1">
        <v>36260</v>
      </c>
      <c r="B193" t="s">
        <v>89</v>
      </c>
    </row>
    <row r="194" spans="1:2" x14ac:dyDescent="0.25">
      <c r="A194" s="1">
        <v>36261</v>
      </c>
      <c r="B194" t="s">
        <v>89</v>
      </c>
    </row>
    <row r="195" spans="1:2" x14ac:dyDescent="0.25">
      <c r="A195" s="1">
        <v>36262</v>
      </c>
      <c r="B195" t="s">
        <v>89</v>
      </c>
    </row>
    <row r="196" spans="1:2" x14ac:dyDescent="0.25">
      <c r="A196" s="1">
        <v>36263</v>
      </c>
      <c r="B196" t="s">
        <v>89</v>
      </c>
    </row>
    <row r="197" spans="1:2" x14ac:dyDescent="0.25">
      <c r="A197" s="1">
        <v>36264</v>
      </c>
      <c r="B197" t="s">
        <v>89</v>
      </c>
    </row>
    <row r="198" spans="1:2" x14ac:dyDescent="0.25">
      <c r="A198" s="1">
        <v>36265</v>
      </c>
      <c r="B198" t="s">
        <v>89</v>
      </c>
    </row>
    <row r="199" spans="1:2" x14ac:dyDescent="0.25">
      <c r="A199" s="1">
        <v>36266</v>
      </c>
      <c r="B199" t="s">
        <v>89</v>
      </c>
    </row>
    <row r="200" spans="1:2" x14ac:dyDescent="0.25">
      <c r="A200" s="1">
        <v>36267</v>
      </c>
      <c r="B200" t="s">
        <v>89</v>
      </c>
    </row>
    <row r="201" spans="1:2" x14ac:dyDescent="0.25">
      <c r="A201" s="1">
        <v>36268</v>
      </c>
      <c r="B201" t="s">
        <v>89</v>
      </c>
    </row>
    <row r="202" spans="1:2" x14ac:dyDescent="0.25">
      <c r="A202" s="1">
        <v>36269</v>
      </c>
      <c r="B202" t="s">
        <v>89</v>
      </c>
    </row>
    <row r="203" spans="1:2" x14ac:dyDescent="0.25">
      <c r="A203" s="1">
        <v>36270</v>
      </c>
      <c r="B203" t="s">
        <v>89</v>
      </c>
    </row>
    <row r="204" spans="1:2" x14ac:dyDescent="0.25">
      <c r="A204" s="1">
        <v>36271</v>
      </c>
      <c r="B204" t="s">
        <v>89</v>
      </c>
    </row>
    <row r="205" spans="1:2" x14ac:dyDescent="0.25">
      <c r="A205" s="1">
        <v>36272</v>
      </c>
      <c r="B205" t="s">
        <v>89</v>
      </c>
    </row>
    <row r="206" spans="1:2" x14ac:dyDescent="0.25">
      <c r="A206" s="1">
        <v>36273</v>
      </c>
      <c r="B206" t="s">
        <v>89</v>
      </c>
    </row>
    <row r="207" spans="1:2" x14ac:dyDescent="0.25">
      <c r="A207" s="1">
        <v>36274</v>
      </c>
      <c r="B207" t="s">
        <v>89</v>
      </c>
    </row>
    <row r="208" spans="1:2" x14ac:dyDescent="0.25">
      <c r="A208" s="1">
        <v>36275</v>
      </c>
      <c r="B208" t="s">
        <v>89</v>
      </c>
    </row>
    <row r="209" spans="1:2" x14ac:dyDescent="0.25">
      <c r="A209" s="1">
        <v>36276</v>
      </c>
      <c r="B209" t="s">
        <v>89</v>
      </c>
    </row>
    <row r="210" spans="1:2" x14ac:dyDescent="0.25">
      <c r="A210" s="1">
        <v>36277</v>
      </c>
      <c r="B210" t="s">
        <v>89</v>
      </c>
    </row>
    <row r="211" spans="1:2" x14ac:dyDescent="0.25">
      <c r="A211" s="1">
        <v>36278</v>
      </c>
      <c r="B211" t="s">
        <v>89</v>
      </c>
    </row>
    <row r="212" spans="1:2" x14ac:dyDescent="0.25">
      <c r="A212" s="1">
        <v>36279</v>
      </c>
      <c r="B212" t="s">
        <v>89</v>
      </c>
    </row>
    <row r="213" spans="1:2" x14ac:dyDescent="0.25">
      <c r="A213" s="1">
        <v>36280</v>
      </c>
      <c r="B213" t="s">
        <v>89</v>
      </c>
    </row>
    <row r="214" spans="1:2" x14ac:dyDescent="0.25">
      <c r="A214" s="1">
        <v>36281</v>
      </c>
      <c r="B214" t="s">
        <v>89</v>
      </c>
    </row>
    <row r="215" spans="1:2" x14ac:dyDescent="0.25">
      <c r="A215" s="1">
        <v>36282</v>
      </c>
      <c r="B215" t="s">
        <v>89</v>
      </c>
    </row>
    <row r="216" spans="1:2" x14ac:dyDescent="0.25">
      <c r="A216" s="1">
        <v>36283</v>
      </c>
      <c r="B216" t="s">
        <v>89</v>
      </c>
    </row>
    <row r="217" spans="1:2" x14ac:dyDescent="0.25">
      <c r="A217" s="1">
        <v>36284</v>
      </c>
      <c r="B217" t="s">
        <v>89</v>
      </c>
    </row>
    <row r="218" spans="1:2" x14ac:dyDescent="0.25">
      <c r="A218" s="1">
        <v>36285</v>
      </c>
      <c r="B218" t="s">
        <v>89</v>
      </c>
    </row>
    <row r="219" spans="1:2" x14ac:dyDescent="0.25">
      <c r="A219" s="1">
        <v>36286</v>
      </c>
      <c r="B219" t="s">
        <v>89</v>
      </c>
    </row>
    <row r="220" spans="1:2" x14ac:dyDescent="0.25">
      <c r="A220" s="1">
        <v>36287</v>
      </c>
      <c r="B220" t="s">
        <v>89</v>
      </c>
    </row>
    <row r="221" spans="1:2" x14ac:dyDescent="0.25">
      <c r="A221" s="1">
        <v>36288</v>
      </c>
      <c r="B221" t="s">
        <v>89</v>
      </c>
    </row>
    <row r="222" spans="1:2" x14ac:dyDescent="0.25">
      <c r="A222" s="1">
        <v>36289</v>
      </c>
      <c r="B222" t="s">
        <v>89</v>
      </c>
    </row>
    <row r="223" spans="1:2" x14ac:dyDescent="0.25">
      <c r="A223" s="1">
        <v>36290</v>
      </c>
      <c r="B223" t="s">
        <v>89</v>
      </c>
    </row>
    <row r="224" spans="1:2" x14ac:dyDescent="0.25">
      <c r="A224" s="1">
        <v>36291</v>
      </c>
      <c r="B224" t="s">
        <v>89</v>
      </c>
    </row>
    <row r="225" spans="1:2" x14ac:dyDescent="0.25">
      <c r="A225" s="1">
        <v>36292</v>
      </c>
      <c r="B225" t="s">
        <v>89</v>
      </c>
    </row>
    <row r="226" spans="1:2" x14ac:dyDescent="0.25">
      <c r="A226" s="1">
        <v>36293</v>
      </c>
      <c r="B226" t="s">
        <v>89</v>
      </c>
    </row>
    <row r="227" spans="1:2" x14ac:dyDescent="0.25">
      <c r="A227" s="1">
        <v>36294</v>
      </c>
      <c r="B227" t="s">
        <v>89</v>
      </c>
    </row>
    <row r="228" spans="1:2" x14ac:dyDescent="0.25">
      <c r="A228" s="1">
        <v>36295</v>
      </c>
      <c r="B228" t="s">
        <v>89</v>
      </c>
    </row>
    <row r="229" spans="1:2" x14ac:dyDescent="0.25">
      <c r="A229" s="1">
        <v>36296</v>
      </c>
      <c r="B229" t="s">
        <v>89</v>
      </c>
    </row>
    <row r="230" spans="1:2" x14ac:dyDescent="0.25">
      <c r="A230" s="1">
        <v>36297</v>
      </c>
      <c r="B230" t="s">
        <v>89</v>
      </c>
    </row>
    <row r="231" spans="1:2" x14ac:dyDescent="0.25">
      <c r="A231" s="1">
        <v>36298</v>
      </c>
      <c r="B231" t="s">
        <v>89</v>
      </c>
    </row>
    <row r="232" spans="1:2" x14ac:dyDescent="0.25">
      <c r="A232" s="1">
        <v>36299</v>
      </c>
      <c r="B232" t="s">
        <v>89</v>
      </c>
    </row>
    <row r="233" spans="1:2" x14ac:dyDescent="0.25">
      <c r="A233" s="1">
        <v>36300</v>
      </c>
      <c r="B233" t="s">
        <v>89</v>
      </c>
    </row>
    <row r="234" spans="1:2" x14ac:dyDescent="0.25">
      <c r="A234" s="1">
        <v>36301</v>
      </c>
      <c r="B234" t="s">
        <v>89</v>
      </c>
    </row>
    <row r="235" spans="1:2" x14ac:dyDescent="0.25">
      <c r="A235" s="1">
        <v>36302</v>
      </c>
      <c r="B235" t="s">
        <v>89</v>
      </c>
    </row>
    <row r="236" spans="1:2" x14ac:dyDescent="0.25">
      <c r="A236" s="1">
        <v>36303</v>
      </c>
      <c r="B236" t="s">
        <v>89</v>
      </c>
    </row>
    <row r="237" spans="1:2" x14ac:dyDescent="0.25">
      <c r="A237" s="1">
        <v>36304</v>
      </c>
      <c r="B237" t="s">
        <v>89</v>
      </c>
    </row>
    <row r="238" spans="1:2" x14ac:dyDescent="0.25">
      <c r="A238" s="1">
        <v>36305</v>
      </c>
      <c r="B238" t="s">
        <v>89</v>
      </c>
    </row>
    <row r="239" spans="1:2" x14ac:dyDescent="0.25">
      <c r="A239" s="1">
        <v>36306</v>
      </c>
      <c r="B239" t="s">
        <v>89</v>
      </c>
    </row>
    <row r="240" spans="1:2" x14ac:dyDescent="0.25">
      <c r="A240" s="1">
        <v>36307</v>
      </c>
      <c r="B240" t="s">
        <v>89</v>
      </c>
    </row>
    <row r="241" spans="1:2" x14ac:dyDescent="0.25">
      <c r="A241" s="1">
        <v>36308</v>
      </c>
      <c r="B241" t="s">
        <v>89</v>
      </c>
    </row>
    <row r="242" spans="1:2" x14ac:dyDescent="0.25">
      <c r="A242" s="1">
        <v>36309</v>
      </c>
      <c r="B242" t="s">
        <v>89</v>
      </c>
    </row>
    <row r="243" spans="1:2" x14ac:dyDescent="0.25">
      <c r="A243" s="1">
        <v>36310</v>
      </c>
      <c r="B243" t="s">
        <v>89</v>
      </c>
    </row>
    <row r="244" spans="1:2" x14ac:dyDescent="0.25">
      <c r="A244" s="1">
        <v>36311</v>
      </c>
      <c r="B244" t="s">
        <v>89</v>
      </c>
    </row>
    <row r="245" spans="1:2" x14ac:dyDescent="0.25">
      <c r="A245" s="1">
        <v>36312</v>
      </c>
      <c r="B245" t="s">
        <v>89</v>
      </c>
    </row>
    <row r="246" spans="1:2" x14ac:dyDescent="0.25">
      <c r="A246" s="1">
        <v>36313</v>
      </c>
      <c r="B246" t="s">
        <v>89</v>
      </c>
    </row>
    <row r="247" spans="1:2" x14ac:dyDescent="0.25">
      <c r="A247" s="1">
        <v>36314</v>
      </c>
      <c r="B247" t="s">
        <v>89</v>
      </c>
    </row>
    <row r="248" spans="1:2" x14ac:dyDescent="0.25">
      <c r="A248" s="1">
        <v>36315</v>
      </c>
      <c r="B248" t="s">
        <v>89</v>
      </c>
    </row>
    <row r="249" spans="1:2" x14ac:dyDescent="0.25">
      <c r="A249" s="1">
        <v>36316</v>
      </c>
      <c r="B249" t="s">
        <v>89</v>
      </c>
    </row>
    <row r="250" spans="1:2" x14ac:dyDescent="0.25">
      <c r="A250" s="1">
        <v>36317</v>
      </c>
      <c r="B250" t="s">
        <v>89</v>
      </c>
    </row>
    <row r="251" spans="1:2" x14ac:dyDescent="0.25">
      <c r="A251" s="1">
        <v>36318</v>
      </c>
      <c r="B251" t="s">
        <v>89</v>
      </c>
    </row>
    <row r="252" spans="1:2" x14ac:dyDescent="0.25">
      <c r="A252" s="1">
        <v>36319</v>
      </c>
      <c r="B252" t="s">
        <v>89</v>
      </c>
    </row>
    <row r="253" spans="1:2" x14ac:dyDescent="0.25">
      <c r="A253" s="1">
        <v>36320</v>
      </c>
      <c r="B253" t="s">
        <v>89</v>
      </c>
    </row>
    <row r="254" spans="1:2" x14ac:dyDescent="0.25">
      <c r="A254" s="1">
        <v>36321</v>
      </c>
      <c r="B254" t="s">
        <v>89</v>
      </c>
    </row>
    <row r="255" spans="1:2" x14ac:dyDescent="0.25">
      <c r="A255" s="1">
        <v>36322</v>
      </c>
      <c r="B255" t="s">
        <v>89</v>
      </c>
    </row>
    <row r="256" spans="1:2" x14ac:dyDescent="0.25">
      <c r="A256" s="1">
        <v>36323</v>
      </c>
      <c r="B256" t="s">
        <v>89</v>
      </c>
    </row>
    <row r="257" spans="1:2" x14ac:dyDescent="0.25">
      <c r="A257" s="1">
        <v>36324</v>
      </c>
      <c r="B257" t="s">
        <v>89</v>
      </c>
    </row>
    <row r="258" spans="1:2" x14ac:dyDescent="0.25">
      <c r="A258" s="1">
        <v>36325</v>
      </c>
      <c r="B258" t="s">
        <v>89</v>
      </c>
    </row>
    <row r="259" spans="1:2" x14ac:dyDescent="0.25">
      <c r="A259" s="1">
        <v>36326</v>
      </c>
      <c r="B259" t="s">
        <v>89</v>
      </c>
    </row>
    <row r="260" spans="1:2" x14ac:dyDescent="0.25">
      <c r="A260" s="1">
        <v>36327</v>
      </c>
      <c r="B260" t="s">
        <v>89</v>
      </c>
    </row>
    <row r="261" spans="1:2" x14ac:dyDescent="0.25">
      <c r="A261" s="1">
        <v>36328</v>
      </c>
      <c r="B261" t="s">
        <v>89</v>
      </c>
    </row>
    <row r="262" spans="1:2" x14ac:dyDescent="0.25">
      <c r="A262" s="1">
        <v>36329</v>
      </c>
      <c r="B262" t="s">
        <v>89</v>
      </c>
    </row>
    <row r="263" spans="1:2" x14ac:dyDescent="0.25">
      <c r="A263" s="1">
        <v>36330</v>
      </c>
      <c r="B263" t="s">
        <v>89</v>
      </c>
    </row>
    <row r="264" spans="1:2" x14ac:dyDescent="0.25">
      <c r="A264" s="1">
        <v>36331</v>
      </c>
      <c r="B264" t="s">
        <v>89</v>
      </c>
    </row>
    <row r="265" spans="1:2" x14ac:dyDescent="0.25">
      <c r="A265" s="1">
        <v>36332</v>
      </c>
      <c r="B265" t="s">
        <v>89</v>
      </c>
    </row>
    <row r="266" spans="1:2" x14ac:dyDescent="0.25">
      <c r="A266" s="1">
        <v>36333</v>
      </c>
      <c r="B266" t="s">
        <v>89</v>
      </c>
    </row>
    <row r="267" spans="1:2" x14ac:dyDescent="0.25">
      <c r="A267" s="1">
        <v>36334</v>
      </c>
      <c r="B267" t="s">
        <v>89</v>
      </c>
    </row>
    <row r="268" spans="1:2" x14ac:dyDescent="0.25">
      <c r="A268" s="1">
        <v>36335</v>
      </c>
      <c r="B268" t="s">
        <v>89</v>
      </c>
    </row>
    <row r="269" spans="1:2" x14ac:dyDescent="0.25">
      <c r="A269" s="1">
        <v>36336</v>
      </c>
      <c r="B269" t="s">
        <v>89</v>
      </c>
    </row>
    <row r="270" spans="1:2" x14ac:dyDescent="0.25">
      <c r="A270" s="1">
        <v>36337</v>
      </c>
      <c r="B270" t="s">
        <v>89</v>
      </c>
    </row>
    <row r="271" spans="1:2" x14ac:dyDescent="0.25">
      <c r="A271" s="1">
        <v>36338</v>
      </c>
      <c r="B271" t="s">
        <v>89</v>
      </c>
    </row>
    <row r="272" spans="1:2" x14ac:dyDescent="0.25">
      <c r="A272" s="1">
        <v>36339</v>
      </c>
      <c r="B272" t="s">
        <v>89</v>
      </c>
    </row>
    <row r="273" spans="1:2" x14ac:dyDescent="0.25">
      <c r="A273" s="1">
        <v>36340</v>
      </c>
      <c r="B273" t="s">
        <v>89</v>
      </c>
    </row>
    <row r="274" spans="1:2" x14ac:dyDescent="0.25">
      <c r="A274" s="1">
        <v>36341</v>
      </c>
      <c r="B274" t="s">
        <v>89</v>
      </c>
    </row>
    <row r="275" spans="1:2" x14ac:dyDescent="0.25">
      <c r="A275" s="1">
        <v>36342</v>
      </c>
      <c r="B275" t="s">
        <v>89</v>
      </c>
    </row>
    <row r="276" spans="1:2" x14ac:dyDescent="0.25">
      <c r="A276" s="1">
        <v>36343</v>
      </c>
      <c r="B276" t="s">
        <v>89</v>
      </c>
    </row>
    <row r="277" spans="1:2" x14ac:dyDescent="0.25">
      <c r="A277" s="1">
        <v>36344</v>
      </c>
      <c r="B277" t="s">
        <v>89</v>
      </c>
    </row>
    <row r="278" spans="1:2" x14ac:dyDescent="0.25">
      <c r="A278" s="1">
        <v>36345</v>
      </c>
      <c r="B278" t="s">
        <v>89</v>
      </c>
    </row>
    <row r="279" spans="1:2" x14ac:dyDescent="0.25">
      <c r="A279" s="1">
        <v>36346</v>
      </c>
      <c r="B279" t="s">
        <v>89</v>
      </c>
    </row>
    <row r="280" spans="1:2" x14ac:dyDescent="0.25">
      <c r="A280" s="1">
        <v>36347</v>
      </c>
      <c r="B280" t="s">
        <v>89</v>
      </c>
    </row>
    <row r="281" spans="1:2" x14ac:dyDescent="0.25">
      <c r="A281" s="1">
        <v>36348</v>
      </c>
      <c r="B281" t="s">
        <v>89</v>
      </c>
    </row>
    <row r="282" spans="1:2" x14ac:dyDescent="0.25">
      <c r="A282" s="1">
        <v>36349</v>
      </c>
      <c r="B282" t="s">
        <v>89</v>
      </c>
    </row>
    <row r="283" spans="1:2" x14ac:dyDescent="0.25">
      <c r="A283" s="1">
        <v>36350</v>
      </c>
      <c r="B283" t="s">
        <v>89</v>
      </c>
    </row>
    <row r="284" spans="1:2" x14ac:dyDescent="0.25">
      <c r="A284" s="1">
        <v>36351</v>
      </c>
      <c r="B284" t="s">
        <v>89</v>
      </c>
    </row>
    <row r="285" spans="1:2" x14ac:dyDescent="0.25">
      <c r="A285" s="1">
        <v>36352</v>
      </c>
      <c r="B285" t="s">
        <v>89</v>
      </c>
    </row>
    <row r="286" spans="1:2" x14ac:dyDescent="0.25">
      <c r="A286" s="1">
        <v>36353</v>
      </c>
      <c r="B286" t="s">
        <v>89</v>
      </c>
    </row>
    <row r="287" spans="1:2" x14ac:dyDescent="0.25">
      <c r="A287" s="1">
        <v>36354</v>
      </c>
      <c r="B287" t="s">
        <v>89</v>
      </c>
    </row>
    <row r="288" spans="1:2" x14ac:dyDescent="0.25">
      <c r="A288" s="1">
        <v>36355</v>
      </c>
      <c r="B288" t="s">
        <v>89</v>
      </c>
    </row>
    <row r="289" spans="1:2" x14ac:dyDescent="0.25">
      <c r="A289" s="1">
        <v>36356</v>
      </c>
      <c r="B289" t="s">
        <v>89</v>
      </c>
    </row>
    <row r="290" spans="1:2" x14ac:dyDescent="0.25">
      <c r="A290" s="1">
        <v>36357</v>
      </c>
      <c r="B290" t="s">
        <v>89</v>
      </c>
    </row>
    <row r="291" spans="1:2" x14ac:dyDescent="0.25">
      <c r="A291" s="1">
        <v>36358</v>
      </c>
      <c r="B291" t="s">
        <v>89</v>
      </c>
    </row>
    <row r="292" spans="1:2" x14ac:dyDescent="0.25">
      <c r="A292" s="1">
        <v>36359</v>
      </c>
      <c r="B292" t="s">
        <v>89</v>
      </c>
    </row>
    <row r="293" spans="1:2" x14ac:dyDescent="0.25">
      <c r="A293" s="1">
        <v>36360</v>
      </c>
      <c r="B293" t="s">
        <v>89</v>
      </c>
    </row>
    <row r="294" spans="1:2" x14ac:dyDescent="0.25">
      <c r="A294" s="1">
        <v>36361</v>
      </c>
      <c r="B294" t="s">
        <v>89</v>
      </c>
    </row>
    <row r="295" spans="1:2" x14ac:dyDescent="0.25">
      <c r="A295" s="1">
        <v>36362</v>
      </c>
      <c r="B295" t="s">
        <v>89</v>
      </c>
    </row>
    <row r="296" spans="1:2" x14ac:dyDescent="0.25">
      <c r="A296" s="1">
        <v>36363</v>
      </c>
      <c r="B296">
        <v>1.3385800000000001</v>
      </c>
    </row>
    <row r="297" spans="1:2" x14ac:dyDescent="0.25">
      <c r="A297" s="1">
        <v>36364</v>
      </c>
      <c r="B297">
        <v>0.19685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7.8740000000000004E-2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0.27559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0.15748000000000001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2.6771599999999998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2025-12-18T15:28:32Z</dcterms:modified>
</cp:coreProperties>
</file>