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CEB3208-F852-4A24-B5E3-0EC045AF613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6" i="1" l="1"/>
  <c r="Q36" i="1"/>
  <c r="D35" i="6"/>
  <c r="L40" i="45"/>
  <c r="J40" i="45"/>
  <c r="H40" i="45"/>
  <c r="F40" i="45"/>
  <c r="D40" i="45"/>
  <c r="B40" i="45"/>
  <c r="L39" i="45"/>
  <c r="J39" i="45"/>
  <c r="H39" i="45"/>
  <c r="F39" i="45"/>
  <c r="D39" i="45"/>
  <c r="B39" i="45"/>
  <c r="M37" i="45"/>
  <c r="L37" i="45"/>
  <c r="K37" i="45"/>
  <c r="J37" i="45"/>
  <c r="I37" i="45"/>
  <c r="H37" i="45"/>
  <c r="G37" i="45"/>
  <c r="F37" i="45"/>
  <c r="E37" i="45"/>
  <c r="D37" i="45"/>
  <c r="C37" i="45"/>
  <c r="B37" i="45"/>
  <c r="F17" i="21"/>
  <c r="F3" i="21"/>
  <c r="F2" i="21"/>
  <c r="C367" i="55"/>
  <c r="B367" i="55"/>
  <c r="Q35" i="1"/>
  <c r="P35" i="1"/>
  <c r="D34" i="6"/>
  <c r="C367" i="54"/>
  <c r="B367" i="54"/>
  <c r="Q34" i="1"/>
  <c r="P34" i="1"/>
  <c r="D33" i="6"/>
  <c r="C367" i="53"/>
  <c r="B367" i="53"/>
  <c r="Q33" i="1"/>
  <c r="P33" i="1"/>
  <c r="D32" i="6"/>
  <c r="C367" i="52"/>
  <c r="B367" i="52"/>
  <c r="Q32" i="1"/>
  <c r="P32" i="1"/>
  <c r="D31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0" i="6"/>
  <c r="C367" i="50"/>
  <c r="Q31" i="1" s="1"/>
  <c r="B367" i="50"/>
  <c r="P31" i="1" s="1"/>
  <c r="F4" i="21"/>
  <c r="D29" i="6" l="1"/>
  <c r="C367" i="49"/>
  <c r="Q30" i="1" s="1"/>
  <c r="B367" i="49"/>
  <c r="P30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F5" i="21"/>
  <c r="F6" i="21"/>
  <c r="D28" i="6"/>
  <c r="D27" i="6"/>
  <c r="C367" i="47"/>
  <c r="Q29" i="1" s="1"/>
  <c r="B367" i="47"/>
  <c r="P29" i="1" s="1"/>
  <c r="Q28" i="1" l="1"/>
  <c r="C367" i="46"/>
  <c r="B367" i="46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6" i="21" l="1"/>
  <c r="D26" i="6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19" i="21" s="1"/>
  <c r="F19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D15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C27" i="3" l="1"/>
  <c r="D7" i="3"/>
  <c r="K29" i="3"/>
  <c r="F20" i="3"/>
  <c r="D31" i="3"/>
  <c r="I7" i="3"/>
  <c r="E15" i="3"/>
  <c r="J25" i="3"/>
  <c r="M11" i="3"/>
  <c r="L24" i="3"/>
  <c r="M20" i="3"/>
  <c r="L32" i="3"/>
  <c r="F12" i="3"/>
  <c r="C20" i="3"/>
  <c r="G12" i="3"/>
  <c r="B24" i="3"/>
  <c r="I12" i="3"/>
  <c r="G17" i="3"/>
  <c r="L15" i="3"/>
  <c r="G6" i="3"/>
  <c r="M6" i="3"/>
  <c r="H31" i="3"/>
  <c r="F27" i="3"/>
  <c r="C18" i="3"/>
  <c r="I14" i="3"/>
  <c r="H14" i="3"/>
  <c r="L18" i="3"/>
  <c r="G10" i="3"/>
  <c r="L28" i="3"/>
  <c r="I22" i="3"/>
  <c r="B15" i="3"/>
  <c r="B8" i="3"/>
  <c r="J10" i="3"/>
  <c r="B27" i="3"/>
  <c r="D33" i="3"/>
  <c r="C12" i="3"/>
  <c r="M26" i="3"/>
  <c r="E24" i="3"/>
  <c r="J15" i="3"/>
  <c r="L22" i="3"/>
  <c r="C4" i="3"/>
  <c r="L16" i="3"/>
  <c r="M29" i="3"/>
  <c r="F30" i="3"/>
  <c r="K16" i="3"/>
  <c r="J5" i="3"/>
  <c r="L34" i="3"/>
  <c r="F16" i="3"/>
  <c r="J8" i="3"/>
  <c r="L4" i="3"/>
  <c r="I34" i="3"/>
  <c r="M27" i="3"/>
  <c r="E13" i="3"/>
  <c r="L31" i="3"/>
  <c r="B25" i="3"/>
  <c r="J7" i="3"/>
  <c r="M31" i="3"/>
  <c r="D4" i="3"/>
  <c r="E31" i="3"/>
  <c r="M22" i="3"/>
  <c r="C31" i="3"/>
  <c r="I17" i="3"/>
  <c r="E14" i="3"/>
  <c r="I29" i="3"/>
  <c r="J32" i="3"/>
  <c r="J17" i="3"/>
  <c r="K30" i="3"/>
  <c r="K15" i="3"/>
  <c r="G22" i="3"/>
  <c r="H20" i="3"/>
  <c r="G4" i="3"/>
  <c r="M9" i="3"/>
  <c r="G34" i="3"/>
  <c r="E7" i="3"/>
  <c r="M18" i="3"/>
  <c r="B31" i="3"/>
  <c r="H17" i="3"/>
  <c r="H7" i="3"/>
  <c r="M25" i="3"/>
  <c r="B26" i="3"/>
  <c r="L27" i="3"/>
  <c r="I9" i="3"/>
  <c r="D9" i="3"/>
  <c r="C28" i="3"/>
  <c r="F9" i="3"/>
  <c r="M15" i="3"/>
  <c r="I6" i="3"/>
  <c r="I32" i="3"/>
  <c r="L13" i="3"/>
  <c r="K22" i="3"/>
  <c r="J26" i="3"/>
  <c r="D34" i="3"/>
  <c r="E20" i="3"/>
  <c r="H16" i="3"/>
  <c r="L12" i="3"/>
  <c r="I13" i="3"/>
  <c r="B32" i="3"/>
  <c r="D22" i="3"/>
  <c r="D15" i="3"/>
  <c r="E22" i="3"/>
  <c r="B6" i="3"/>
  <c r="K9" i="3"/>
  <c r="C29" i="3"/>
  <c r="K11" i="3"/>
  <c r="L8" i="3"/>
  <c r="L9" i="3"/>
  <c r="L30" i="3"/>
  <c r="G16" i="3"/>
  <c r="H28" i="3"/>
  <c r="E16" i="3"/>
  <c r="D11" i="3"/>
  <c r="M19" i="3"/>
  <c r="G27" i="3"/>
  <c r="H8" i="3"/>
  <c r="M8" i="3"/>
  <c r="M10" i="3"/>
  <c r="D23" i="3"/>
  <c r="K21" i="3"/>
  <c r="I4" i="3"/>
  <c r="E32" i="3"/>
  <c r="B23" i="3"/>
  <c r="J19" i="3"/>
  <c r="L26" i="3"/>
  <c r="D24" i="3"/>
  <c r="I21" i="3"/>
  <c r="E17" i="3"/>
  <c r="H15" i="3"/>
  <c r="M21" i="3"/>
  <c r="E30" i="3"/>
  <c r="M7" i="3"/>
  <c r="F6" i="3"/>
  <c r="H18" i="3"/>
  <c r="J33" i="3"/>
  <c r="K7" i="3"/>
  <c r="G18" i="3"/>
  <c r="C14" i="3"/>
  <c r="F13" i="3"/>
  <c r="J23" i="3"/>
  <c r="H33" i="3"/>
  <c r="F4" i="3"/>
  <c r="D27" i="3"/>
  <c r="C5" i="3"/>
  <c r="J14" i="3"/>
  <c r="H11" i="3"/>
  <c r="M32" i="3"/>
  <c r="F28" i="3"/>
  <c r="G26" i="3"/>
  <c r="H10" i="3"/>
  <c r="C10" i="3"/>
  <c r="B9" i="3"/>
  <c r="I11" i="3"/>
  <c r="F11" i="3"/>
  <c r="J28" i="3"/>
  <c r="H26" i="3"/>
  <c r="K33" i="3"/>
  <c r="E4" i="3"/>
  <c r="F19" i="3"/>
  <c r="L19" i="3"/>
  <c r="F31" i="3"/>
  <c r="L20" i="3"/>
  <c r="H23" i="3"/>
  <c r="C9" i="3"/>
  <c r="B16" i="3"/>
  <c r="F24" i="3"/>
  <c r="F26" i="3"/>
  <c r="D10" i="3"/>
  <c r="F7" i="3"/>
  <c r="D30" i="3"/>
  <c r="K6" i="3"/>
  <c r="G13" i="3"/>
  <c r="J27" i="3"/>
  <c r="B33" i="3"/>
  <c r="E34" i="3"/>
  <c r="C19" i="3"/>
  <c r="L10" i="3"/>
  <c r="C30" i="3"/>
  <c r="K12" i="3"/>
  <c r="J29" i="3"/>
  <c r="H25" i="3"/>
  <c r="J21" i="3"/>
  <c r="B34" i="3"/>
  <c r="M12" i="3"/>
  <c r="I16" i="3"/>
  <c r="D5" i="3"/>
  <c r="D25" i="3"/>
  <c r="H6" i="3"/>
  <c r="D20" i="3"/>
  <c r="G25" i="3"/>
  <c r="H12" i="3"/>
  <c r="K18" i="3"/>
  <c r="M5" i="3"/>
  <c r="I31" i="3"/>
  <c r="L23" i="3"/>
  <c r="J22" i="3"/>
  <c r="M33" i="3"/>
  <c r="F32" i="3"/>
  <c r="J4" i="3"/>
  <c r="L25" i="3"/>
  <c r="F18" i="3"/>
  <c r="F17" i="3"/>
  <c r="K31" i="3"/>
  <c r="C15" i="3"/>
  <c r="G9" i="3"/>
  <c r="E29" i="3"/>
  <c r="L17" i="3"/>
  <c r="H32" i="3"/>
  <c r="F5" i="3"/>
  <c r="E28" i="3"/>
  <c r="E23" i="3"/>
  <c r="H21" i="3"/>
  <c r="B18" i="3"/>
  <c r="F22" i="3"/>
  <c r="M30" i="3"/>
  <c r="K17" i="3"/>
  <c r="C17" i="3"/>
  <c r="B20" i="3"/>
  <c r="D8" i="3"/>
  <c r="J9" i="3"/>
  <c r="H4" i="3"/>
  <c r="I26" i="3"/>
  <c r="J6" i="3"/>
  <c r="H5" i="3"/>
  <c r="B12" i="3"/>
  <c r="G19" i="3"/>
  <c r="G15" i="3"/>
  <c r="G31" i="3"/>
  <c r="G23" i="3"/>
  <c r="J18" i="3"/>
  <c r="B21" i="3"/>
  <c r="C32" i="3"/>
  <c r="D32" i="3"/>
  <c r="B4" i="3"/>
  <c r="G30" i="3"/>
  <c r="L33" i="3"/>
  <c r="H29" i="3"/>
  <c r="K28" i="3"/>
  <c r="G14" i="3"/>
  <c r="H9" i="3"/>
  <c r="L5" i="3"/>
  <c r="K19" i="3"/>
  <c r="M23" i="3"/>
  <c r="L6" i="3"/>
  <c r="L29" i="3"/>
  <c r="G11" i="3"/>
  <c r="G32" i="3"/>
  <c r="K24" i="3"/>
  <c r="J13" i="3"/>
  <c r="G29" i="3"/>
  <c r="F25" i="3"/>
  <c r="C33" i="3"/>
  <c r="C13" i="3"/>
  <c r="K25" i="3"/>
  <c r="E26" i="3"/>
  <c r="M4" i="3"/>
  <c r="D14" i="3"/>
  <c r="I10" i="3"/>
  <c r="J12" i="3"/>
  <c r="K4" i="3"/>
  <c r="B5" i="3"/>
  <c r="D21" i="3"/>
  <c r="I24" i="3"/>
  <c r="G24" i="3"/>
  <c r="K34" i="3"/>
  <c r="M17" i="3"/>
  <c r="I27" i="3"/>
  <c r="H27" i="3"/>
  <c r="J31" i="3"/>
  <c r="I28" i="3"/>
  <c r="J30" i="3"/>
  <c r="B19" i="3"/>
  <c r="C8" i="3"/>
  <c r="E19" i="3"/>
  <c r="F15" i="3"/>
  <c r="B14" i="3"/>
  <c r="K5" i="3"/>
  <c r="I33" i="3"/>
  <c r="M24" i="3"/>
  <c r="G21" i="3"/>
  <c r="C11" i="3"/>
  <c r="G7" i="3"/>
  <c r="D19" i="3"/>
  <c r="E12" i="3"/>
  <c r="L14" i="3"/>
  <c r="D18" i="3"/>
  <c r="C7" i="3"/>
  <c r="F29" i="3"/>
  <c r="K32" i="3"/>
  <c r="F14" i="3"/>
  <c r="E33" i="3"/>
  <c r="E25" i="3"/>
  <c r="B11" i="3"/>
  <c r="D6" i="3"/>
  <c r="K10" i="3"/>
  <c r="I8" i="3"/>
  <c r="G33" i="3"/>
  <c r="I15" i="3"/>
  <c r="K20" i="3"/>
  <c r="C23" i="3"/>
  <c r="C21" i="3"/>
  <c r="C24" i="3"/>
  <c r="E21" i="3"/>
  <c r="E11" i="3"/>
  <c r="C25" i="3"/>
  <c r="F23" i="3"/>
  <c r="L7" i="3"/>
  <c r="M14" i="3"/>
  <c r="B13" i="3"/>
  <c r="J24" i="3"/>
  <c r="F8" i="3"/>
  <c r="C6" i="3"/>
  <c r="B22" i="3"/>
  <c r="M13" i="3"/>
  <c r="C22" i="3"/>
  <c r="D13" i="3"/>
  <c r="E8" i="3"/>
  <c r="E18" i="3"/>
  <c r="C26" i="3"/>
  <c r="J11" i="3"/>
  <c r="L11" i="3"/>
  <c r="B7" i="3"/>
  <c r="D26" i="3"/>
  <c r="D16" i="3"/>
  <c r="K8" i="3"/>
  <c r="D29" i="3"/>
  <c r="G5" i="3"/>
  <c r="J16" i="3"/>
  <c r="H19" i="3"/>
  <c r="I30" i="3"/>
  <c r="F10" i="3"/>
  <c r="I5" i="3"/>
  <c r="E6" i="3"/>
  <c r="D28" i="3"/>
  <c r="H22" i="3"/>
  <c r="K27" i="3"/>
  <c r="J20" i="3"/>
  <c r="I18" i="3"/>
  <c r="E5" i="3"/>
  <c r="G28" i="3"/>
  <c r="E10" i="3"/>
  <c r="K13" i="3"/>
  <c r="H30" i="3"/>
  <c r="K26" i="3"/>
  <c r="B10" i="3"/>
  <c r="K14" i="3"/>
  <c r="I19" i="3"/>
  <c r="B29" i="3"/>
  <c r="K23" i="3"/>
  <c r="I20" i="3"/>
  <c r="I25" i="3"/>
  <c r="E27" i="3"/>
  <c r="H24" i="3"/>
  <c r="B17" i="3"/>
  <c r="G8" i="3"/>
  <c r="L21" i="3"/>
  <c r="D12" i="3"/>
  <c r="G20" i="3"/>
  <c r="E9" i="3"/>
  <c r="F21" i="3"/>
  <c r="M28" i="3"/>
  <c r="D17" i="3"/>
  <c r="M16" i="3"/>
  <c r="C16" i="3"/>
  <c r="I23" i="3"/>
  <c r="B30" i="3"/>
  <c r="B28" i="3"/>
  <c r="H13" i="3"/>
  <c r="K38" i="3" l="1"/>
  <c r="K35" i="3"/>
  <c r="K37" i="3"/>
  <c r="M38" i="3"/>
  <c r="M37" i="3"/>
  <c r="M35" i="3"/>
  <c r="B38" i="3"/>
  <c r="B37" i="3"/>
  <c r="D40" i="3"/>
  <c r="B35" i="3"/>
  <c r="D42" i="3"/>
  <c r="H35" i="3"/>
  <c r="H37" i="3"/>
  <c r="H38" i="3"/>
  <c r="J35" i="3"/>
  <c r="J37" i="3"/>
  <c r="J38" i="3"/>
  <c r="E37" i="3"/>
  <c r="E38" i="3"/>
  <c r="E35" i="3"/>
  <c r="F35" i="3"/>
  <c r="F38" i="3"/>
  <c r="F37" i="3"/>
  <c r="I35" i="3"/>
  <c r="I38" i="3"/>
  <c r="I37" i="3"/>
  <c r="G37" i="3"/>
  <c r="G35" i="3"/>
  <c r="G38" i="3"/>
  <c r="D35" i="3"/>
  <c r="D37" i="3"/>
  <c r="D38" i="3"/>
  <c r="L37" i="3"/>
  <c r="L35" i="3"/>
  <c r="L38" i="3"/>
  <c r="C37" i="3"/>
  <c r="C38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 (FCD)</author>
    <author>Stephen D. Waters</author>
    <author>Steve Waters</author>
  </authors>
  <commentList>
    <comment ref="B3" authorId="0" shapeId="0" xr:uid="{DBF33215-854E-4CF0-8F3A-E8EB64D48582}">
      <text>
        <r>
          <rPr>
            <b/>
            <sz val="9"/>
            <color indexed="81"/>
            <rFont val="Tahoma"/>
            <family val="2"/>
          </rPr>
          <t>Previous name was "Pima Rd. @ Jomax Rd."</t>
        </r>
      </text>
    </comment>
    <comment ref="P3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<sst xmlns="http://schemas.openxmlformats.org/spreadsheetml/2006/main" count="404" uniqueCount="127">
  <si>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</si>
  <si>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</si>
  <si>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</si>
  <si>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</si>
  <si>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</si>
  <si>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</si>
  <si>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</si>
  <si>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</si>
  <si>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</si>
  <si>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</si>
  <si>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</si>
  <si>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</si>
  <si>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</si>
  <si>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</si>
  <si>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</si>
  <si>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</si>
  <si>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</si>
  <si>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</si>
  <si>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</si>
  <si>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</si>
  <si>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</si>
  <si>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</si>
  <si>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</si>
  <si>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</si>
  <si>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</si>
  <si>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</si>
  <si>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</si>
  <si>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</si>
  <si>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</si>
  <si>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</si>
  <si>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</si>
  <si>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</si>
  <si>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</si>
  <si>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</si>
  <si>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</si>
  <si>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</si>
  <si>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</si>
  <si>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</si>
  <si>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</si>
  <si>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</si>
  <si>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</si>
  <si>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</si>
  <si>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</si>
  <si>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</si>
  <si>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</si>
  <si>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</si>
  <si>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</si>
  <si>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</si>
  <si>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</si>
  <si>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</si>
  <si>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</si>
  <si>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</si>
  <si>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</si>
  <si>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</si>
  <si>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</si>
  <si>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</si>
  <si>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</si>
  <si>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</si>
  <si>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</si>
  <si>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</si>
  <si>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</si>
  <si>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</si>
  <si>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</si>
  <si>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</si>
  <si>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</si>
  <si>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</si>
  <si>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</si>
  <si>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</si>
  <si>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</si>
  <si>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</si>
  <si>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</si>
  <si>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</si>
  <si>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</si>
  <si>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</si>
  <si>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</si>
  <si>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</si>
  <si>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</si>
  <si>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Weather</t>
  </si>
  <si>
    <t>Scottsdale</t>
  </si>
  <si>
    <t>Transmitter</t>
  </si>
  <si>
    <t>No rain fell</t>
  </si>
  <si>
    <t>Data collision</t>
  </si>
  <si>
    <t>Repeater</t>
  </si>
  <si>
    <t>Unknown</t>
  </si>
  <si>
    <t>Programming error</t>
  </si>
  <si>
    <t>Assigned 2mm to 3/14 and 1mm to 3/15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</si>
  <si>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</si>
  <si>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</si>
  <si>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</si>
  <si>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</si>
  <si>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</si>
  <si>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</si>
  <si>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</si>
  <si>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</si>
  <si>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</si>
  <si>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</si>
  <si>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</si>
  <si>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</si>
  <si>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</si>
  <si>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60800</t>
    </r>
    <r>
      <rPr>
        <sz val="11"/>
        <color theme="1"/>
        <rFont val="Calibri"/>
        <family val="2"/>
        <scheme val="minor"/>
      </rPr>
      <t>; 4670 prior to 2/21/2018</t>
    </r>
  </si>
  <si>
    <t>NOTE: This Station was moved 2.1 miles west from Pima Rd. @ Jomax Rd. to Jomax Rd. @ 70th St. on 6/6/2019</t>
  </si>
  <si>
    <t>Jomax Rd. @ 70th St.</t>
  </si>
  <si>
    <t>2,010 ft.</t>
  </si>
  <si>
    <t>1/4 mi. W of Jomax Rd. @ Scottsdale Rd.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</si>
  <si>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</si>
  <si>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</si>
  <si>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</si>
  <si>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</si>
  <si>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</si>
  <si>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</si>
  <si>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</si>
  <si>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</si>
  <si>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</si>
  <si>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</si>
  <si>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</si>
  <si>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Jomax Rd. @ 70th St.  # 60800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</si>
  <si>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</si>
  <si>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43’ 37.1”</t>
    </r>
  </si>
  <si>
    <r>
      <t>111</t>
    </r>
    <r>
      <rPr>
        <sz val="11"/>
        <color theme="1"/>
        <rFont val="Calibri"/>
        <family val="2"/>
      </rPr>
      <t>° 55’ 49.5”</t>
    </r>
  </si>
  <si>
    <t>Days Since Installation --&gt;</t>
  </si>
  <si>
    <t>% Operational</t>
  </si>
  <si>
    <t>8/8//23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</si>
  <si>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</si>
  <si>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Tipping Bucket</t>
  </si>
  <si>
    <t>Estimated 22mm for 6/2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</si>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</sst>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FF0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center" vertical="center"/>
    </xf>
    <xf numFmtId="2" fontId="39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 wrapText="1"/>
    </xf>
    <xf numFmtId="165" fontId="39" fillId="0" borderId="0" xfId="0" applyNumberFormat="1" applyFont="1" applyAlignment="1">
      <alignment horizontal="right" vertical="center" wrapText="1"/>
    </xf>
    <xf numFmtId="2" fontId="39" fillId="0" borderId="0" xfId="0" applyNumberFormat="1" applyFont="1" applyAlignment="1">
      <alignment horizontal="right" vertical="center" wrapText="1"/>
    </xf>
    <xf numFmtId="0" fontId="39" fillId="0" borderId="0" xfId="0" applyFont="1" applyAlignment="1">
      <alignment vertical="center"/>
    </xf>
    <xf numFmtId="0" fontId="40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10.433049999999994</c:v>
                </c:pt>
                <c:pt idx="2">
                  <c:v>13.543279999999999</c:v>
                </c:pt>
                <c:pt idx="3">
                  <c:v>7.4015600000000008</c:v>
                </c:pt>
                <c:pt idx="4">
                  <c:v>4.8425099999999999</c:v>
                </c:pt>
                <c:pt idx="5">
                  <c:v>13.228319999999998</c:v>
                </c:pt>
                <c:pt idx="6">
                  <c:v>10.354309999999998</c:v>
                </c:pt>
                <c:pt idx="7">
                  <c:v>4.2125899999999996</c:v>
                </c:pt>
                <c:pt idx="8">
                  <c:v>12.559029999999996</c:v>
                </c:pt>
                <c:pt idx="9">
                  <c:v>3.9763699999999997</c:v>
                </c:pt>
                <c:pt idx="10">
                  <c:v>9.2913199999999989</c:v>
                </c:pt>
                <c:pt idx="11">
                  <c:v>10.354309999999996</c:v>
                </c:pt>
                <c:pt idx="12">
                  <c:v>18.267679999999999</c:v>
                </c:pt>
                <c:pt idx="13">
                  <c:v>7.0078600000000009</c:v>
                </c:pt>
                <c:pt idx="14">
                  <c:v>6.9684899999999992</c:v>
                </c:pt>
                <c:pt idx="15">
                  <c:v>10.748009999999995</c:v>
                </c:pt>
                <c:pt idx="16">
                  <c:v>6.6928999999999998</c:v>
                </c:pt>
                <c:pt idx="17">
                  <c:v>9.1732099999999974</c:v>
                </c:pt>
                <c:pt idx="18">
                  <c:v>9.2519499999999972</c:v>
                </c:pt>
                <c:pt idx="19">
                  <c:v>6.4960499999999985</c:v>
                </c:pt>
                <c:pt idx="20">
                  <c:v>11.062969999999998</c:v>
                </c:pt>
                <c:pt idx="21">
                  <c:v>13.622019999999999</c:v>
                </c:pt>
                <c:pt idx="22">
                  <c:v>8.2283299999999997</c:v>
                </c:pt>
                <c:pt idx="23">
                  <c:v>7.5590399999999995</c:v>
                </c:pt>
                <c:pt idx="24">
                  <c:v>9.4487999999999985</c:v>
                </c:pt>
                <c:pt idx="25">
                  <c:v>5.7873899999999994</c:v>
                </c:pt>
                <c:pt idx="26">
                  <c:v>12.755879999999996</c:v>
                </c:pt>
                <c:pt idx="27">
                  <c:v>9.1732099999999992</c:v>
                </c:pt>
                <c:pt idx="28">
                  <c:v>9.4488000000000003</c:v>
                </c:pt>
                <c:pt idx="29">
                  <c:v>8.1889599999999998</c:v>
                </c:pt>
                <c:pt idx="30">
                  <c:v>8.2676999999999996</c:v>
                </c:pt>
                <c:pt idx="31">
                  <c:v>8.11022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1B-4BF4-8917-25F0B0F7444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1.1417300000000001</c:v>
                </c:pt>
                <c:pt idx="1">
                  <c:v>1.85039</c:v>
                </c:pt>
                <c:pt idx="2">
                  <c:v>3.70078</c:v>
                </c:pt>
                <c:pt idx="3">
                  <c:v>4.9212499999999997</c:v>
                </c:pt>
                <c:pt idx="4">
                  <c:v>1.9684999999999999</c:v>
                </c:pt>
                <c:pt idx="5">
                  <c:v>1.1811</c:v>
                </c:pt>
                <c:pt idx="6">
                  <c:v>5.3149499999999987</c:v>
                </c:pt>
                <c:pt idx="7">
                  <c:v>0.7874000000000001</c:v>
                </c:pt>
                <c:pt idx="8">
                  <c:v>1.9685000000000001</c:v>
                </c:pt>
                <c:pt idx="9">
                  <c:v>2.55905</c:v>
                </c:pt>
                <c:pt idx="10">
                  <c:v>2.0866099999999999</c:v>
                </c:pt>
                <c:pt idx="11">
                  <c:v>1.2204699999999999</c:v>
                </c:pt>
                <c:pt idx="12">
                  <c:v>4.40944</c:v>
                </c:pt>
                <c:pt idx="13">
                  <c:v>4.40944</c:v>
                </c:pt>
                <c:pt idx="14">
                  <c:v>2.5984200000000004</c:v>
                </c:pt>
                <c:pt idx="15">
                  <c:v>3.2283399999999993</c:v>
                </c:pt>
                <c:pt idx="16">
                  <c:v>0.55118000000000011</c:v>
                </c:pt>
                <c:pt idx="17">
                  <c:v>1.5748</c:v>
                </c:pt>
                <c:pt idx="18">
                  <c:v>3.7401499999999999</c:v>
                </c:pt>
                <c:pt idx="19">
                  <c:v>2.7559</c:v>
                </c:pt>
                <c:pt idx="20">
                  <c:v>3.3858199999999994</c:v>
                </c:pt>
                <c:pt idx="21">
                  <c:v>8.2676999999999996</c:v>
                </c:pt>
                <c:pt idx="22">
                  <c:v>1.1417299999999999</c:v>
                </c:pt>
                <c:pt idx="23">
                  <c:v>2.7952700000000004</c:v>
                </c:pt>
                <c:pt idx="24">
                  <c:v>1.2204699999999999</c:v>
                </c:pt>
                <c:pt idx="25">
                  <c:v>3.9763700000000006</c:v>
                </c:pt>
                <c:pt idx="26">
                  <c:v>1.2204699999999999</c:v>
                </c:pt>
                <c:pt idx="27">
                  <c:v>0.55118</c:v>
                </c:pt>
                <c:pt idx="28">
                  <c:v>6.8897499999999994</c:v>
                </c:pt>
                <c:pt idx="29">
                  <c:v>4.6850299999999994</c:v>
                </c:pt>
                <c:pt idx="30">
                  <c:v>1.2204699999999999</c:v>
                </c:pt>
                <c:pt idx="31">
                  <c:v>1.4173199999999999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1B-4BF4-8917-25F0B0F7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150160"/>
        <c:axId val="204149376"/>
      </c:barChart>
      <c:catAx>
        <c:axId val="20415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149376"/>
        <c:crosses val="autoZero"/>
        <c:auto val="1"/>
        <c:lblAlgn val="ctr"/>
        <c:lblOffset val="100"/>
        <c:noMultiLvlLbl val="0"/>
      </c:catAx>
      <c:valAx>
        <c:axId val="204149376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4150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Jomax Rd. @ 70th St. - 2,010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710E52E-07A1-41D3-B40A-F6AE19A490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8C4-4C29-ABD7-8F93B709DE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A3E01E2-DDED-4AE7-9AEA-AF0322C17E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8C4-4C29-ABD7-8F93B709DEE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1B003E7-F52C-4D74-A503-919335E403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8C4-4C29-ABD7-8F93B709DEE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9BF179-46C4-41F0-898B-4DDD612FA7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8C4-4C29-ABD7-8F93B709DEE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6003496-2F20-443A-838C-F53613AE43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8C4-4C29-ABD7-8F93B709DEE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6296061-5C97-4EF3-9B0C-7A87FBEFEA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8C4-4C29-ABD7-8F93B709DEE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1.57</c:v>
                </c:pt>
                <c:pt idx="2">
                  <c:v>2.0099999999999998</c:v>
                </c:pt>
                <c:pt idx="3">
                  <c:v>2.3199999999999998</c:v>
                </c:pt>
                <c:pt idx="4">
                  <c:v>3.11</c:v>
                </c:pt>
                <c:pt idx="5">
                  <c:v>3.23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</c:v>
                  </c:pt>
                  <c:pt idx="1">
                    <c:v>14</c:v>
                  </c:pt>
                  <c:pt idx="2">
                    <c:v>19</c:v>
                  </c:pt>
                  <c:pt idx="3">
                    <c:v>25</c:v>
                  </c:pt>
                  <c:pt idx="4">
                    <c:v>21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8C4-4C29-ABD7-8F93B709DEE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2.2200000000000002</c:v>
                </c:pt>
                <c:pt idx="2">
                  <c:v>2.62</c:v>
                </c:pt>
                <c:pt idx="3">
                  <c:v>2.88</c:v>
                </c:pt>
                <c:pt idx="4">
                  <c:v>4.21</c:v>
                </c:pt>
                <c:pt idx="5">
                  <c:v>5.31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C4-4C29-ABD7-8F93B709D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Jomax Rd. @ 70th</a:t>
            </a:r>
            <a:r>
              <a:rPr lang="en-US" baseline="0"/>
              <a:t> St.: </a:t>
            </a:r>
            <a:r>
              <a:rPr lang="en-US"/>
              <a:t>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401587804470034E-2"/>
                  <c:y val="-0.107754767580452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30</c:v>
                </c:pt>
                <c:pt idx="1">
                  <c:v>36</c:v>
                </c:pt>
                <c:pt idx="2">
                  <c:v>25</c:v>
                </c:pt>
                <c:pt idx="3">
                  <c:v>20</c:v>
                </c:pt>
                <c:pt idx="4">
                  <c:v>45</c:v>
                </c:pt>
                <c:pt idx="5">
                  <c:v>34</c:v>
                </c:pt>
                <c:pt idx="6">
                  <c:v>15</c:v>
                </c:pt>
                <c:pt idx="7">
                  <c:v>42</c:v>
                </c:pt>
                <c:pt idx="8">
                  <c:v>18</c:v>
                </c:pt>
                <c:pt idx="9">
                  <c:v>32</c:v>
                </c:pt>
                <c:pt idx="10">
                  <c:v>33</c:v>
                </c:pt>
                <c:pt idx="11">
                  <c:v>45</c:v>
                </c:pt>
                <c:pt idx="12">
                  <c:v>22</c:v>
                </c:pt>
                <c:pt idx="13">
                  <c:v>27</c:v>
                </c:pt>
                <c:pt idx="14">
                  <c:v>37</c:v>
                </c:pt>
                <c:pt idx="15">
                  <c:v>25</c:v>
                </c:pt>
                <c:pt idx="16">
                  <c:v>37</c:v>
                </c:pt>
                <c:pt idx="17">
                  <c:v>27</c:v>
                </c:pt>
                <c:pt idx="18">
                  <c:v>33</c:v>
                </c:pt>
                <c:pt idx="19">
                  <c:v>29</c:v>
                </c:pt>
                <c:pt idx="20">
                  <c:v>28</c:v>
                </c:pt>
                <c:pt idx="21">
                  <c:v>36</c:v>
                </c:pt>
                <c:pt idx="22">
                  <c:v>29</c:v>
                </c:pt>
                <c:pt idx="23">
                  <c:v>33</c:v>
                </c:pt>
                <c:pt idx="24">
                  <c:v>22</c:v>
                </c:pt>
                <c:pt idx="25">
                  <c:v>37</c:v>
                </c:pt>
                <c:pt idx="26">
                  <c:v>28</c:v>
                </c:pt>
                <c:pt idx="27">
                  <c:v>33</c:v>
                </c:pt>
                <c:pt idx="28">
                  <c:v>26</c:v>
                </c:pt>
                <c:pt idx="29">
                  <c:v>31</c:v>
                </c:pt>
                <c:pt idx="30">
                  <c:v>34</c:v>
                </c:pt>
                <c:pt idx="31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5-4D24-8F37-B2A74FA45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9901976"/>
        <c:axId val="359901192"/>
      </c:barChart>
      <c:catAx>
        <c:axId val="35990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192"/>
        <c:crosses val="autoZero"/>
        <c:auto val="1"/>
        <c:lblAlgn val="ctr"/>
        <c:lblOffset val="100"/>
        <c:noMultiLvlLbl val="0"/>
      </c:catAx>
      <c:valAx>
        <c:axId val="35990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3'37.1%22N+111%C2%B055'49.5%22W/@33.72696,-111.9304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187493</xdr:colOff>
      <xdr:row>2</xdr:row>
      <xdr:rowOff>10584</xdr:rowOff>
    </xdr:from>
    <xdr:to>
      <xdr:col>13</xdr:col>
      <xdr:colOff>172339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6076" y="508001"/>
          <a:ext cx="6514763" cy="27410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21</xdr:col>
      <xdr:colOff>603249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2696&amp;lon=-111.9304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101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98</v>
      </c>
      <c r="B4" s="153" t="s">
        <v>99</v>
      </c>
      <c r="C4" s="154"/>
      <c r="D4" s="155"/>
      <c r="O4" s="2">
        <v>1993</v>
      </c>
      <c r="P4" s="146"/>
      <c r="Q4" s="91">
        <f>'1993'!C367</f>
        <v>1.1417300000000001</v>
      </c>
    </row>
    <row r="5" spans="1:17" ht="15" customHeight="1" thickBot="1" x14ac:dyDescent="0.3">
      <c r="A5" s="17"/>
      <c r="B5" s="154"/>
      <c r="C5" s="154"/>
      <c r="D5" s="155"/>
      <c r="O5" s="2">
        <v>1994</v>
      </c>
      <c r="P5" s="90">
        <f>'1994'!B367</f>
        <v>10.433049999999994</v>
      </c>
      <c r="Q5" s="91">
        <f>'1994'!C367</f>
        <v>1.85039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1995</v>
      </c>
      <c r="P6" s="90">
        <f>'1995'!B367</f>
        <v>13.543279999999999</v>
      </c>
      <c r="Q6" s="91">
        <f>'1995'!C367</f>
        <v>3.70078</v>
      </c>
    </row>
    <row r="7" spans="1:17" ht="15.75" thickBot="1" x14ac:dyDescent="0.3">
      <c r="A7" s="17" t="s">
        <v>3</v>
      </c>
      <c r="B7" s="82">
        <f>(D7-B8)/365.25</f>
        <v>32.40520191649555</v>
      </c>
      <c r="C7" s="81" t="s">
        <v>73</v>
      </c>
      <c r="D7" s="80">
        <v>45931</v>
      </c>
      <c r="O7" s="2">
        <v>1996</v>
      </c>
      <c r="P7" s="90">
        <f>'1996'!B367</f>
        <v>7.4015600000000008</v>
      </c>
      <c r="Q7" s="91">
        <f>'1996'!C367</f>
        <v>4.9212499999999997</v>
      </c>
    </row>
    <row r="8" spans="1:17" ht="15.75" thickBot="1" x14ac:dyDescent="0.3">
      <c r="A8" s="18" t="s">
        <v>4</v>
      </c>
      <c r="B8" s="19">
        <v>34095</v>
      </c>
      <c r="C8" s="6"/>
      <c r="D8" s="16"/>
      <c r="O8" s="2">
        <v>1997</v>
      </c>
      <c r="P8" s="90">
        <f>'1997'!B367</f>
        <v>4.8425099999999999</v>
      </c>
      <c r="Q8" s="91">
        <f>'1997'!C367</f>
        <v>1.9684999999999999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1998</v>
      </c>
      <c r="P9" s="90">
        <f>'1998'!B367</f>
        <v>13.228319999999998</v>
      </c>
      <c r="Q9" s="91">
        <f>'1998'!C367</f>
        <v>1.1811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10.354309999999998</v>
      </c>
      <c r="Q10" s="91">
        <f>'1999'!C367</f>
        <v>5.3149499999999987</v>
      </c>
    </row>
    <row r="11" spans="1:17" ht="15.75" thickBot="1" x14ac:dyDescent="0.3">
      <c r="A11" s="17" t="s">
        <v>7</v>
      </c>
      <c r="B11" s="12" t="s">
        <v>117</v>
      </c>
      <c r="C11" s="20">
        <v>33.726959999999998</v>
      </c>
      <c r="D11" s="15"/>
      <c r="O11" s="2">
        <v>2000</v>
      </c>
      <c r="P11" s="90">
        <f>'2000'!B367</f>
        <v>4.2125899999999996</v>
      </c>
      <c r="Q11" s="91">
        <f>'2000'!C367</f>
        <v>0.7874000000000001</v>
      </c>
    </row>
    <row r="12" spans="1:17" ht="15.75" thickBot="1" x14ac:dyDescent="0.3">
      <c r="A12" s="17" t="s">
        <v>8</v>
      </c>
      <c r="B12" s="12" t="s">
        <v>118</v>
      </c>
      <c r="C12" s="20">
        <v>-111.93040999999999</v>
      </c>
      <c r="D12" s="15"/>
      <c r="O12" s="2">
        <v>2001</v>
      </c>
      <c r="P12" s="90">
        <f>'2001'!B367</f>
        <v>12.559029999999996</v>
      </c>
      <c r="Q12" s="91">
        <f>'2001'!C367</f>
        <v>1.9685000000000001</v>
      </c>
    </row>
    <row r="13" spans="1:17" ht="15.75" thickBot="1" x14ac:dyDescent="0.3">
      <c r="A13" s="17" t="s">
        <v>9</v>
      </c>
      <c r="B13" s="12" t="s">
        <v>102</v>
      </c>
      <c r="C13" s="12"/>
      <c r="D13" s="15"/>
      <c r="O13" s="2">
        <v>2002</v>
      </c>
      <c r="P13" s="90">
        <f>'2002'!B367</f>
        <v>3.9763699999999997</v>
      </c>
      <c r="Q13" s="91">
        <f>'2002'!C367</f>
        <v>2.55905</v>
      </c>
    </row>
    <row r="14" spans="1:17" ht="15.75" thickBot="1" x14ac:dyDescent="0.3">
      <c r="A14" s="18" t="s">
        <v>10</v>
      </c>
      <c r="B14" s="6" t="s">
        <v>103</v>
      </c>
      <c r="C14" s="6"/>
      <c r="D14" s="16"/>
      <c r="O14" s="2">
        <v>2003</v>
      </c>
      <c r="P14" s="90">
        <f>'2003'!B367</f>
        <v>9.2913199999999989</v>
      </c>
      <c r="Q14" s="91">
        <f>'2003'!C367</f>
        <v>2.0866099999999999</v>
      </c>
    </row>
    <row r="15" spans="1:17" ht="15.75" thickBot="1" x14ac:dyDescent="0.3">
      <c r="A15" s="83" t="s">
        <v>122</v>
      </c>
      <c r="B15" s="12"/>
      <c r="C15" s="12"/>
      <c r="D15" s="62">
        <f>AVERAGE(P4:P36)</f>
        <v>9.1830525000000005</v>
      </c>
      <c r="O15" s="2">
        <v>2004</v>
      </c>
      <c r="P15" s="90">
        <f>'2004'!B367</f>
        <v>10.354309999999996</v>
      </c>
      <c r="Q15" s="91">
        <f>'2004'!C367</f>
        <v>1.2204699999999999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2005</v>
      </c>
      <c r="P16" s="90">
        <f>'2005'!B367</f>
        <v>18.267679999999999</v>
      </c>
      <c r="Q16" s="91">
        <f>'2005'!C367</f>
        <v>4.40944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7.0078600000000009</v>
      </c>
      <c r="Q17" s="91">
        <f>'2006'!C367</f>
        <v>4.40944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6.9684899999999992</v>
      </c>
      <c r="Q18" s="91">
        <f>'2007'!C367</f>
        <v>2.5984200000000004</v>
      </c>
    </row>
    <row r="19" spans="1:17" ht="15.75" thickBot="1" x14ac:dyDescent="0.3">
      <c r="O19" s="2">
        <v>2008</v>
      </c>
      <c r="P19" s="90">
        <f>'2008'!B367</f>
        <v>10.748009999999995</v>
      </c>
      <c r="Q19" s="91">
        <f>'2008'!C367</f>
        <v>3.2283399999999993</v>
      </c>
    </row>
    <row r="20" spans="1:17" ht="15.75" thickBot="1" x14ac:dyDescent="0.3">
      <c r="A20" s="84" t="s">
        <v>16</v>
      </c>
      <c r="B20" s="30"/>
      <c r="C20" s="30"/>
      <c r="D20" s="31"/>
      <c r="O20" s="2">
        <v>2009</v>
      </c>
      <c r="P20" s="90">
        <f>'2009'!B367</f>
        <v>6.6928999999999998</v>
      </c>
      <c r="Q20" s="91">
        <f>'2009'!C367</f>
        <v>0.55118000000000011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0">
        <f>'2010'!B367</f>
        <v>9.1732099999999974</v>
      </c>
      <c r="Q21" s="91">
        <f>'2010'!C367</f>
        <v>1.5748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0">
        <f>'2011'!B367</f>
        <v>9.2519499999999972</v>
      </c>
      <c r="Q22" s="91">
        <f>'2011'!C367</f>
        <v>3.7401499999999999</v>
      </c>
    </row>
    <row r="23" spans="1:17" ht="15.75" thickBot="1" x14ac:dyDescent="0.3">
      <c r="O23" s="2">
        <v>2012</v>
      </c>
      <c r="P23" s="90">
        <f>'2012'!B367</f>
        <v>6.4960499999999985</v>
      </c>
      <c r="Q23" s="91">
        <f>'2012'!C367</f>
        <v>2.7559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0">
        <f>'2013'!B367</f>
        <v>11.062969999999998</v>
      </c>
      <c r="Q24" s="91">
        <f>'2013'!C367</f>
        <v>3.3858199999999994</v>
      </c>
    </row>
    <row r="25" spans="1:17" ht="15.75" thickBot="1" x14ac:dyDescent="0.3">
      <c r="A25" s="40"/>
      <c r="B25" s="40" t="s">
        <v>51</v>
      </c>
      <c r="C25" s="55">
        <v>65</v>
      </c>
      <c r="D25" s="57"/>
      <c r="O25" s="2">
        <v>2014</v>
      </c>
      <c r="P25" s="90">
        <f>'2014'!B367</f>
        <v>13.622019999999999</v>
      </c>
      <c r="Q25" s="91">
        <f>'2014'!C367</f>
        <v>8.2676999999999996</v>
      </c>
    </row>
    <row r="26" spans="1:17" ht="15.75" thickBot="1" x14ac:dyDescent="0.3">
      <c r="A26" s="40"/>
      <c r="B26" s="40" t="s">
        <v>52</v>
      </c>
      <c r="C26" s="55">
        <v>9</v>
      </c>
      <c r="D26" s="57"/>
      <c r="O26" s="2">
        <v>2015</v>
      </c>
      <c r="P26" s="90">
        <f>'2015'!B367</f>
        <v>8.2283299999999997</v>
      </c>
      <c r="Q26" s="91">
        <f>'2015'!C367</f>
        <v>1.1417299999999999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2016</v>
      </c>
      <c r="P27" s="90">
        <f>'2016'!B367</f>
        <v>7.5590399999999995</v>
      </c>
      <c r="Q27" s="91">
        <f>'2016'!C367</f>
        <v>2.7952700000000004</v>
      </c>
    </row>
    <row r="28" spans="1:17" ht="15.75" thickBot="1" x14ac:dyDescent="0.3">
      <c r="O28" s="2">
        <v>2017</v>
      </c>
      <c r="P28" s="90">
        <f>'2017'!B367</f>
        <v>9.4487999999999985</v>
      </c>
      <c r="Q28" s="91">
        <f>'2017'!C367</f>
        <v>1.2204699999999999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0">
        <f>'2018'!B367</f>
        <v>5.7873899999999994</v>
      </c>
      <c r="Q29" s="91">
        <f>'2018'!C367</f>
        <v>3.9763700000000006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12.755879999999996</v>
      </c>
      <c r="Q30" s="91">
        <f>'2019'!C367</f>
        <v>1.2204699999999999</v>
      </c>
    </row>
    <row r="31" spans="1:17" ht="15.75" thickBot="1" x14ac:dyDescent="0.3">
      <c r="A31" s="44" t="s">
        <v>18</v>
      </c>
      <c r="B31" s="45">
        <f>FREQ!$B$37</f>
        <v>0.83</v>
      </c>
      <c r="C31" s="144">
        <f>FREQ!$C$37</f>
        <v>45927</v>
      </c>
      <c r="D31" s="46">
        <v>6</v>
      </c>
      <c r="O31" s="2">
        <v>2020</v>
      </c>
      <c r="P31" s="90">
        <f>'2020'!B367</f>
        <v>9.1732099999999992</v>
      </c>
      <c r="Q31" s="91">
        <f>'2020'!C367</f>
        <v>0.55118</v>
      </c>
    </row>
    <row r="32" spans="1:17" ht="15.75" thickBot="1" x14ac:dyDescent="0.3">
      <c r="A32" s="44" t="s">
        <v>19</v>
      </c>
      <c r="B32" s="45">
        <f>FREQ!$D$37</f>
        <v>1.57</v>
      </c>
      <c r="C32" s="144">
        <f>FREQ!$E$37</f>
        <v>39294</v>
      </c>
      <c r="D32" s="46">
        <v>14</v>
      </c>
      <c r="O32" s="2">
        <v>2021</v>
      </c>
      <c r="P32" s="90">
        <f>'2021'!B367</f>
        <v>9.4488000000000003</v>
      </c>
      <c r="Q32" s="91">
        <f>'2021'!C367</f>
        <v>6.8897499999999994</v>
      </c>
    </row>
    <row r="33" spans="1:17" ht="15.75" thickBot="1" x14ac:dyDescent="0.3">
      <c r="A33" s="44" t="s">
        <v>20</v>
      </c>
      <c r="B33" s="45">
        <f>FREQ!$F$37</f>
        <v>2.0099999999999998</v>
      </c>
      <c r="C33" s="144">
        <f>FREQ!$G$37</f>
        <v>34248</v>
      </c>
      <c r="D33" s="46">
        <v>19</v>
      </c>
      <c r="O33" s="2">
        <v>2022</v>
      </c>
      <c r="P33" s="90">
        <f>'2022'!B367</f>
        <v>8.1889599999999998</v>
      </c>
      <c r="Q33" s="91">
        <f>'2022'!C367</f>
        <v>4.6850299999999994</v>
      </c>
    </row>
    <row r="34" spans="1:17" ht="15.75" customHeight="1" thickBot="1" x14ac:dyDescent="0.3">
      <c r="A34" s="44" t="s">
        <v>21</v>
      </c>
      <c r="B34" s="45">
        <f>FREQ!$H$37</f>
        <v>2.3199999999999998</v>
      </c>
      <c r="C34" s="144">
        <f>FREQ!$I$37</f>
        <v>41890</v>
      </c>
      <c r="D34" s="46">
        <v>25</v>
      </c>
      <c r="O34" s="2">
        <v>2023</v>
      </c>
      <c r="P34" s="90">
        <f>'2023'!B367</f>
        <v>8.2676999999999996</v>
      </c>
      <c r="Q34" s="91">
        <f>'2023'!C367</f>
        <v>1.2204699999999999</v>
      </c>
    </row>
    <row r="35" spans="1:17" ht="15.75" thickBot="1" x14ac:dyDescent="0.3">
      <c r="A35" s="44" t="s">
        <v>22</v>
      </c>
      <c r="B35" s="45">
        <f>FREQ!$J$37</f>
        <v>3.11</v>
      </c>
      <c r="C35" s="144">
        <f>FREQ!$K$37</f>
        <v>43375</v>
      </c>
      <c r="D35" s="46">
        <v>21</v>
      </c>
      <c r="O35" s="2">
        <v>2024</v>
      </c>
      <c r="P35" s="90">
        <f>'2024'!B367</f>
        <v>8.11022</v>
      </c>
      <c r="Q35" s="91">
        <f>'2024'!C367</f>
        <v>1.4173199999999999</v>
      </c>
    </row>
    <row r="36" spans="1:17" ht="15.75" thickBot="1" x14ac:dyDescent="0.3">
      <c r="A36" s="47" t="s">
        <v>23</v>
      </c>
      <c r="B36" s="48">
        <f>FREQ!$L$37</f>
        <v>3.23</v>
      </c>
      <c r="C36" s="145">
        <f>FREQ!$M$37</f>
        <v>43375</v>
      </c>
      <c r="D36" s="49">
        <v>10</v>
      </c>
      <c r="O36" s="2">
        <v>2025</v>
      </c>
      <c r="P36" s="90">
        <f>'2025'!B367</f>
        <v>7.4015599999999981</v>
      </c>
      <c r="Q36" s="91">
        <f>'2024'!C368</f>
        <v>0</v>
      </c>
    </row>
    <row r="37" spans="1:17" ht="15" customHeight="1" thickBot="1" x14ac:dyDescent="0.3">
      <c r="O37" s="2">
        <v>2026</v>
      </c>
      <c r="P37" s="90"/>
      <c r="Q37" s="91"/>
    </row>
    <row r="38" spans="1:17" ht="16.5" thickBot="1" x14ac:dyDescent="0.3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2027</v>
      </c>
      <c r="P38" s="90"/>
      <c r="Q38" s="91"/>
    </row>
    <row r="39" spans="1:17" ht="15" customHeight="1" thickBot="1" x14ac:dyDescent="0.3">
      <c r="O39" s="2">
        <v>2028</v>
      </c>
      <c r="P39" s="90"/>
      <c r="Q39" s="91"/>
    </row>
    <row r="40" spans="1:17" ht="15.75" thickBot="1" x14ac:dyDescent="0.3">
      <c r="O40" s="2">
        <v>2029</v>
      </c>
      <c r="P40" s="90"/>
      <c r="Q40" s="91"/>
    </row>
    <row r="41" spans="1:17" ht="15" customHeight="1" thickBot="1" x14ac:dyDescent="0.3">
      <c r="O41" s="2">
        <v>2030</v>
      </c>
      <c r="P41" s="90"/>
      <c r="Q41" s="91"/>
    </row>
    <row r="42" spans="1:17" ht="15.75" thickBot="1" x14ac:dyDescent="0.3">
      <c r="O42" s="2">
        <v>2031</v>
      </c>
      <c r="P42" s="90"/>
      <c r="Q42" s="91"/>
    </row>
    <row r="43" spans="1:17" x14ac:dyDescent="0.25">
      <c r="O43" s="158" t="s">
        <v>116</v>
      </c>
      <c r="P43" s="159"/>
      <c r="Q43" s="159"/>
    </row>
    <row r="44" spans="1:17" x14ac:dyDescent="0.25">
      <c r="O44" s="160"/>
      <c r="P44" s="160"/>
      <c r="Q44" s="160"/>
    </row>
  </sheetData>
  <sheetProtection algorithmName="SHA-512" hashValue="FT6vhwgVIk0rVCqr0Rx789USJur6hRgk88pL3Kv4n2g8iUdQiukteVRwJfhmKG0RKS0sLx3VkrXfyac03cupPQ==" saltValue="IWo+W1H+hHMMGugAt5YI/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1.65354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0.47244000000000003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0.43307000000000001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0.47244000000000003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0.11811000000000001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0.47244000000000003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1.1811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0.23621999999999999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1.45669</v>
      </c>
      <c r="H35" s="71">
        <f t="shared" ca="1" si="0"/>
        <v>0.23622000000000001</v>
      </c>
      <c r="I35" s="71">
        <f t="shared" ca="1" si="0"/>
        <v>0</v>
      </c>
      <c r="J35" s="71">
        <f t="shared" ref="J35" ca="1" si="1">SUM(J4:J34)</f>
        <v>1.8897600000000001</v>
      </c>
      <c r="K35" s="71">
        <f t="shared" ref="K35" ca="1" si="2">SUM(K4:K34)</f>
        <v>0.11811000000000001</v>
      </c>
      <c r="L35" s="71">
        <f t="shared" ref="L35" ca="1" si="3">SUM(L4:L34)</f>
        <v>0.82677</v>
      </c>
      <c r="M35" s="71">
        <f t="shared" ref="M35" ca="1" si="4">SUM(M4:M34)</f>
        <v>2.59842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0.23621999999999999</v>
      </c>
      <c r="D36" s="73">
        <f t="shared" ref="D36:M36" ca="1" si="5">C36+D35</f>
        <v>0.23621999999999999</v>
      </c>
      <c r="E36" s="73">
        <f t="shared" ca="1" si="5"/>
        <v>0.23621999999999999</v>
      </c>
      <c r="F36" s="73">
        <f t="shared" ca="1" si="5"/>
        <v>0.27559</v>
      </c>
      <c r="G36" s="73">
        <f t="shared" ca="1" si="5"/>
        <v>1.73228</v>
      </c>
      <c r="H36" s="73">
        <f t="shared" ca="1" si="5"/>
        <v>1.9685000000000001</v>
      </c>
      <c r="I36" s="73">
        <f t="shared" ca="1" si="5"/>
        <v>1.9685000000000001</v>
      </c>
      <c r="J36" s="73">
        <f t="shared" ca="1" si="5"/>
        <v>3.8582600000000005</v>
      </c>
      <c r="K36" s="73">
        <f t="shared" ca="1" si="5"/>
        <v>3.9763700000000006</v>
      </c>
      <c r="L36" s="73">
        <f t="shared" ca="1" si="5"/>
        <v>4.8031400000000009</v>
      </c>
      <c r="M36" s="73">
        <f t="shared" ca="1" si="5"/>
        <v>7.4015600000000008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0.19685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0.66929000000000005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1.65354</v>
      </c>
      <c r="K37" s="73">
        <f t="shared" ca="1" si="6"/>
        <v>0.11811000000000001</v>
      </c>
      <c r="L37" s="73">
        <f ca="1">MAX(L4:L34)</f>
        <v>0.47244000000000003</v>
      </c>
      <c r="M37" s="73">
        <f t="shared" ca="1" si="6"/>
        <v>1.1811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1.65354</v>
      </c>
    </row>
    <row r="41" spans="1:22" ht="15.75" x14ac:dyDescent="0.25">
      <c r="A41" s="75" t="s">
        <v>47</v>
      </c>
      <c r="B41" s="76"/>
      <c r="C41" s="76"/>
      <c r="D41" s="77">
        <f ca="1">MAX(B35:M35)</f>
        <v>2.59842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3.5432999999999999</v>
      </c>
    </row>
    <row r="43" spans="1:22" ht="15.75" x14ac:dyDescent="0.25">
      <c r="A43" s="75" t="s">
        <v>70</v>
      </c>
      <c r="B43" s="76"/>
      <c r="C43" s="76"/>
      <c r="D43" s="77">
        <f ca="1">M36</f>
        <v>7.4015600000000008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0.80600214362272249</v>
      </c>
    </row>
    <row r="45" spans="1:22" ht="15.75" x14ac:dyDescent="0.25">
      <c r="A45" s="75" t="s">
        <v>48</v>
      </c>
      <c r="B45" s="76"/>
      <c r="C45" s="76"/>
      <c r="D45" s="79">
        <f ca="1">SUM(B38:M38)</f>
        <v>23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N19" sqref="N1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68" customFormat="1" x14ac:dyDescent="0.25">
      <c r="A2" s="164">
        <v>60800</v>
      </c>
      <c r="B2" s="165">
        <v>45810</v>
      </c>
      <c r="C2" s="164">
        <v>58</v>
      </c>
      <c r="D2" s="165">
        <v>45810.5</v>
      </c>
      <c r="E2" s="164">
        <v>80</v>
      </c>
      <c r="F2" s="166">
        <f>D2-B2</f>
        <v>0.5</v>
      </c>
      <c r="G2" s="167" t="s">
        <v>123</v>
      </c>
      <c r="H2" s="167" t="s">
        <v>124</v>
      </c>
      <c r="I2" s="164">
        <v>3</v>
      </c>
    </row>
    <row r="3" spans="1:9" x14ac:dyDescent="0.25">
      <c r="A3" s="117">
        <v>60800</v>
      </c>
      <c r="B3" s="118">
        <v>45668.5</v>
      </c>
      <c r="C3" s="117" t="s">
        <v>125</v>
      </c>
      <c r="D3" s="118">
        <v>45670.5</v>
      </c>
      <c r="E3" s="117" t="s">
        <v>125</v>
      </c>
      <c r="F3" s="119">
        <f>D3-B3</f>
        <v>2</v>
      </c>
      <c r="G3" s="120" t="s">
        <v>126</v>
      </c>
      <c r="H3" s="120" t="s">
        <v>80</v>
      </c>
      <c r="I3" s="117">
        <v>1</v>
      </c>
    </row>
    <row r="4" spans="1:9" x14ac:dyDescent="0.25">
      <c r="A4" s="117">
        <v>60800</v>
      </c>
      <c r="B4" s="118">
        <v>43867</v>
      </c>
      <c r="C4" s="117">
        <v>104</v>
      </c>
      <c r="D4" s="118">
        <v>43871.5</v>
      </c>
      <c r="E4" s="117">
        <v>104</v>
      </c>
      <c r="F4" s="119">
        <f>D4-B4</f>
        <v>4.5</v>
      </c>
      <c r="G4" s="120" t="s">
        <v>82</v>
      </c>
      <c r="H4" s="120" t="s">
        <v>80</v>
      </c>
      <c r="I4" s="117">
        <v>1</v>
      </c>
    </row>
    <row r="5" spans="1:9" x14ac:dyDescent="0.25">
      <c r="A5" s="21">
        <v>60800</v>
      </c>
      <c r="B5" s="118">
        <v>43367.25</v>
      </c>
      <c r="C5" s="117">
        <v>147</v>
      </c>
      <c r="D5" s="118">
        <v>43370.5</v>
      </c>
      <c r="E5" s="117">
        <v>147</v>
      </c>
      <c r="F5" s="119">
        <f>D5-B5</f>
        <v>3.25</v>
      </c>
      <c r="G5" s="120" t="s">
        <v>84</v>
      </c>
      <c r="H5" s="120" t="s">
        <v>80</v>
      </c>
      <c r="I5" s="117">
        <v>1</v>
      </c>
    </row>
    <row r="6" spans="1:9" x14ac:dyDescent="0.25">
      <c r="A6" s="21">
        <v>60800</v>
      </c>
      <c r="B6" s="118">
        <v>43096.431250000001</v>
      </c>
      <c r="C6" s="117">
        <v>7</v>
      </c>
      <c r="D6" s="118">
        <v>43099.997916666667</v>
      </c>
      <c r="E6" s="117">
        <v>7</v>
      </c>
      <c r="F6" s="119">
        <f>D6-B6</f>
        <v>3.5666666666656965</v>
      </c>
      <c r="G6" s="120" t="s">
        <v>83</v>
      </c>
      <c r="H6" s="120" t="s">
        <v>80</v>
      </c>
      <c r="I6" s="117">
        <v>1</v>
      </c>
    </row>
    <row r="7" spans="1:9" x14ac:dyDescent="0.25">
      <c r="A7" s="21">
        <v>60800</v>
      </c>
      <c r="B7" s="22">
        <v>42495.75</v>
      </c>
      <c r="C7" s="21">
        <v>120</v>
      </c>
      <c r="D7" s="22">
        <v>42499.4465277778</v>
      </c>
      <c r="E7" s="21">
        <v>120</v>
      </c>
      <c r="F7" s="23">
        <v>3.7</v>
      </c>
      <c r="G7" s="24" t="s">
        <v>79</v>
      </c>
      <c r="H7" s="24" t="s">
        <v>80</v>
      </c>
      <c r="I7" s="21">
        <v>1</v>
      </c>
    </row>
    <row r="8" spans="1:9" x14ac:dyDescent="0.25">
      <c r="A8" s="21">
        <v>60800</v>
      </c>
      <c r="B8" s="22">
        <v>41662.813194444403</v>
      </c>
      <c r="C8" s="21">
        <v>84</v>
      </c>
      <c r="D8" s="22">
        <v>41666.563194444403</v>
      </c>
      <c r="E8" s="21">
        <v>84</v>
      </c>
      <c r="F8" s="23">
        <v>3.75</v>
      </c>
      <c r="G8" s="24" t="s">
        <v>81</v>
      </c>
      <c r="H8" s="24" t="s">
        <v>80</v>
      </c>
      <c r="I8" s="21">
        <v>1</v>
      </c>
    </row>
    <row r="9" spans="1:9" x14ac:dyDescent="0.25">
      <c r="A9" s="21">
        <v>60800</v>
      </c>
      <c r="B9" s="22">
        <v>40157.617361111101</v>
      </c>
      <c r="C9" s="21">
        <v>23</v>
      </c>
      <c r="D9" s="22">
        <v>40161.368055555598</v>
      </c>
      <c r="E9" s="21">
        <v>23</v>
      </c>
      <c r="F9" s="23">
        <v>3.75</v>
      </c>
      <c r="G9" s="24" t="s">
        <v>82</v>
      </c>
      <c r="H9" s="24" t="s">
        <v>80</v>
      </c>
      <c r="I9" s="21">
        <v>1</v>
      </c>
    </row>
    <row r="10" spans="1:9" x14ac:dyDescent="0.25">
      <c r="A10" s="21">
        <v>60800</v>
      </c>
      <c r="B10" s="22">
        <v>39290.613888888904</v>
      </c>
      <c r="C10" s="21">
        <v>122</v>
      </c>
      <c r="D10" s="22">
        <v>39293.3347222222</v>
      </c>
      <c r="E10" s="21">
        <v>122</v>
      </c>
      <c r="F10" s="23">
        <v>2.72</v>
      </c>
      <c r="G10" s="24" t="s">
        <v>81</v>
      </c>
      <c r="H10" s="24" t="s">
        <v>80</v>
      </c>
      <c r="I10" s="21">
        <v>1</v>
      </c>
    </row>
    <row r="11" spans="1:9" x14ac:dyDescent="0.25">
      <c r="A11" s="21">
        <v>60800</v>
      </c>
      <c r="B11" s="22">
        <v>38090.184027777803</v>
      </c>
      <c r="C11" s="21">
        <v>138</v>
      </c>
      <c r="D11" s="22">
        <v>38094.183333333298</v>
      </c>
      <c r="E11" s="21">
        <v>138</v>
      </c>
      <c r="F11" s="23">
        <v>4</v>
      </c>
      <c r="G11" s="24" t="s">
        <v>83</v>
      </c>
      <c r="H11" s="24" t="s">
        <v>80</v>
      </c>
      <c r="I11" s="21">
        <v>1</v>
      </c>
    </row>
    <row r="12" spans="1:9" x14ac:dyDescent="0.25">
      <c r="A12" s="21">
        <v>60800</v>
      </c>
      <c r="B12" s="22">
        <v>37749.493055555598</v>
      </c>
      <c r="C12" s="21">
        <v>183</v>
      </c>
      <c r="D12" s="22">
        <v>37753.473611111098</v>
      </c>
      <c r="E12" s="21">
        <v>183</v>
      </c>
      <c r="F12" s="23">
        <v>3.98</v>
      </c>
      <c r="G12" s="24" t="s">
        <v>84</v>
      </c>
      <c r="H12" s="24" t="s">
        <v>80</v>
      </c>
      <c r="I12" s="21">
        <v>1</v>
      </c>
    </row>
    <row r="13" spans="1:9" x14ac:dyDescent="0.25">
      <c r="A13" s="21">
        <v>60800</v>
      </c>
      <c r="B13" s="22">
        <v>35867.431944444397</v>
      </c>
      <c r="C13" s="21">
        <v>227</v>
      </c>
      <c r="D13" s="22">
        <v>35869.355555555601</v>
      </c>
      <c r="E13" s="21">
        <v>230</v>
      </c>
      <c r="F13" s="23">
        <v>1.92</v>
      </c>
      <c r="G13" s="24" t="s">
        <v>83</v>
      </c>
      <c r="H13" s="24" t="s">
        <v>85</v>
      </c>
      <c r="I13" s="21">
        <v>1</v>
      </c>
    </row>
    <row r="14" spans="1:9" x14ac:dyDescent="0.25">
      <c r="A14" s="21">
        <v>60800</v>
      </c>
      <c r="B14" s="22">
        <v>35852.595138888901</v>
      </c>
      <c r="C14" s="21">
        <v>225</v>
      </c>
      <c r="D14" s="22">
        <v>35856.422222222202</v>
      </c>
      <c r="E14" s="21">
        <v>225</v>
      </c>
      <c r="F14" s="23">
        <v>3.83</v>
      </c>
      <c r="G14" s="24" t="s">
        <v>83</v>
      </c>
      <c r="H14" s="24" t="s">
        <v>80</v>
      </c>
      <c r="I14" s="21">
        <v>1</v>
      </c>
    </row>
    <row r="15" spans="1:9" x14ac:dyDescent="0.25">
      <c r="A15" s="21">
        <v>60800</v>
      </c>
      <c r="B15" s="22">
        <v>35404.874305555597</v>
      </c>
      <c r="C15" s="21">
        <v>10</v>
      </c>
      <c r="D15" s="22">
        <v>35407.4152777778</v>
      </c>
      <c r="E15" s="21">
        <v>10</v>
      </c>
      <c r="F15" s="23">
        <v>2.54</v>
      </c>
      <c r="G15" s="24" t="s">
        <v>86</v>
      </c>
      <c r="H15" s="24" t="s">
        <v>80</v>
      </c>
      <c r="I15" s="21">
        <v>1</v>
      </c>
    </row>
    <row r="16" spans="1:9" x14ac:dyDescent="0.25">
      <c r="A16" s="21">
        <v>60800</v>
      </c>
      <c r="B16" s="22">
        <v>35216.740277777775</v>
      </c>
      <c r="C16" s="21">
        <v>63</v>
      </c>
      <c r="D16" s="22">
        <v>35219.546527777777</v>
      </c>
      <c r="E16" s="21">
        <v>63</v>
      </c>
      <c r="F16" s="101">
        <f>D16-B16</f>
        <v>2.8062500000014552</v>
      </c>
      <c r="G16" s="24" t="s">
        <v>86</v>
      </c>
      <c r="H16" s="24" t="s">
        <v>80</v>
      </c>
      <c r="I16" s="21">
        <v>1</v>
      </c>
    </row>
    <row r="17" spans="1:9" x14ac:dyDescent="0.25">
      <c r="A17" s="21"/>
      <c r="B17" s="22"/>
      <c r="C17" s="21"/>
      <c r="D17" s="22"/>
      <c r="E17" s="21"/>
      <c r="F17" s="102">
        <f>SUM($F1:$F16)</f>
        <v>46.812916666667149</v>
      </c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B19" s="22"/>
      <c r="C19" s="147" t="s">
        <v>119</v>
      </c>
      <c r="D19" s="148"/>
      <c r="E19" s="149">
        <f>Meta_Stats!B7*365.25</f>
        <v>11836</v>
      </c>
      <c r="F19" s="150">
        <f>100-(F17/E19)*100</f>
        <v>99.604487017010243</v>
      </c>
      <c r="G19" s="147" t="s">
        <v>120</v>
      </c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121" t="s">
        <v>100</v>
      </c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1"/>
  <sheetViews>
    <sheetView zoomScale="90" zoomScaleNormal="90" workbookViewId="0">
      <pane ySplit="2" topLeftCell="A3" activePane="bottomLeft" state="frozen"/>
      <selection pane="bottomLeft" activeCell="B37" sqref="B37:M37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4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</row>
    <row r="3" spans="1:14" x14ac:dyDescent="0.25">
      <c r="A3" s="108">
        <v>1993</v>
      </c>
      <c r="B3" s="112">
        <v>0.28000000000000003</v>
      </c>
      <c r="C3" s="151">
        <v>34211</v>
      </c>
      <c r="D3" s="112">
        <v>0.43</v>
      </c>
      <c r="E3" s="151">
        <v>34211</v>
      </c>
      <c r="F3" s="112">
        <v>0.43</v>
      </c>
      <c r="G3" s="151">
        <v>34211</v>
      </c>
      <c r="H3" s="112">
        <v>0.43</v>
      </c>
      <c r="I3" s="151">
        <v>34211</v>
      </c>
      <c r="J3" s="112">
        <v>0.43</v>
      </c>
      <c r="K3" s="151">
        <v>34211</v>
      </c>
      <c r="L3" s="112">
        <v>0.63</v>
      </c>
      <c r="M3" s="151">
        <v>34211</v>
      </c>
      <c r="N3" s="111"/>
    </row>
    <row r="4" spans="1:14" x14ac:dyDescent="0.25">
      <c r="A4" s="108">
        <v>1994</v>
      </c>
      <c r="B4" s="113">
        <v>0.43</v>
      </c>
      <c r="C4" s="151">
        <v>34249</v>
      </c>
      <c r="D4" s="113">
        <v>1.1000000000000001</v>
      </c>
      <c r="E4" s="151">
        <v>34248</v>
      </c>
      <c r="F4" s="113">
        <v>2.0099999999999998</v>
      </c>
      <c r="G4" s="151">
        <v>34248</v>
      </c>
      <c r="H4" s="113">
        <v>2.0499999999999998</v>
      </c>
      <c r="I4" s="151">
        <v>34248</v>
      </c>
      <c r="J4" s="113">
        <v>2.91</v>
      </c>
      <c r="K4" s="151">
        <v>34248</v>
      </c>
      <c r="L4" s="113">
        <v>3.19</v>
      </c>
      <c r="M4" s="151">
        <v>34248</v>
      </c>
      <c r="N4" s="111"/>
    </row>
    <row r="5" spans="1:14" x14ac:dyDescent="0.25">
      <c r="A5" s="108">
        <v>1995</v>
      </c>
      <c r="B5" s="113">
        <v>0.63</v>
      </c>
      <c r="C5" s="151">
        <v>34970</v>
      </c>
      <c r="D5" s="113">
        <v>0.63</v>
      </c>
      <c r="E5" s="151">
        <v>34970</v>
      </c>
      <c r="F5" s="113">
        <v>0.87</v>
      </c>
      <c r="G5" s="151">
        <v>34970</v>
      </c>
      <c r="H5" s="113">
        <v>1.18</v>
      </c>
      <c r="I5" s="151">
        <v>34970</v>
      </c>
      <c r="J5" s="113">
        <v>1.89</v>
      </c>
      <c r="K5" s="151">
        <v>34970</v>
      </c>
      <c r="L5" s="113">
        <v>1.93</v>
      </c>
      <c r="M5" s="151">
        <v>34705</v>
      </c>
      <c r="N5" s="111"/>
    </row>
    <row r="6" spans="1:14" x14ac:dyDescent="0.25">
      <c r="A6" s="108">
        <v>1996</v>
      </c>
      <c r="B6" s="113">
        <v>0.39</v>
      </c>
      <c r="C6" s="151">
        <v>35260</v>
      </c>
      <c r="D6" s="113">
        <v>0.98</v>
      </c>
      <c r="E6" s="151">
        <v>35260</v>
      </c>
      <c r="F6" s="113">
        <v>1.1000000000000001</v>
      </c>
      <c r="G6" s="151">
        <v>35260</v>
      </c>
      <c r="H6" s="113">
        <v>1.22</v>
      </c>
      <c r="I6" s="151">
        <v>35261</v>
      </c>
      <c r="J6" s="113">
        <v>1.22</v>
      </c>
      <c r="K6" s="151">
        <v>35261</v>
      </c>
      <c r="L6" s="113">
        <v>1.46</v>
      </c>
      <c r="M6" s="151">
        <v>35263</v>
      </c>
      <c r="N6" s="111"/>
    </row>
    <row r="7" spans="1:14" x14ac:dyDescent="0.25">
      <c r="A7" s="108">
        <v>1997</v>
      </c>
      <c r="B7" s="113">
        <v>0.51</v>
      </c>
      <c r="C7" s="151">
        <v>35668</v>
      </c>
      <c r="D7" s="113">
        <v>0.98</v>
      </c>
      <c r="E7" s="151">
        <v>35668</v>
      </c>
      <c r="F7" s="113">
        <v>1.02</v>
      </c>
      <c r="G7" s="151">
        <v>35668</v>
      </c>
      <c r="H7" s="113">
        <v>1.02</v>
      </c>
      <c r="I7" s="151">
        <v>35668</v>
      </c>
      <c r="J7" s="113">
        <v>1.22</v>
      </c>
      <c r="K7" s="151">
        <v>35489</v>
      </c>
      <c r="L7" s="113">
        <v>1.22</v>
      </c>
      <c r="M7" s="151">
        <v>35491</v>
      </c>
      <c r="N7" s="111"/>
    </row>
    <row r="8" spans="1:14" x14ac:dyDescent="0.25">
      <c r="A8" s="108">
        <v>1998</v>
      </c>
      <c r="B8" s="113">
        <v>0.28000000000000003</v>
      </c>
      <c r="C8" s="151">
        <v>35830</v>
      </c>
      <c r="D8" s="113">
        <v>0.51</v>
      </c>
      <c r="E8" s="151">
        <v>35830</v>
      </c>
      <c r="F8" s="113">
        <v>0.75</v>
      </c>
      <c r="G8" s="151">
        <v>35830</v>
      </c>
      <c r="H8" s="113">
        <v>1.22</v>
      </c>
      <c r="I8" s="151">
        <v>35830</v>
      </c>
      <c r="J8" s="113">
        <v>1.73</v>
      </c>
      <c r="K8" s="151">
        <v>35830</v>
      </c>
      <c r="L8" s="113">
        <v>1.81</v>
      </c>
      <c r="M8" s="151">
        <v>35883</v>
      </c>
      <c r="N8" s="111"/>
    </row>
    <row r="9" spans="1:14" x14ac:dyDescent="0.25">
      <c r="A9" s="108">
        <v>1999</v>
      </c>
      <c r="B9" s="113">
        <v>0.67</v>
      </c>
      <c r="C9" s="151">
        <v>36348</v>
      </c>
      <c r="D9" s="113">
        <v>0.94</v>
      </c>
      <c r="E9" s="151">
        <v>36363</v>
      </c>
      <c r="F9" s="113">
        <v>1.06</v>
      </c>
      <c r="G9" s="151">
        <v>36356</v>
      </c>
      <c r="H9" s="113">
        <v>1.06</v>
      </c>
      <c r="I9" s="151">
        <v>36356</v>
      </c>
      <c r="J9" s="113">
        <v>1.73</v>
      </c>
      <c r="K9" s="151">
        <v>36356</v>
      </c>
      <c r="L9" s="113">
        <v>1.77</v>
      </c>
      <c r="M9" s="151">
        <v>36357</v>
      </c>
      <c r="N9" s="111"/>
    </row>
    <row r="10" spans="1:14" x14ac:dyDescent="0.25">
      <c r="A10" s="108">
        <v>2000</v>
      </c>
      <c r="B10" s="113">
        <v>0.24</v>
      </c>
      <c r="C10" s="151">
        <v>36737</v>
      </c>
      <c r="D10" s="113">
        <v>0.24</v>
      </c>
      <c r="E10" s="151">
        <v>36737</v>
      </c>
      <c r="F10" s="113">
        <v>0.51</v>
      </c>
      <c r="G10" s="151">
        <v>36591</v>
      </c>
      <c r="H10" s="113">
        <v>0.87</v>
      </c>
      <c r="I10" s="151">
        <v>36591</v>
      </c>
      <c r="J10" s="113">
        <v>1.77</v>
      </c>
      <c r="K10" s="151">
        <v>36591</v>
      </c>
      <c r="L10" s="113">
        <v>2.8</v>
      </c>
      <c r="M10" s="151">
        <v>36592</v>
      </c>
    </row>
    <row r="11" spans="1:14" x14ac:dyDescent="0.25">
      <c r="A11" s="108">
        <v>2001</v>
      </c>
      <c r="B11" s="113">
        <v>0.31</v>
      </c>
      <c r="C11" s="151">
        <v>36809</v>
      </c>
      <c r="D11" s="113">
        <v>0.79</v>
      </c>
      <c r="E11" s="151">
        <v>36809</v>
      </c>
      <c r="F11" s="113">
        <v>1.1000000000000001</v>
      </c>
      <c r="G11" s="151">
        <v>36809</v>
      </c>
      <c r="H11" s="113">
        <v>1.1399999999999999</v>
      </c>
      <c r="I11" s="151">
        <v>36809</v>
      </c>
      <c r="J11" s="113">
        <v>1.26</v>
      </c>
      <c r="K11" s="151">
        <v>36987</v>
      </c>
      <c r="L11" s="113">
        <v>1.46</v>
      </c>
      <c r="M11" s="151">
        <v>36823</v>
      </c>
    </row>
    <row r="12" spans="1:14" x14ac:dyDescent="0.25">
      <c r="A12" s="108">
        <v>2002</v>
      </c>
      <c r="B12" s="113">
        <v>0.47</v>
      </c>
      <c r="C12" s="151">
        <v>37460</v>
      </c>
      <c r="D12" s="113">
        <v>0.75</v>
      </c>
      <c r="E12" s="151">
        <v>37451</v>
      </c>
      <c r="F12" s="113">
        <v>0.75</v>
      </c>
      <c r="G12" s="151">
        <v>37451</v>
      </c>
      <c r="H12" s="113">
        <v>0.75</v>
      </c>
      <c r="I12" s="151">
        <v>37451</v>
      </c>
      <c r="J12" s="113">
        <v>0.79</v>
      </c>
      <c r="K12" s="151">
        <v>37452</v>
      </c>
      <c r="L12" s="113">
        <v>0.79</v>
      </c>
      <c r="M12" s="151">
        <v>37454</v>
      </c>
    </row>
    <row r="13" spans="1:14" x14ac:dyDescent="0.25">
      <c r="A13" s="108">
        <v>2003</v>
      </c>
      <c r="B13" s="113">
        <v>0.2</v>
      </c>
      <c r="C13" s="151">
        <v>37677</v>
      </c>
      <c r="D13" s="113">
        <v>0.35</v>
      </c>
      <c r="E13" s="151">
        <v>37666</v>
      </c>
      <c r="F13" s="113">
        <v>0.71</v>
      </c>
      <c r="G13" s="151">
        <v>37666</v>
      </c>
      <c r="H13" s="113">
        <v>0.87</v>
      </c>
      <c r="I13" s="151">
        <v>37666</v>
      </c>
      <c r="J13" s="113">
        <v>1.85</v>
      </c>
      <c r="K13" s="151">
        <v>37666</v>
      </c>
      <c r="L13" s="113">
        <v>2.09</v>
      </c>
      <c r="M13" s="151">
        <v>37667</v>
      </c>
    </row>
    <row r="14" spans="1:14" x14ac:dyDescent="0.25">
      <c r="A14" s="108">
        <v>2004</v>
      </c>
      <c r="B14" s="113">
        <v>0.35</v>
      </c>
      <c r="C14" s="151">
        <v>38248</v>
      </c>
      <c r="D14" s="113">
        <v>0.67</v>
      </c>
      <c r="E14" s="151">
        <v>37904</v>
      </c>
      <c r="F14" s="113">
        <v>1.42</v>
      </c>
      <c r="G14" s="151">
        <v>38051</v>
      </c>
      <c r="H14" s="113">
        <v>1.77</v>
      </c>
      <c r="I14" s="151">
        <v>38051</v>
      </c>
      <c r="J14" s="113">
        <v>2.48</v>
      </c>
      <c r="K14" s="151">
        <v>38051</v>
      </c>
      <c r="L14" s="113">
        <v>2.48</v>
      </c>
      <c r="M14" s="151">
        <v>38053</v>
      </c>
    </row>
    <row r="15" spans="1:14" x14ac:dyDescent="0.25">
      <c r="A15" s="108">
        <v>2005</v>
      </c>
      <c r="B15" s="113">
        <v>0.67</v>
      </c>
      <c r="C15" s="151">
        <v>38564</v>
      </c>
      <c r="D15" s="113">
        <v>1.1399999999999999</v>
      </c>
      <c r="E15" s="151">
        <v>38564</v>
      </c>
      <c r="F15" s="113">
        <v>1.18</v>
      </c>
      <c r="G15" s="151">
        <v>38564</v>
      </c>
      <c r="H15" s="113">
        <v>1.18</v>
      </c>
      <c r="I15" s="151">
        <v>38564</v>
      </c>
      <c r="J15" s="113">
        <v>1.5</v>
      </c>
      <c r="K15" s="151">
        <v>38395</v>
      </c>
      <c r="L15" s="113">
        <v>2.3199999999999998</v>
      </c>
      <c r="M15" s="151">
        <v>38396</v>
      </c>
    </row>
    <row r="16" spans="1:14" x14ac:dyDescent="0.25">
      <c r="A16" s="108">
        <v>2006</v>
      </c>
      <c r="B16" s="113">
        <v>0.79</v>
      </c>
      <c r="C16" s="151">
        <v>38919</v>
      </c>
      <c r="D16" s="113">
        <v>1.18</v>
      </c>
      <c r="E16" s="151">
        <v>38919</v>
      </c>
      <c r="F16" s="113">
        <v>1.18</v>
      </c>
      <c r="G16" s="151">
        <v>38919</v>
      </c>
      <c r="H16" s="113">
        <v>1.18</v>
      </c>
      <c r="I16" s="151">
        <v>38919</v>
      </c>
      <c r="J16" s="113">
        <v>1.42</v>
      </c>
      <c r="K16" s="151">
        <v>38787</v>
      </c>
      <c r="L16" s="113">
        <v>1.46</v>
      </c>
      <c r="M16" s="151">
        <v>38789</v>
      </c>
    </row>
    <row r="17" spans="1:13" x14ac:dyDescent="0.25">
      <c r="A17" s="108">
        <v>2007</v>
      </c>
      <c r="B17" s="113">
        <v>0.75</v>
      </c>
      <c r="C17" s="151">
        <v>39294</v>
      </c>
      <c r="D17" s="113">
        <v>1.57</v>
      </c>
      <c r="E17" s="151">
        <v>39294</v>
      </c>
      <c r="F17" s="113">
        <v>1.65</v>
      </c>
      <c r="G17" s="151">
        <v>39294</v>
      </c>
      <c r="H17" s="113">
        <v>1.65</v>
      </c>
      <c r="I17" s="151">
        <v>39294</v>
      </c>
      <c r="J17" s="113">
        <v>1.65</v>
      </c>
      <c r="K17" s="151">
        <v>39295</v>
      </c>
      <c r="L17" s="113">
        <v>1.89</v>
      </c>
      <c r="M17" s="151">
        <v>39296</v>
      </c>
    </row>
    <row r="18" spans="1:13" x14ac:dyDescent="0.25">
      <c r="A18" s="108">
        <v>2008</v>
      </c>
      <c r="B18" s="113">
        <v>0.31</v>
      </c>
      <c r="C18" s="151">
        <v>39674</v>
      </c>
      <c r="D18" s="113">
        <v>0.47</v>
      </c>
      <c r="E18" s="151">
        <v>39674</v>
      </c>
      <c r="F18" s="113">
        <v>0.91</v>
      </c>
      <c r="G18" s="151">
        <v>39416</v>
      </c>
      <c r="H18" s="113">
        <v>1.46</v>
      </c>
      <c r="I18" s="151">
        <v>39416</v>
      </c>
      <c r="J18" s="113">
        <v>2.2000000000000002</v>
      </c>
      <c r="K18" s="151">
        <v>39417</v>
      </c>
      <c r="L18" s="113">
        <v>2.52</v>
      </c>
      <c r="M18" s="151">
        <v>39419</v>
      </c>
    </row>
    <row r="19" spans="1:13" x14ac:dyDescent="0.25">
      <c r="A19" s="108">
        <v>2009</v>
      </c>
      <c r="B19" s="113">
        <v>0.24</v>
      </c>
      <c r="C19" s="151">
        <v>39779</v>
      </c>
      <c r="D19" s="113">
        <v>0.43</v>
      </c>
      <c r="E19" s="151">
        <v>39779</v>
      </c>
      <c r="F19" s="113">
        <v>0.67</v>
      </c>
      <c r="G19" s="151">
        <v>39798</v>
      </c>
      <c r="H19" s="113">
        <v>0.98</v>
      </c>
      <c r="I19" s="151">
        <v>39798</v>
      </c>
      <c r="J19" s="113">
        <v>1.26</v>
      </c>
      <c r="K19" s="151">
        <v>39799</v>
      </c>
      <c r="L19" s="113">
        <v>1.54</v>
      </c>
      <c r="M19" s="151">
        <v>39800</v>
      </c>
    </row>
    <row r="20" spans="1:13" x14ac:dyDescent="0.25">
      <c r="A20" s="108">
        <v>2010</v>
      </c>
      <c r="B20" s="113">
        <v>0.39</v>
      </c>
      <c r="C20" s="151">
        <v>40390</v>
      </c>
      <c r="D20" s="113">
        <v>0.39</v>
      </c>
      <c r="E20" s="151">
        <v>40390</v>
      </c>
      <c r="F20" s="113">
        <v>0.63</v>
      </c>
      <c r="G20" s="151">
        <v>40197</v>
      </c>
      <c r="H20" s="113">
        <v>1.02</v>
      </c>
      <c r="I20" s="151">
        <v>40197</v>
      </c>
      <c r="J20" s="113">
        <v>1.73</v>
      </c>
      <c r="K20" s="151">
        <v>40199</v>
      </c>
      <c r="L20" s="113">
        <v>2.87</v>
      </c>
      <c r="M20" s="151">
        <v>40200</v>
      </c>
    </row>
    <row r="21" spans="1:13" x14ac:dyDescent="0.25">
      <c r="A21" s="108">
        <v>2011</v>
      </c>
      <c r="B21" s="113">
        <v>0.59</v>
      </c>
      <c r="C21" s="151">
        <v>40727</v>
      </c>
      <c r="D21" s="113">
        <v>0.83</v>
      </c>
      <c r="E21" s="151">
        <v>40748</v>
      </c>
      <c r="F21" s="113">
        <v>0.91</v>
      </c>
      <c r="G21" s="151">
        <v>40748</v>
      </c>
      <c r="H21" s="113">
        <v>0.98</v>
      </c>
      <c r="I21" s="151">
        <v>40749</v>
      </c>
      <c r="J21" s="113">
        <v>1.26</v>
      </c>
      <c r="K21" s="151">
        <v>40542</v>
      </c>
      <c r="L21" s="113">
        <v>1.26</v>
      </c>
      <c r="M21" s="151">
        <v>40544</v>
      </c>
    </row>
    <row r="22" spans="1:13" x14ac:dyDescent="0.25">
      <c r="A22" s="108">
        <v>2012</v>
      </c>
      <c r="B22" s="113">
        <v>0.47</v>
      </c>
      <c r="C22" s="151">
        <v>41145</v>
      </c>
      <c r="D22" s="113">
        <v>0.63</v>
      </c>
      <c r="E22" s="151">
        <v>41145</v>
      </c>
      <c r="F22" s="113">
        <v>0.63</v>
      </c>
      <c r="G22" s="151">
        <v>41145</v>
      </c>
      <c r="H22" s="113">
        <v>0.63</v>
      </c>
      <c r="I22" s="151">
        <v>41145</v>
      </c>
      <c r="J22" s="113">
        <v>0.79</v>
      </c>
      <c r="K22" s="151">
        <v>40890</v>
      </c>
      <c r="L22" s="113">
        <v>1.42</v>
      </c>
      <c r="M22" s="151">
        <v>41145</v>
      </c>
    </row>
    <row r="23" spans="1:13" x14ac:dyDescent="0.25">
      <c r="A23" s="108">
        <v>2013</v>
      </c>
      <c r="B23" s="113">
        <v>0.47</v>
      </c>
      <c r="C23" s="151">
        <v>41257</v>
      </c>
      <c r="D23" s="113">
        <v>0.71</v>
      </c>
      <c r="E23" s="151">
        <v>41526</v>
      </c>
      <c r="F23" s="113">
        <v>0.83</v>
      </c>
      <c r="G23" s="151">
        <v>41257</v>
      </c>
      <c r="H23" s="113">
        <v>1.06</v>
      </c>
      <c r="I23" s="151">
        <v>41300</v>
      </c>
      <c r="J23" s="113">
        <v>2.17</v>
      </c>
      <c r="K23" s="151">
        <v>41300</v>
      </c>
      <c r="L23" s="113">
        <v>3.07</v>
      </c>
      <c r="M23" s="151">
        <v>41302</v>
      </c>
    </row>
    <row r="24" spans="1:13" x14ac:dyDescent="0.25">
      <c r="A24" s="108">
        <v>2014</v>
      </c>
      <c r="B24" s="113">
        <v>0.75</v>
      </c>
      <c r="C24" s="151">
        <v>41890</v>
      </c>
      <c r="D24" s="113">
        <v>1.1399999999999999</v>
      </c>
      <c r="E24" s="151">
        <v>41890</v>
      </c>
      <c r="F24" s="113">
        <v>1.65</v>
      </c>
      <c r="G24" s="151">
        <v>41853</v>
      </c>
      <c r="H24" s="113">
        <v>2.3199999999999998</v>
      </c>
      <c r="I24" s="151">
        <v>41890</v>
      </c>
      <c r="J24" s="113">
        <v>2.3199999999999998</v>
      </c>
      <c r="K24" s="151">
        <v>41890</v>
      </c>
      <c r="L24" s="113">
        <v>2.56</v>
      </c>
      <c r="M24" s="151">
        <v>41602</v>
      </c>
    </row>
    <row r="25" spans="1:13" x14ac:dyDescent="0.25">
      <c r="A25" s="108">
        <v>2015</v>
      </c>
      <c r="B25" s="113">
        <v>0.35</v>
      </c>
      <c r="C25" s="151">
        <v>42128</v>
      </c>
      <c r="D25" s="113">
        <v>0.75</v>
      </c>
      <c r="E25" s="151">
        <v>42128</v>
      </c>
      <c r="F25" s="113">
        <v>0.98</v>
      </c>
      <c r="G25" s="151">
        <v>42128</v>
      </c>
      <c r="H25" s="113">
        <v>1.06</v>
      </c>
      <c r="I25" s="151">
        <v>42128</v>
      </c>
      <c r="J25" s="113">
        <v>1.06</v>
      </c>
      <c r="K25" s="151">
        <v>42129</v>
      </c>
      <c r="L25" s="113">
        <v>1.06</v>
      </c>
      <c r="M25" s="151">
        <v>42131</v>
      </c>
    </row>
    <row r="26" spans="1:13" x14ac:dyDescent="0.25">
      <c r="A26" s="108">
        <v>2016</v>
      </c>
      <c r="B26" s="113">
        <v>0.59</v>
      </c>
      <c r="C26" s="151">
        <v>42587</v>
      </c>
      <c r="D26" s="113">
        <v>1.02</v>
      </c>
      <c r="E26" s="151">
        <v>42587</v>
      </c>
      <c r="F26" s="113">
        <v>1.54</v>
      </c>
      <c r="G26" s="151">
        <v>42587</v>
      </c>
      <c r="H26" s="113">
        <v>1.54</v>
      </c>
      <c r="I26" s="151">
        <v>42587</v>
      </c>
      <c r="J26" s="113">
        <v>1.89</v>
      </c>
      <c r="K26" s="151">
        <v>42587</v>
      </c>
      <c r="L26" s="113">
        <v>2.0099999999999998</v>
      </c>
      <c r="M26" s="151">
        <v>42588</v>
      </c>
    </row>
    <row r="27" spans="1:13" x14ac:dyDescent="0.25">
      <c r="A27" s="108">
        <v>2017</v>
      </c>
      <c r="B27" s="113">
        <v>0.24</v>
      </c>
      <c r="C27" s="151">
        <v>42645</v>
      </c>
      <c r="D27" s="113">
        <v>0.31</v>
      </c>
      <c r="E27" s="151">
        <v>42726</v>
      </c>
      <c r="F27" s="113">
        <v>0.51</v>
      </c>
      <c r="G27" s="151">
        <v>42726</v>
      </c>
      <c r="H27" s="113">
        <v>0.59</v>
      </c>
      <c r="I27" s="151">
        <v>42726</v>
      </c>
      <c r="J27" s="113">
        <v>0.91</v>
      </c>
      <c r="K27" s="151">
        <v>42784</v>
      </c>
      <c r="L27" s="113">
        <v>1.5</v>
      </c>
      <c r="M27" s="151">
        <v>42726</v>
      </c>
    </row>
    <row r="28" spans="1:13" x14ac:dyDescent="0.25">
      <c r="A28" s="108">
        <v>2018</v>
      </c>
      <c r="B28" s="113">
        <v>0.63</v>
      </c>
      <c r="C28" s="151">
        <v>43311</v>
      </c>
      <c r="D28" s="113">
        <v>0.94</v>
      </c>
      <c r="E28" s="151">
        <v>43320</v>
      </c>
      <c r="F28" s="113">
        <v>0.98</v>
      </c>
      <c r="G28" s="151">
        <v>43311</v>
      </c>
      <c r="H28" s="113">
        <v>0.98</v>
      </c>
      <c r="I28" s="151">
        <v>43311</v>
      </c>
      <c r="J28" s="113">
        <v>0.98</v>
      </c>
      <c r="K28" s="151">
        <v>43320</v>
      </c>
      <c r="L28" s="113">
        <v>1.3</v>
      </c>
      <c r="M28" s="151">
        <v>43320</v>
      </c>
    </row>
    <row r="29" spans="1:13" x14ac:dyDescent="0.25">
      <c r="A29" s="108">
        <v>2019</v>
      </c>
      <c r="B29" s="113">
        <v>0.51</v>
      </c>
      <c r="C29" s="151">
        <v>43380</v>
      </c>
      <c r="D29" s="113">
        <v>0.83</v>
      </c>
      <c r="E29" s="151">
        <v>43380</v>
      </c>
      <c r="F29" s="113">
        <v>1.22</v>
      </c>
      <c r="G29" s="151">
        <v>43375</v>
      </c>
      <c r="H29" s="113">
        <v>1.57</v>
      </c>
      <c r="I29" s="151">
        <v>43375</v>
      </c>
      <c r="J29" s="113">
        <v>3.11</v>
      </c>
      <c r="K29" s="151">
        <v>43375</v>
      </c>
      <c r="L29" s="113">
        <v>3.23</v>
      </c>
      <c r="M29" s="151">
        <v>43375</v>
      </c>
    </row>
    <row r="30" spans="1:13" x14ac:dyDescent="0.25">
      <c r="A30" s="108">
        <v>2020</v>
      </c>
      <c r="B30" s="113">
        <v>0.2</v>
      </c>
      <c r="C30" s="151">
        <v>43789</v>
      </c>
      <c r="D30" s="113">
        <v>0.35</v>
      </c>
      <c r="E30" s="151">
        <v>43902</v>
      </c>
      <c r="F30" s="113">
        <v>0.59</v>
      </c>
      <c r="G30" s="151">
        <v>43798</v>
      </c>
      <c r="H30" s="113">
        <v>0.91</v>
      </c>
      <c r="I30" s="151">
        <v>43883</v>
      </c>
      <c r="J30" s="113">
        <v>1.1000000000000001</v>
      </c>
      <c r="K30" s="151">
        <v>43789</v>
      </c>
      <c r="L30" s="113">
        <v>2.09</v>
      </c>
      <c r="M30" s="151">
        <v>43902</v>
      </c>
    </row>
    <row r="31" spans="1:13" x14ac:dyDescent="0.25">
      <c r="A31" s="108">
        <v>2021</v>
      </c>
      <c r="B31" s="113">
        <v>0.51</v>
      </c>
      <c r="C31" s="151">
        <v>44421</v>
      </c>
      <c r="D31" s="113">
        <v>0.83</v>
      </c>
      <c r="E31" s="151">
        <v>44421</v>
      </c>
      <c r="F31" s="113">
        <v>0.98</v>
      </c>
      <c r="G31" s="151">
        <v>44421</v>
      </c>
      <c r="H31" s="113">
        <v>1.18</v>
      </c>
      <c r="I31" s="151">
        <v>44400</v>
      </c>
      <c r="J31" s="113">
        <v>2.0499999999999998</v>
      </c>
      <c r="K31" s="151">
        <v>44400</v>
      </c>
      <c r="L31" s="113">
        <v>2.52</v>
      </c>
      <c r="M31" s="151">
        <v>44400</v>
      </c>
    </row>
    <row r="32" spans="1:13" x14ac:dyDescent="0.25">
      <c r="A32" s="108">
        <v>2022</v>
      </c>
      <c r="B32" s="113">
        <v>0.59</v>
      </c>
      <c r="C32" s="151">
        <v>44772</v>
      </c>
      <c r="D32" s="113">
        <v>0.98</v>
      </c>
      <c r="E32" s="151">
        <v>44772</v>
      </c>
      <c r="F32" s="113">
        <v>1.1000000000000001</v>
      </c>
      <c r="G32" s="151">
        <v>44772</v>
      </c>
      <c r="H32" s="113">
        <v>1.1399999999999999</v>
      </c>
      <c r="I32" s="151">
        <v>44772</v>
      </c>
      <c r="J32" s="113">
        <v>1.5</v>
      </c>
      <c r="K32" s="151">
        <v>44554</v>
      </c>
      <c r="L32" s="113">
        <v>1.5</v>
      </c>
      <c r="M32" s="151">
        <v>44554</v>
      </c>
    </row>
    <row r="33" spans="1:13" x14ac:dyDescent="0.25">
      <c r="A33" s="108">
        <v>2023</v>
      </c>
      <c r="B33" s="113">
        <v>0.43</v>
      </c>
      <c r="C33" s="151" t="s">
        <v>121</v>
      </c>
      <c r="D33" s="113">
        <v>0.51</v>
      </c>
      <c r="E33" s="151">
        <v>45146</v>
      </c>
      <c r="F33" s="113">
        <v>0.75</v>
      </c>
      <c r="G33" s="151">
        <v>44986</v>
      </c>
      <c r="H33" s="113">
        <v>0.87</v>
      </c>
      <c r="I33" s="151">
        <v>44986</v>
      </c>
      <c r="J33" s="113">
        <v>0.91</v>
      </c>
      <c r="K33" s="151">
        <v>44986</v>
      </c>
      <c r="L33" s="113">
        <v>0.91</v>
      </c>
      <c r="M33" s="151">
        <v>44986</v>
      </c>
    </row>
    <row r="34" spans="1:13" x14ac:dyDescent="0.25">
      <c r="A34" s="108">
        <v>2024</v>
      </c>
      <c r="B34" s="113">
        <v>0.39</v>
      </c>
      <c r="C34" s="151">
        <v>45467</v>
      </c>
      <c r="D34" s="113">
        <v>0.43</v>
      </c>
      <c r="E34" s="151">
        <v>45467</v>
      </c>
      <c r="F34" s="113">
        <v>0.47</v>
      </c>
      <c r="G34" s="151">
        <v>45467</v>
      </c>
      <c r="H34" s="113">
        <v>0.59</v>
      </c>
      <c r="I34" s="151">
        <v>45467</v>
      </c>
      <c r="J34" s="113">
        <v>1.02</v>
      </c>
      <c r="K34" s="151">
        <v>45282</v>
      </c>
      <c r="L34" s="113">
        <v>1.06</v>
      </c>
      <c r="M34" s="151">
        <v>45282</v>
      </c>
    </row>
    <row r="35" spans="1:13" ht="15.75" thickBot="1" x14ac:dyDescent="0.3">
      <c r="A35" s="108">
        <v>2025</v>
      </c>
      <c r="B35" s="114">
        <v>0.83</v>
      </c>
      <c r="C35" s="151">
        <v>45927</v>
      </c>
      <c r="D35" s="114">
        <v>0.91</v>
      </c>
      <c r="E35" s="151">
        <v>45927</v>
      </c>
      <c r="F35" s="114">
        <v>0.94</v>
      </c>
      <c r="G35" s="151">
        <v>45810</v>
      </c>
      <c r="H35" s="114">
        <v>1.02</v>
      </c>
      <c r="I35" s="151">
        <v>45810</v>
      </c>
      <c r="J35" s="114">
        <v>1.18</v>
      </c>
      <c r="K35" s="151">
        <v>45928</v>
      </c>
      <c r="L35" s="114">
        <v>1.65</v>
      </c>
      <c r="M35" s="151">
        <v>45929</v>
      </c>
    </row>
    <row r="36" spans="1:13" x14ac:dyDescent="0.25">
      <c r="A36" s="115"/>
      <c r="B36" s="116"/>
      <c r="C36" s="151"/>
      <c r="D36" s="116"/>
      <c r="E36" s="151"/>
      <c r="F36" s="116"/>
      <c r="G36" s="151"/>
      <c r="H36" s="116"/>
      <c r="I36" s="151"/>
      <c r="J36" s="116"/>
      <c r="K36" s="151"/>
      <c r="L36" s="116"/>
      <c r="M36" s="151"/>
    </row>
    <row r="37" spans="1:13" x14ac:dyDescent="0.25">
      <c r="A37" s="108" t="s">
        <v>97</v>
      </c>
      <c r="B37" s="109">
        <f>MAX(B3:B35)</f>
        <v>0.83</v>
      </c>
      <c r="C37" s="152">
        <f>VLOOKUP(MAX($B$3:$B$35), $B$3:$C$35, 2, FALSE)</f>
        <v>45927</v>
      </c>
      <c r="D37" s="109">
        <f>MAX(D3:D35)</f>
        <v>1.57</v>
      </c>
      <c r="E37" s="152">
        <f>VLOOKUP(MAX($D$3:$D$35), $D$3:$E$35, 2, FALSE)</f>
        <v>39294</v>
      </c>
      <c r="F37" s="109">
        <f>MAX(F3:F35)</f>
        <v>2.0099999999999998</v>
      </c>
      <c r="G37" s="152">
        <f>VLOOKUP(MAX($F$3:$F$35), $F$3:$G$35, 2, FALSE)</f>
        <v>34248</v>
      </c>
      <c r="H37" s="109">
        <f>MAX(H3:H35)</f>
        <v>2.3199999999999998</v>
      </c>
      <c r="I37" s="152">
        <f>VLOOKUP(MAX($H$3:$H$35), $H$3:$I$35, 2, FALSE)</f>
        <v>41890</v>
      </c>
      <c r="J37" s="109">
        <f>MAX(J3:J35)</f>
        <v>3.11</v>
      </c>
      <c r="K37" s="152">
        <f>VLOOKUP(MAX($J$3:$J$35), $J$3:$K$35, 2, FALSE)</f>
        <v>43375</v>
      </c>
      <c r="L37" s="109">
        <f>MAX(L3:L35)</f>
        <v>3.23</v>
      </c>
      <c r="M37" s="152">
        <f>VLOOKUP(MAX($L$3:$L$35), $L$3:$M$35, 2, FALSE)</f>
        <v>43375</v>
      </c>
    </row>
    <row r="39" spans="1:13" x14ac:dyDescent="0.25">
      <c r="A39" s="122" t="s">
        <v>104</v>
      </c>
      <c r="B39" s="123">
        <f>AVERAGE(B3:B35)</f>
        <v>0.4684848484848485</v>
      </c>
      <c r="C39" s="124"/>
      <c r="D39" s="123">
        <f>AVERAGE(D3:D35)</f>
        <v>0.74909090909090914</v>
      </c>
      <c r="E39" s="124"/>
      <c r="F39" s="123">
        <f>AVERAGE(F3:F35)</f>
        <v>0.97060606060606047</v>
      </c>
      <c r="G39" s="124"/>
      <c r="H39" s="123">
        <f>AVERAGE(H3:H35)</f>
        <v>1.136060606060606</v>
      </c>
      <c r="I39" s="124"/>
      <c r="J39" s="123">
        <f>AVERAGE(J3:J35)</f>
        <v>1.5542424242424242</v>
      </c>
      <c r="K39" s="124"/>
      <c r="L39" s="123">
        <f>AVERAGE(L3:L35)</f>
        <v>1.8596969696969694</v>
      </c>
      <c r="M39" s="125" t="s">
        <v>105</v>
      </c>
    </row>
    <row r="40" spans="1:13" x14ac:dyDescent="0.25">
      <c r="A40" s="126" t="s">
        <v>106</v>
      </c>
      <c r="B40" s="127">
        <f>STDEV(B3:B35)</f>
        <v>0.18088534372844448</v>
      </c>
      <c r="C40" s="128"/>
      <c r="D40" s="127">
        <f>STDEV(D3:D35)</f>
        <v>0.3099935849776132</v>
      </c>
      <c r="E40" s="128"/>
      <c r="F40" s="127">
        <f>STDEV(F3:F35)</f>
        <v>0.37194538740535749</v>
      </c>
      <c r="G40" s="128"/>
      <c r="H40" s="127">
        <f>STDEV(H3:H35)</f>
        <v>0.40603216770610889</v>
      </c>
      <c r="I40" s="128"/>
      <c r="J40" s="127">
        <f>STDEV(J3:J35)</f>
        <v>0.61695335268879126</v>
      </c>
      <c r="K40" s="128"/>
      <c r="L40" s="127">
        <f>STDEV(L3:L35)</f>
        <v>0.70971598566118743</v>
      </c>
      <c r="M40" s="129"/>
    </row>
    <row r="41" spans="1:13" ht="18" x14ac:dyDescent="0.35">
      <c r="A41" s="130" t="s">
        <v>107</v>
      </c>
      <c r="B41" s="131">
        <v>1.33</v>
      </c>
      <c r="C41" s="132"/>
      <c r="D41" s="131">
        <v>2.2200000000000002</v>
      </c>
      <c r="E41" s="132"/>
      <c r="F41" s="131">
        <v>2.62</v>
      </c>
      <c r="G41" s="132"/>
      <c r="H41" s="131">
        <v>2.88</v>
      </c>
      <c r="I41" s="132"/>
      <c r="J41" s="131">
        <v>4.21</v>
      </c>
      <c r="K41" s="132"/>
      <c r="L41" s="131">
        <v>5.31</v>
      </c>
      <c r="M41" s="133" t="s">
        <v>108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2" t="s">
        <v>109</v>
      </c>
      <c r="B1" s="162"/>
      <c r="C1" s="162"/>
      <c r="D1" s="162"/>
      <c r="E1" s="162"/>
    </row>
    <row r="2" spans="1:12" ht="18.75" thickBot="1" x14ac:dyDescent="0.4">
      <c r="A2" s="134" t="s">
        <v>110</v>
      </c>
      <c r="B2" s="135" t="s">
        <v>111</v>
      </c>
      <c r="C2" s="135" t="s">
        <v>113</v>
      </c>
      <c r="D2" s="136" t="s">
        <v>114</v>
      </c>
      <c r="E2" s="137" t="s">
        <v>112</v>
      </c>
      <c r="G2" s="115"/>
      <c r="H2" s="115"/>
      <c r="I2" s="115"/>
      <c r="J2" s="115"/>
      <c r="K2" s="115"/>
      <c r="L2" s="115"/>
    </row>
    <row r="3" spans="1:12" x14ac:dyDescent="0.25">
      <c r="A3" s="138">
        <v>0.25</v>
      </c>
      <c r="B3" s="139">
        <f>FREQ!B37</f>
        <v>0.83</v>
      </c>
      <c r="C3" s="142">
        <f>Meta_Stats!D31</f>
        <v>6</v>
      </c>
      <c r="D3" s="140">
        <f>LOG(C3)</f>
        <v>0.77815125038364363</v>
      </c>
      <c r="E3" s="141">
        <f>FREQ!B41</f>
        <v>1.33</v>
      </c>
    </row>
    <row r="4" spans="1:12" x14ac:dyDescent="0.25">
      <c r="A4" s="138">
        <v>1</v>
      </c>
      <c r="B4" s="139">
        <f>FREQ!D37</f>
        <v>1.57</v>
      </c>
      <c r="C4" s="142">
        <f>Meta_Stats!D32</f>
        <v>14</v>
      </c>
      <c r="D4" s="140">
        <f t="shared" ref="D4:D8" si="0">LOG(C4)</f>
        <v>1.146128035678238</v>
      </c>
      <c r="E4" s="141">
        <f>FREQ!D41</f>
        <v>2.2200000000000002</v>
      </c>
    </row>
    <row r="5" spans="1:12" x14ac:dyDescent="0.25">
      <c r="A5" s="138">
        <v>3</v>
      </c>
      <c r="B5" s="139">
        <f>FREQ!F37</f>
        <v>2.0099999999999998</v>
      </c>
      <c r="C5" s="142">
        <f>Meta_Stats!D33</f>
        <v>19</v>
      </c>
      <c r="D5" s="140">
        <f t="shared" si="0"/>
        <v>1.2787536009528289</v>
      </c>
      <c r="E5" s="141">
        <f>FREQ!F41</f>
        <v>2.62</v>
      </c>
    </row>
    <row r="6" spans="1:12" x14ac:dyDescent="0.25">
      <c r="A6" s="138">
        <v>6</v>
      </c>
      <c r="B6" s="139">
        <f>FREQ!H37</f>
        <v>2.3199999999999998</v>
      </c>
      <c r="C6" s="142">
        <f>Meta_Stats!D34</f>
        <v>25</v>
      </c>
      <c r="D6" s="140">
        <f t="shared" si="0"/>
        <v>1.3979400086720377</v>
      </c>
      <c r="E6" s="141">
        <f>FREQ!H41</f>
        <v>2.88</v>
      </c>
    </row>
    <row r="7" spans="1:12" x14ac:dyDescent="0.25">
      <c r="A7" s="138">
        <v>24</v>
      </c>
      <c r="B7" s="139">
        <f>FREQ!J37</f>
        <v>3.11</v>
      </c>
      <c r="C7" s="142">
        <f>Meta_Stats!D35</f>
        <v>21</v>
      </c>
      <c r="D7" s="140">
        <f t="shared" si="0"/>
        <v>1.3222192947339193</v>
      </c>
      <c r="E7" s="141">
        <f>FREQ!J41</f>
        <v>4.21</v>
      </c>
    </row>
    <row r="8" spans="1:12" x14ac:dyDescent="0.25">
      <c r="A8" s="138">
        <v>72</v>
      </c>
      <c r="B8" s="139">
        <f>FREQ!L37</f>
        <v>3.23</v>
      </c>
      <c r="C8" s="142">
        <f>Meta_Stats!D36</f>
        <v>10</v>
      </c>
      <c r="D8" s="143">
        <f t="shared" si="0"/>
        <v>1</v>
      </c>
      <c r="E8" s="141">
        <f>FREQ!L41</f>
        <v>5.31</v>
      </c>
    </row>
    <row r="9" spans="1:12" x14ac:dyDescent="0.25">
      <c r="D9" s="139">
        <f>10^(AVERAGE(D3:D8))</f>
        <v>14.251657117950046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H37" sqref="H3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3" t="s">
        <v>76</v>
      </c>
      <c r="D2" s="163"/>
    </row>
    <row r="3" spans="1:4" x14ac:dyDescent="0.25">
      <c r="A3">
        <v>2023</v>
      </c>
      <c r="C3">
        <v>1993</v>
      </c>
      <c r="D3">
        <f>COUNTIF('1993'!$B1:$B366,"&gt;.01")</f>
        <v>7</v>
      </c>
    </row>
    <row r="4" spans="1:4" x14ac:dyDescent="0.25">
      <c r="A4">
        <v>2022</v>
      </c>
      <c r="C4">
        <v>1994</v>
      </c>
      <c r="D4">
        <f>COUNTIF('1994'!$B1:$B366,"&gt;.01")</f>
        <v>30</v>
      </c>
    </row>
    <row r="5" spans="1:4" x14ac:dyDescent="0.25">
      <c r="A5">
        <v>2021</v>
      </c>
      <c r="C5">
        <v>1995</v>
      </c>
      <c r="D5">
        <f>COUNTIF('1995'!$B1:$B366,"&gt;.01")</f>
        <v>36</v>
      </c>
    </row>
    <row r="6" spans="1:4" x14ac:dyDescent="0.25">
      <c r="A6">
        <v>2020</v>
      </c>
      <c r="C6">
        <v>1996</v>
      </c>
      <c r="D6">
        <f>COUNTIF('1996'!$B1:$B366,"&gt;.01")</f>
        <v>25</v>
      </c>
    </row>
    <row r="7" spans="1:4" x14ac:dyDescent="0.25">
      <c r="A7">
        <v>2019</v>
      </c>
      <c r="C7">
        <v>1997</v>
      </c>
      <c r="D7">
        <f>COUNTIF('1997'!$B1:$B366,"&gt;.01")</f>
        <v>20</v>
      </c>
    </row>
    <row r="8" spans="1:4" x14ac:dyDescent="0.25">
      <c r="A8">
        <v>2018</v>
      </c>
      <c r="C8">
        <v>1998</v>
      </c>
      <c r="D8">
        <f>COUNTIF('1998'!$B1:$B366,"&gt;.01")</f>
        <v>45</v>
      </c>
    </row>
    <row r="9" spans="1:4" x14ac:dyDescent="0.25">
      <c r="A9">
        <v>2017</v>
      </c>
      <c r="C9">
        <v>1999</v>
      </c>
      <c r="D9">
        <f>COUNTIF('1999'!$B1:$B366,"&gt;.01")</f>
        <v>34</v>
      </c>
    </row>
    <row r="10" spans="1:4" x14ac:dyDescent="0.25">
      <c r="A10">
        <v>2016</v>
      </c>
      <c r="C10">
        <v>2000</v>
      </c>
      <c r="D10">
        <f>COUNTIF('2000'!$B1:$B366,"&gt;.01")</f>
        <v>15</v>
      </c>
    </row>
    <row r="11" spans="1:4" x14ac:dyDescent="0.25">
      <c r="A11">
        <v>2015</v>
      </c>
      <c r="C11">
        <v>2001</v>
      </c>
      <c r="D11">
        <f>COUNTIF('2001'!$B1:$B366,"&gt;.01")</f>
        <v>42</v>
      </c>
    </row>
    <row r="12" spans="1:4" x14ac:dyDescent="0.25">
      <c r="A12">
        <v>2014</v>
      </c>
      <c r="C12">
        <v>2002</v>
      </c>
      <c r="D12">
        <f>COUNTIF('2002'!$B1:$B366,"&gt;.01")</f>
        <v>18</v>
      </c>
    </row>
    <row r="13" spans="1:4" x14ac:dyDescent="0.25">
      <c r="A13">
        <v>2013</v>
      </c>
      <c r="C13">
        <v>2003</v>
      </c>
      <c r="D13">
        <f>COUNTIF('2003'!$B1:$B366,"&gt;.01")</f>
        <v>32</v>
      </c>
    </row>
    <row r="14" spans="1:4" x14ac:dyDescent="0.25">
      <c r="A14">
        <v>2012</v>
      </c>
      <c r="C14">
        <v>2004</v>
      </c>
      <c r="D14">
        <f>COUNTIF('2004'!$B1:$B366,"&gt;.01")</f>
        <v>33</v>
      </c>
    </row>
    <row r="15" spans="1:4" x14ac:dyDescent="0.25">
      <c r="A15">
        <v>2011</v>
      </c>
      <c r="C15">
        <v>2005</v>
      </c>
      <c r="D15">
        <f>COUNTIF('2005'!$B1:$B366,"&gt;.01")</f>
        <v>45</v>
      </c>
    </row>
    <row r="16" spans="1:4" x14ac:dyDescent="0.25">
      <c r="A16">
        <v>2010</v>
      </c>
      <c r="C16">
        <v>2006</v>
      </c>
      <c r="D16">
        <f>COUNTIF('2006'!$B1:$B366,"&gt;.01")</f>
        <v>22</v>
      </c>
    </row>
    <row r="17" spans="1:4" x14ac:dyDescent="0.25">
      <c r="A17">
        <v>2009</v>
      </c>
      <c r="C17">
        <v>2007</v>
      </c>
      <c r="D17">
        <f>COUNTIF('2007'!$B1:$B366,"&gt;.01")</f>
        <v>27</v>
      </c>
    </row>
    <row r="18" spans="1:4" x14ac:dyDescent="0.25">
      <c r="A18">
        <v>2008</v>
      </c>
      <c r="C18">
        <v>2008</v>
      </c>
      <c r="D18">
        <f>COUNTIF('2008'!$B1:$B366,"&gt;.01")</f>
        <v>37</v>
      </c>
    </row>
    <row r="19" spans="1:4" x14ac:dyDescent="0.25">
      <c r="A19">
        <v>2007</v>
      </c>
      <c r="C19">
        <v>2009</v>
      </c>
      <c r="D19">
        <f>COUNTIF('2009'!$B1:$B366,"&gt;.01")</f>
        <v>25</v>
      </c>
    </row>
    <row r="20" spans="1:4" x14ac:dyDescent="0.25">
      <c r="A20">
        <v>2006</v>
      </c>
      <c r="C20">
        <v>2010</v>
      </c>
      <c r="D20">
        <f>COUNTIF('2010'!$B1:$B366,"&gt;.01")</f>
        <v>37</v>
      </c>
    </row>
    <row r="21" spans="1:4" x14ac:dyDescent="0.25">
      <c r="A21">
        <v>2005</v>
      </c>
      <c r="C21">
        <v>2011</v>
      </c>
      <c r="D21">
        <f>COUNTIF('2011'!$B1:$B366,"&gt;.01")</f>
        <v>27</v>
      </c>
    </row>
    <row r="22" spans="1:4" x14ac:dyDescent="0.25">
      <c r="A22">
        <v>2004</v>
      </c>
      <c r="C22">
        <v>2012</v>
      </c>
      <c r="D22">
        <f>COUNTIF('2012'!$B1:$B366,"&gt;.01")</f>
        <v>33</v>
      </c>
    </row>
    <row r="23" spans="1:4" x14ac:dyDescent="0.25">
      <c r="A23">
        <v>2003</v>
      </c>
      <c r="C23">
        <v>2013</v>
      </c>
      <c r="D23">
        <f>COUNTIF('2013'!$B1:$B366,"&gt;.01")</f>
        <v>29</v>
      </c>
    </row>
    <row r="24" spans="1:4" x14ac:dyDescent="0.25">
      <c r="A24">
        <v>2002</v>
      </c>
      <c r="C24">
        <v>2014</v>
      </c>
      <c r="D24">
        <f>COUNTIF('2014'!$B1:$B366,"&gt;.01")</f>
        <v>28</v>
      </c>
    </row>
    <row r="25" spans="1:4" x14ac:dyDescent="0.25">
      <c r="A25">
        <v>2001</v>
      </c>
      <c r="C25">
        <v>2015</v>
      </c>
      <c r="D25">
        <f>COUNTIF('2015'!$B1:$B366,"&gt;.01")</f>
        <v>36</v>
      </c>
    </row>
    <row r="26" spans="1:4" x14ac:dyDescent="0.25">
      <c r="A26">
        <v>2000</v>
      </c>
      <c r="C26">
        <v>2016</v>
      </c>
      <c r="D26">
        <f>COUNTIF('2016'!$B1:$B366,"&gt;.01")</f>
        <v>29</v>
      </c>
    </row>
    <row r="27" spans="1:4" x14ac:dyDescent="0.25">
      <c r="A27">
        <v>1999</v>
      </c>
      <c r="C27">
        <v>2017</v>
      </c>
      <c r="D27">
        <f>COUNTIF('2017'!$B1:$B366,"&gt;.01")</f>
        <v>33</v>
      </c>
    </row>
    <row r="28" spans="1:4" x14ac:dyDescent="0.25">
      <c r="A28">
        <v>1998</v>
      </c>
      <c r="C28">
        <v>2018</v>
      </c>
      <c r="D28">
        <f>COUNTIF('2018'!$B1:$B366,"&gt;.01")</f>
        <v>22</v>
      </c>
    </row>
    <row r="29" spans="1:4" x14ac:dyDescent="0.25">
      <c r="A29">
        <v>1997</v>
      </c>
      <c r="C29">
        <v>2019</v>
      </c>
      <c r="D29">
        <f>COUNTIF('2019'!$B1:$B366,"&gt;.01")</f>
        <v>37</v>
      </c>
    </row>
    <row r="30" spans="1:4" x14ac:dyDescent="0.25">
      <c r="A30">
        <v>1996</v>
      </c>
      <c r="C30">
        <v>2020</v>
      </c>
      <c r="D30">
        <f>COUNTIF('2020'!$B1:$B366,"&gt;.01")</f>
        <v>28</v>
      </c>
    </row>
    <row r="31" spans="1:4" x14ac:dyDescent="0.25">
      <c r="A31">
        <v>1995</v>
      </c>
      <c r="C31">
        <v>2021</v>
      </c>
      <c r="D31">
        <f>COUNTIF('2021'!$B1:$B366,"&gt;.01")</f>
        <v>33</v>
      </c>
    </row>
    <row r="32" spans="1:4" x14ac:dyDescent="0.25">
      <c r="A32">
        <v>1994</v>
      </c>
      <c r="C32">
        <v>2022</v>
      </c>
      <c r="D32">
        <f>COUNTIF('2022'!$B1:$B366,"&gt;.01")</f>
        <v>26</v>
      </c>
    </row>
    <row r="33" spans="1:4" x14ac:dyDescent="0.25">
      <c r="A33">
        <v>1993</v>
      </c>
      <c r="C33">
        <v>2023</v>
      </c>
      <c r="D33">
        <f>COUNTIF('2023'!$B1:$B366,"&gt;.01")</f>
        <v>31</v>
      </c>
    </row>
    <row r="34" spans="1:4" x14ac:dyDescent="0.25">
      <c r="C34">
        <v>2024</v>
      </c>
      <c r="D34">
        <f>COUNTIF('2024'!$B1:$B366,"&gt;.01")</f>
        <v>34</v>
      </c>
    </row>
    <row r="35" spans="1:4" x14ac:dyDescent="0.25">
      <c r="C35">
        <v>2025</v>
      </c>
      <c r="D35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F009-3C73-4B9A-9D7F-6651C1AB47F5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0.19685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0.66929000000000005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0.51180999999999999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0.15748000000000001</v>
      </c>
      <c r="C245" s="99"/>
    </row>
    <row r="246" spans="1:3" ht="15" customHeight="1" x14ac:dyDescent="0.25">
      <c r="A246" s="97">
        <v>45079</v>
      </c>
      <c r="B246" s="3">
        <v>1.65354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0.47244000000000003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0.11811000000000001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0.43307000000000001</v>
      </c>
      <c r="C354" s="99"/>
    </row>
    <row r="355" spans="1:3" ht="15" customHeight="1" x14ac:dyDescent="0.25">
      <c r="A355" s="97">
        <v>45188</v>
      </c>
      <c r="B355" s="3">
        <v>0.47244000000000003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0.47244000000000003</v>
      </c>
      <c r="C362" s="99"/>
    </row>
    <row r="363" spans="1:3" ht="15" customHeight="1" x14ac:dyDescent="0.25">
      <c r="A363" s="97">
        <v>45196</v>
      </c>
      <c r="B363" s="3">
        <v>1.1811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7.4015599999999981</v>
      </c>
      <c r="C367" s="93">
        <f>SUM(B260:B366)</f>
        <v>3.5433000000000003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FE6C-EBF0-4BB9-8A3C-C3612295533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0.35432999999999998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0.78739999999999999</v>
      </c>
      <c r="C83" s="99"/>
    </row>
    <row r="84" spans="1:3" ht="15" customHeight="1" x14ac:dyDescent="0.25">
      <c r="A84" s="97">
        <v>45283</v>
      </c>
      <c r="B84" s="98">
        <v>0.23622000000000001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0.27559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0.74802999999999997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0.31496000000000002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0.35432999999999998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3.9370000000000002E-2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0.23622000000000001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0.11811000000000001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0.47244000000000003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0.11811000000000001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0.59055000000000002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0.19685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0.35432999999999998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3.9370000000000002E-2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7.8740000000000004E-2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8.11022</v>
      </c>
      <c r="C367" s="93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2C43-3653-41F3-BE8E-970D79D329C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0.27559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0.31496000000000002</v>
      </c>
      <c r="C15" s="99"/>
    </row>
    <row r="16" spans="1:3" ht="15" customHeight="1" x14ac:dyDescent="0.25">
      <c r="A16" s="97">
        <v>44850</v>
      </c>
      <c r="B16" s="98">
        <v>0.19685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0.55118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0.35432999999999998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0.59055000000000002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0.62992000000000004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0.15748000000000001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0.90551000000000004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0.19685</v>
      </c>
      <c r="C173" s="99"/>
    </row>
    <row r="174" spans="1:3" ht="15" customHeight="1" x14ac:dyDescent="0.25">
      <c r="A174" s="97">
        <v>45007</v>
      </c>
      <c r="B174" s="98">
        <v>0.43307000000000001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0.51180999999999999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0.23622000000000001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0.15748000000000001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8.2676999999999996</v>
      </c>
      <c r="C367" s="93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BEF3-B00F-49C7-B7B1-E75FA730022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0.47244000000000003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1.4960599999999999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0.47244000000000003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0.51180999999999999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0.11811000000000001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3.9370000000000002E-2</v>
      </c>
      <c r="C299" s="99"/>
    </row>
    <row r="300" spans="1:3" ht="15" customHeight="1" x14ac:dyDescent="0.25">
      <c r="A300" s="97">
        <v>44768</v>
      </c>
      <c r="B300" s="98">
        <v>0.19685</v>
      </c>
      <c r="C300" s="99"/>
    </row>
    <row r="301" spans="1:3" ht="15" customHeight="1" x14ac:dyDescent="0.25">
      <c r="A301" s="97">
        <v>44769</v>
      </c>
      <c r="B301" s="98">
        <v>0.31496000000000002</v>
      </c>
      <c r="C301" s="99"/>
    </row>
    <row r="302" spans="1:3" ht="15" customHeight="1" x14ac:dyDescent="0.25">
      <c r="A302" s="97">
        <v>44770</v>
      </c>
      <c r="B302" s="98">
        <v>3.9370000000000002E-2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1.1417299999999999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0.39369999999999999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0.98424999999999996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0.43307000000000001</v>
      </c>
      <c r="C323" s="99"/>
    </row>
    <row r="324" spans="1:3" ht="15" customHeight="1" x14ac:dyDescent="0.25">
      <c r="A324" s="97">
        <v>44792</v>
      </c>
      <c r="B324" s="98">
        <v>0.74802999999999997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0.11811000000000001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3.9370000000000002E-2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SUM(B259:B366)</f>
        <v>4.6850299999999994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FF81-6927-4F23-981B-D958E37CBA7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0.27559</v>
      </c>
      <c r="C115" s="99"/>
    </row>
    <row r="116" spans="1:3" ht="15" customHeight="1" x14ac:dyDescent="0.25">
      <c r="A116" s="97">
        <v>44220</v>
      </c>
      <c r="B116" s="98">
        <v>0.62992000000000004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0.11811000000000001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0.27559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0.11811000000000001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0.31496000000000002</v>
      </c>
      <c r="C296" s="99"/>
    </row>
    <row r="297" spans="1:3" ht="15" customHeight="1" x14ac:dyDescent="0.25">
      <c r="A297" s="97">
        <v>44400</v>
      </c>
      <c r="B297" s="98">
        <v>1.73228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0.35432999999999998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0.15748000000000001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0.62992000000000004</v>
      </c>
      <c r="C317" s="99"/>
    </row>
    <row r="318" spans="1:3" ht="15" customHeight="1" x14ac:dyDescent="0.25">
      <c r="A318" s="97">
        <v>44421</v>
      </c>
      <c r="B318" s="98">
        <v>0.86614000000000002</v>
      </c>
      <c r="C318" s="99"/>
    </row>
    <row r="319" spans="1:3" ht="15" customHeight="1" x14ac:dyDescent="0.25">
      <c r="A319" s="97">
        <v>44422</v>
      </c>
      <c r="B319" s="98">
        <v>0.31496000000000002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3.9370000000000002E-2</v>
      </c>
      <c r="C322" s="99"/>
    </row>
    <row r="323" spans="1:3" ht="15" customHeight="1" x14ac:dyDescent="0.25">
      <c r="A323" s="97">
        <v>44426</v>
      </c>
      <c r="B323" s="98">
        <v>0.43307000000000001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0.47244000000000003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7.8740000000000004E-2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0.59055000000000002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3.9370000000000002E-2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3.9370000000000002E-2</v>
      </c>
      <c r="C366" s="99"/>
    </row>
    <row r="367" spans="1:3" x14ac:dyDescent="0.25">
      <c r="A367" s="92"/>
      <c r="B367" s="93">
        <f>SUM(B1:B366)</f>
        <v>9.4488000000000003</v>
      </c>
      <c r="C367" s="93">
        <f>SUM(B261:B366)</f>
        <v>6.8897499999999994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1.02362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0.78739999999999999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0.39369999999999999</v>
      </c>
      <c r="C68" s="99"/>
    </row>
    <row r="69" spans="1:3" ht="15" customHeight="1" x14ac:dyDescent="0.25">
      <c r="A69" s="97">
        <v>43807</v>
      </c>
      <c r="B69" s="98">
        <v>0.23622000000000001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0.19685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87</v>
      </c>
      <c r="C130" s="99"/>
    </row>
    <row r="131" spans="1:3" ht="15" customHeight="1" x14ac:dyDescent="0.25">
      <c r="A131" s="97">
        <v>43869</v>
      </c>
      <c r="B131" s="98" t="s">
        <v>87</v>
      </c>
      <c r="C131" s="99"/>
    </row>
    <row r="132" spans="1:3" ht="15" customHeight="1" x14ac:dyDescent="0.25">
      <c r="A132" s="97">
        <v>43870</v>
      </c>
      <c r="B132" s="98" t="s">
        <v>87</v>
      </c>
      <c r="C132" s="99"/>
    </row>
    <row r="133" spans="1:3" ht="15" customHeight="1" x14ac:dyDescent="0.25">
      <c r="A133" s="97">
        <v>43871</v>
      </c>
      <c r="B133" s="98">
        <v>0.31496000000000002</v>
      </c>
      <c r="C133" s="99"/>
    </row>
    <row r="134" spans="1:3" ht="15" customHeight="1" x14ac:dyDescent="0.25">
      <c r="A134" s="97">
        <v>43872</v>
      </c>
      <c r="B134" s="98">
        <v>0.51180999999999999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0.98424999999999996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0.70865999999999996</v>
      </c>
      <c r="C163" s="99"/>
    </row>
    <row r="164" spans="1:3" ht="15" customHeight="1" x14ac:dyDescent="0.25">
      <c r="A164" s="97">
        <v>43902</v>
      </c>
      <c r="B164" s="98">
        <v>0.47244000000000003</v>
      </c>
      <c r="C164" s="99"/>
    </row>
    <row r="165" spans="1:3" ht="15" customHeight="1" x14ac:dyDescent="0.25">
      <c r="A165" s="97">
        <v>43903</v>
      </c>
      <c r="B165" s="98">
        <v>0.74802999999999997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0.15748000000000001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0.23622000000000001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0.15748000000000001</v>
      </c>
      <c r="C334" s="99"/>
    </row>
    <row r="335" spans="1:3" ht="15" customHeight="1" x14ac:dyDescent="0.25">
      <c r="A335" s="97">
        <v>44073</v>
      </c>
      <c r="B335" s="98">
        <v>0.11811000000000001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9.1732099999999992</v>
      </c>
      <c r="C367" s="93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3.1102300000000001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1.2204699999999999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0.78739999999999999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0.11811000000000001</v>
      </c>
      <c r="C22" s="99"/>
    </row>
    <row r="23" spans="1:3" ht="15" customHeight="1" x14ac:dyDescent="0.25">
      <c r="A23" s="97">
        <v>43396</v>
      </c>
      <c r="B23" s="98">
        <v>0.59055000000000002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0.43307000000000001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7.8740000000000004E-2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0.35432999999999998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1.1811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0.78739999999999999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0.27559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0.11811000000000001</v>
      </c>
      <c r="C304" s="99"/>
    </row>
    <row r="305" spans="1:3" ht="15" customHeight="1" x14ac:dyDescent="0.25">
      <c r="A305" s="97">
        <v>43677</v>
      </c>
      <c r="B305" s="98">
        <v>0.11811000000000001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0.27559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0.62992000000000004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12.755879999999996</v>
      </c>
      <c r="C367" s="93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 t="s">
        <v>87</v>
      </c>
      <c r="C89" s="99"/>
    </row>
    <row r="90" spans="1:3" ht="15" customHeight="1" x14ac:dyDescent="0.25">
      <c r="A90" s="97">
        <v>43098</v>
      </c>
      <c r="B90" s="98" t="s">
        <v>87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0.31496000000000002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7.8740000000000004E-2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0.31496000000000002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0.27559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0.11811000000000001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0.19685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0.59055000000000002</v>
      </c>
      <c r="C283" s="99"/>
    </row>
    <row r="284" spans="1:3" ht="15" customHeight="1" x14ac:dyDescent="0.25">
      <c r="A284" s="97">
        <v>43291</v>
      </c>
      <c r="B284" s="98">
        <v>0.11811000000000001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0.98424999999999996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0.94488000000000005</v>
      </c>
      <c r="C313" s="99"/>
    </row>
    <row r="314" spans="1:3" ht="15" customHeight="1" x14ac:dyDescent="0.25">
      <c r="A314" s="97">
        <v>43321</v>
      </c>
      <c r="B314" s="98">
        <v>3.9370000000000002E-2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0.11811000000000001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0.47244000000000003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 t="s">
        <v>87</v>
      </c>
      <c r="C361" s="99"/>
    </row>
    <row r="362" spans="1:3" ht="15" customHeight="1" x14ac:dyDescent="0.25">
      <c r="A362" s="97">
        <v>43369</v>
      </c>
      <c r="B362" s="98" t="s">
        <v>87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5.7873899999999994</v>
      </c>
      <c r="C367" s="93">
        <f>SUM(B259:B366)</f>
        <v>3.9763700000000006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0.35432999999999998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0.43307000000000001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0.11811000000000001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3.9370000000000002E-2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0.27559</v>
      </c>
      <c r="C91" s="99"/>
    </row>
    <row r="92" spans="1:3" ht="15" customHeight="1" x14ac:dyDescent="0.25">
      <c r="A92" s="97">
        <v>42735</v>
      </c>
      <c r="B92" s="98">
        <v>0.43307000000000001</v>
      </c>
      <c r="C92" s="99"/>
    </row>
    <row r="93" spans="1:3" ht="15" customHeight="1" x14ac:dyDescent="0.25">
      <c r="A93" s="97">
        <v>42736</v>
      </c>
      <c r="B93" s="98">
        <v>0.59055000000000002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0.59055000000000002</v>
      </c>
      <c r="C112" s="99"/>
    </row>
    <row r="113" spans="1:3" ht="15" customHeight="1" x14ac:dyDescent="0.25">
      <c r="A113" s="97">
        <v>42756</v>
      </c>
      <c r="B113" s="98">
        <v>0.19685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0.51180999999999999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0.70865999999999996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7.8740000000000004E-2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0.19685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0.19685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0.15748000000000001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0.55118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0.15748000000000001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3.9370000000000002E-2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9.4487999999999985</v>
      </c>
      <c r="C367" s="93">
        <f>SUM(B259:B366)</f>
        <v>1.2204699999999999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0.74802999999999997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0.35432999999999998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0.27559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0.51180999999999999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3.9370000000000002E-2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0.35432999999999998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 t="s">
        <v>87</v>
      </c>
      <c r="C219" s="99"/>
    </row>
    <row r="220" spans="1:3" ht="15" customHeight="1" x14ac:dyDescent="0.25">
      <c r="A220" s="97">
        <v>42497</v>
      </c>
      <c r="B220" s="98" t="s">
        <v>87</v>
      </c>
      <c r="C220" s="99"/>
    </row>
    <row r="221" spans="1:3" ht="15" customHeight="1" x14ac:dyDescent="0.25">
      <c r="A221" s="97">
        <v>42498</v>
      </c>
      <c r="B221" s="98" t="s">
        <v>87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0.15748000000000001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0.11811000000000001</v>
      </c>
      <c r="C308" s="99"/>
    </row>
    <row r="309" spans="1:3" ht="15" customHeight="1" x14ac:dyDescent="0.25">
      <c r="A309" s="97">
        <v>42586</v>
      </c>
      <c r="B309" s="98">
        <v>0.35432999999999998</v>
      </c>
      <c r="C309" s="99"/>
    </row>
    <row r="310" spans="1:3" ht="15" customHeight="1" x14ac:dyDescent="0.25">
      <c r="A310" s="97">
        <v>42587</v>
      </c>
      <c r="B310" s="98">
        <v>1.5354300000000001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0.27559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7.5590399999999995</v>
      </c>
      <c r="C367" s="93">
        <f>SUM(B258:B366)</f>
        <v>2.7952700000000004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0.47244000000000003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0.43307000000000001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7.8740000000000004E-2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0.55118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0.78739999999999999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1.0629900000000001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7.8740000000000004E-2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0.90551000000000004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0.11811000000000001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0.19685</v>
      </c>
      <c r="C305" s="99"/>
    </row>
    <row r="306" spans="1:3" ht="15" customHeight="1" x14ac:dyDescent="0.25">
      <c r="A306" s="97">
        <v>42217</v>
      </c>
      <c r="B306" s="98">
        <v>3.9370000000000002E-2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3.9370000000000002E-2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8.2283299999999997</v>
      </c>
      <c r="C367" s="93">
        <f>SUM(B259:B366)</f>
        <v>1.1417299999999999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0.47244000000000003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 t="s">
        <v>87</v>
      </c>
      <c r="C116" s="99"/>
    </row>
    <row r="117" spans="1:3" x14ac:dyDescent="0.25">
      <c r="A117" s="100">
        <v>41664</v>
      </c>
      <c r="B117" s="98" t="s">
        <v>87</v>
      </c>
      <c r="C117" s="99"/>
    </row>
    <row r="118" spans="1:3" x14ac:dyDescent="0.25">
      <c r="A118" s="100">
        <v>41665</v>
      </c>
      <c r="B118" s="98" t="s">
        <v>87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1.9684999999999999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0.39369999999999999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7.8740000000000004E-2</v>
      </c>
      <c r="C297" s="99"/>
    </row>
    <row r="298" spans="1:3" x14ac:dyDescent="0.25">
      <c r="A298" s="100">
        <v>41844</v>
      </c>
      <c r="B298" s="98">
        <v>3.9370000000000002E-2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0.23622000000000001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1.6929099999999999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0.11811000000000001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0.19685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0.39369999999999999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1.45669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7.8740000000000004E-2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2.3228300000000002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0.82677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13.622019999999999</v>
      </c>
      <c r="C367" s="93">
        <f>SUM(B259:B366)</f>
        <v>8.2676999999999996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0.51180999999999999</v>
      </c>
      <c r="C11" s="99"/>
    </row>
    <row r="12" spans="1:3" x14ac:dyDescent="0.25">
      <c r="A12" s="97">
        <v>41194</v>
      </c>
      <c r="B12" s="99">
        <v>7.8740000000000004E-2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0.11811000000000001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0.86614000000000002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0.23622000000000001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2.1653500000000001</v>
      </c>
      <c r="C118" s="99"/>
    </row>
    <row r="119" spans="1:3" x14ac:dyDescent="0.25">
      <c r="A119" s="97">
        <v>41301</v>
      </c>
      <c r="B119" s="99">
        <v>0.86614000000000002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0.70865999999999996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1.1811</v>
      </c>
      <c r="C160" s="99"/>
    </row>
    <row r="161" spans="1:3" x14ac:dyDescent="0.25">
      <c r="A161" s="97">
        <v>41342</v>
      </c>
      <c r="B161" s="99">
        <v>0.11811000000000001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0.70865999999999996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0.35432999999999998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3.9370000000000002E-2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0.15748000000000001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0.11811000000000001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3.9370000000000002E-2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0.51180999999999999</v>
      </c>
      <c r="C344" s="99"/>
    </row>
    <row r="345" spans="1:3" x14ac:dyDescent="0.25">
      <c r="A345" s="97">
        <v>41526</v>
      </c>
      <c r="B345" s="99">
        <v>0.90551000000000004</v>
      </c>
      <c r="C345" s="99"/>
    </row>
    <row r="346" spans="1:3" x14ac:dyDescent="0.25">
      <c r="A346" s="97">
        <v>41527</v>
      </c>
      <c r="B346" s="99">
        <v>0.39369999999999999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11.062969999999998</v>
      </c>
      <c r="C367" s="95">
        <f>SUM(B259:B366)</f>
        <v>3.3858199999999994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0.31496000000000002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0.43307000000000001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0.31496000000000002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3.9370000000000002E-2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0.74802999999999997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0.31496000000000002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7.8740000000000004E-2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3.9370000000000002E-2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0.23622000000000001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0.51180999999999999</v>
      </c>
      <c r="C328" s="99"/>
    </row>
    <row r="329" spans="1:3" x14ac:dyDescent="0.25">
      <c r="A329" s="100">
        <v>41145</v>
      </c>
      <c r="B329" s="99">
        <v>0.62992000000000004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0.11811000000000001</v>
      </c>
      <c r="C345" s="99"/>
    </row>
    <row r="346" spans="1:3" x14ac:dyDescent="0.25">
      <c r="A346" s="100">
        <v>41162</v>
      </c>
      <c r="B346" s="99">
        <v>0.35432999999999998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6.4960499999999985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0.82677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0.43307000000000001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0.59055000000000002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0.82677</v>
      </c>
      <c r="C90" s="99"/>
    </row>
    <row r="91" spans="1:3" x14ac:dyDescent="0.25">
      <c r="A91" s="100">
        <v>40542</v>
      </c>
      <c r="B91" s="99">
        <v>0.43307000000000001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0.47244000000000003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7.8740000000000004E-2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0.47244000000000003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0.82677</v>
      </c>
      <c r="C277" s="99"/>
    </row>
    <row r="278" spans="1:3" x14ac:dyDescent="0.25">
      <c r="A278" s="100">
        <v>40728</v>
      </c>
      <c r="B278" s="99">
        <v>0.15748000000000001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0.70865999999999996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0.90551000000000004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0.43307000000000001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0.15748000000000001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0.27559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7.8740000000000004E-2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9.2519499999999972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0.86614000000000002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87</v>
      </c>
      <c r="C72" s="99"/>
    </row>
    <row r="73" spans="1:3" x14ac:dyDescent="0.25">
      <c r="A73" s="100">
        <v>40159</v>
      </c>
      <c r="B73" s="99" t="s">
        <v>87</v>
      </c>
      <c r="C73" s="99"/>
    </row>
    <row r="74" spans="1:3" x14ac:dyDescent="0.25">
      <c r="A74" s="100">
        <v>40160</v>
      </c>
      <c r="B74" s="99" t="s">
        <v>87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1.0629900000000001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1.73228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0.70865999999999996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3.9370000000000002E-2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7.8740000000000004E-2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0.19685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3.9370000000000002E-2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3.9370000000000002E-2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3.9370000000000002E-2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0.11811000000000001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7.8740000000000004E-2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3.9370000000000002E-2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9.1732099999999974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0.70865999999999996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1.1811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0.15748000000000001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0.35432999999999998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0.15748000000000001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0.55118</v>
      </c>
      <c r="C131" s="99"/>
    </row>
    <row r="132" spans="1:3" x14ac:dyDescent="0.25">
      <c r="A132" s="100">
        <v>39853</v>
      </c>
      <c r="B132" s="99">
        <v>0.66929000000000005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0.59055000000000002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3.9370000000000002E-2</v>
      </c>
      <c r="C233" s="99"/>
    </row>
    <row r="234" spans="1:3" x14ac:dyDescent="0.25">
      <c r="A234" s="100">
        <v>39954</v>
      </c>
      <c r="B234" s="99">
        <v>0.27559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0.23622000000000001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0.15748000000000001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3.9370000000000002E-2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7.8740000000000004E-2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6.6928999999999998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1.85039</v>
      </c>
      <c r="C61" s="99"/>
    </row>
    <row r="62" spans="1:3" x14ac:dyDescent="0.25">
      <c r="A62" s="100">
        <v>39417</v>
      </c>
      <c r="B62" s="99">
        <v>0.66929000000000005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0.66929000000000005</v>
      </c>
      <c r="C68" s="99"/>
    </row>
    <row r="69" spans="1:3" x14ac:dyDescent="0.25">
      <c r="A69" s="100">
        <v>39424</v>
      </c>
      <c r="B69" s="99">
        <v>0.35432999999999998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0.23622000000000001</v>
      </c>
      <c r="C71" s="99"/>
    </row>
    <row r="72" spans="1:3" x14ac:dyDescent="0.25">
      <c r="A72" s="100">
        <v>39427</v>
      </c>
      <c r="B72" s="99">
        <v>0.47244000000000003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0.11811000000000001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1.92913</v>
      </c>
      <c r="C119" s="99"/>
    </row>
    <row r="120" spans="1:3" x14ac:dyDescent="0.25">
      <c r="A120" s="100">
        <v>39475</v>
      </c>
      <c r="B120" s="99">
        <v>0.19685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3.9370000000000002E-2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0.43307000000000001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0.39369999999999999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0.31496000000000002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0.19685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0.11811000000000001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0.47244000000000003</v>
      </c>
      <c r="C319" s="99"/>
    </row>
    <row r="320" spans="1:3" x14ac:dyDescent="0.25">
      <c r="A320" s="100">
        <v>39675</v>
      </c>
      <c r="B320" s="99">
        <v>3.9370000000000002E-2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0.35432999999999998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3.9370000000000002E-2</v>
      </c>
      <c r="C333" s="99"/>
    </row>
    <row r="334" spans="1:3" x14ac:dyDescent="0.25">
      <c r="A334" s="100">
        <v>39689</v>
      </c>
      <c r="B334" s="99">
        <v>0.35432999999999998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3.9370000000000002E-2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3.9370000000000002E-2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3.9370000000000002E-2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10.748009999999995</v>
      </c>
      <c r="C367" s="95">
        <f>SUM(B259:B366)</f>
        <v>3.2283399999999993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0.39369999999999999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0.47244000000000003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0.11811000000000001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0.66929000000000005</v>
      </c>
    </row>
    <row r="176" spans="1:2" x14ac:dyDescent="0.25">
      <c r="A176" s="1">
        <v>39165</v>
      </c>
      <c r="B176">
        <v>0.19685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0.31496000000000002</v>
      </c>
    </row>
    <row r="298" spans="1:2" x14ac:dyDescent="0.25">
      <c r="A298" s="1">
        <v>39287</v>
      </c>
      <c r="B298">
        <v>0.11811000000000001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 t="s">
        <v>87</v>
      </c>
    </row>
    <row r="303" spans="1:2" x14ac:dyDescent="0.25">
      <c r="A303" s="1">
        <v>39292</v>
      </c>
      <c r="B303" t="s">
        <v>87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1.65354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0.11811000000000001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6.9684899999999992</v>
      </c>
      <c r="C367" s="95">
        <f>SUM(B259:B366)</f>
        <v>2.5984200000000004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0.31496000000000002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1.1811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3.9370000000000002E-2</v>
      </c>
    </row>
    <row r="304" spans="1:2" x14ac:dyDescent="0.25">
      <c r="A304" s="1">
        <v>38928</v>
      </c>
      <c r="B304">
        <v>0.39369999999999999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3.9370000000000002E-2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0.11811000000000001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0.55118</v>
      </c>
    </row>
    <row r="340" spans="1:2" x14ac:dyDescent="0.25">
      <c r="A340" s="1">
        <v>38964</v>
      </c>
      <c r="B340">
        <v>0.31496000000000002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1.10236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7.0078600000000009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0.59055000000000002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0.55118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0.15748000000000001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0.27559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0.39369999999999999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0.78739999999999999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1.37795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1.1417299999999999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0.62992000000000004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0.47244000000000003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1.3385800000000001</v>
      </c>
    </row>
    <row r="135" spans="1:2" x14ac:dyDescent="0.25">
      <c r="A135" s="1">
        <v>38395</v>
      </c>
      <c r="B135">
        <v>0.86614000000000002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3.9370000000000002E-2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0.39369999999999999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0.78739999999999999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1.1811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0.74802999999999997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3.9370000000000002E-2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0.70865999999999996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0.23622000000000001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18.267679999999999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3.9370000000000002E-2</v>
      </c>
    </row>
    <row r="10" spans="1:2" x14ac:dyDescent="0.25">
      <c r="A10" s="1">
        <v>37904</v>
      </c>
      <c r="B10">
        <v>1.10236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3.9370000000000002E-2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1.29921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0.15748000000000001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0.23622000000000001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0.82677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0.70865999999999996</v>
      </c>
    </row>
    <row r="157" spans="1:2" x14ac:dyDescent="0.25">
      <c r="A157" s="1">
        <v>38051</v>
      </c>
      <c r="B157">
        <v>1.7716499999999999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0.51180999999999999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1.5748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 t="s">
        <v>87</v>
      </c>
    </row>
    <row r="198" spans="1:2" x14ac:dyDescent="0.25">
      <c r="A198" s="1">
        <v>38092</v>
      </c>
      <c r="B198" t="s">
        <v>87</v>
      </c>
    </row>
    <row r="199" spans="1:2" x14ac:dyDescent="0.25">
      <c r="A199" s="1">
        <v>38093</v>
      </c>
      <c r="B199" t="s">
        <v>87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7.8740000000000004E-2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7.8740000000000004E-2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0.51180999999999999</v>
      </c>
    </row>
    <row r="355" spans="1:3" x14ac:dyDescent="0.25">
      <c r="A355" s="1">
        <v>38249</v>
      </c>
      <c r="B355">
        <v>0.35432999999999998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10.354309999999996</v>
      </c>
      <c r="C367" s="95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0.27559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1.73228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0.47244000000000003</v>
      </c>
    </row>
    <row r="150" spans="1:2" x14ac:dyDescent="0.25">
      <c r="A150" s="1">
        <v>37679</v>
      </c>
      <c r="B150">
        <v>0.43307000000000001</v>
      </c>
    </row>
    <row r="151" spans="1:2" x14ac:dyDescent="0.25">
      <c r="A151" s="1">
        <v>37680</v>
      </c>
      <c r="B151">
        <v>0.23622000000000001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0.70865999999999996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 t="s">
        <v>87</v>
      </c>
    </row>
    <row r="223" spans="1:2" x14ac:dyDescent="0.25">
      <c r="A223" s="1">
        <v>37751</v>
      </c>
      <c r="B223" t="s">
        <v>87</v>
      </c>
    </row>
    <row r="224" spans="1:2" x14ac:dyDescent="0.25">
      <c r="A224" s="1">
        <v>37752</v>
      </c>
      <c r="B224" t="s">
        <v>87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0.23622000000000001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0.23622000000000001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0.31496000000000002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0.23622000000000001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9.2913199999999989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7.8740000000000004E-2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0.19685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0.23622000000000001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0.74802999999999997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0.62992000000000004</v>
      </c>
    </row>
    <row r="298" spans="1:2" x14ac:dyDescent="0.25">
      <c r="A298" s="1">
        <v>37461</v>
      </c>
      <c r="B298">
        <v>7.8740000000000004E-2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7.8740000000000004E-2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0.19685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0.43307000000000001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3.9763699999999997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1.1417299999999999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7.8740000000000004E-2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0.23622000000000001</v>
      </c>
    </row>
    <row r="22" spans="1:2" x14ac:dyDescent="0.25">
      <c r="A22" s="1">
        <v>36821</v>
      </c>
      <c r="B22">
        <v>0.94488000000000005</v>
      </c>
    </row>
    <row r="23" spans="1:2" x14ac:dyDescent="0.25">
      <c r="A23" s="1">
        <v>36822</v>
      </c>
      <c r="B23">
        <v>0.23622000000000001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0.55118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0.62992000000000004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1.10236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0.31496000000000002</v>
      </c>
    </row>
    <row r="137" spans="1:2" x14ac:dyDescent="0.25">
      <c r="A137" s="1">
        <v>36936</v>
      </c>
      <c r="B137">
        <v>0.19685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0.86614000000000002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0.98424999999999996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3.9370000000000002E-2</v>
      </c>
    </row>
    <row r="266" spans="1:2" x14ac:dyDescent="0.25">
      <c r="A266" s="1">
        <v>37064</v>
      </c>
      <c r="B266">
        <v>0.11811000000000001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0.19685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0.15748000000000001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0.15748000000000001</v>
      </c>
    </row>
    <row r="304" spans="1:2" x14ac:dyDescent="0.25">
      <c r="A304" s="1">
        <v>37102</v>
      </c>
      <c r="B304">
        <v>0.27559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3.9370000000000002E-2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0.23622000000000001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0.23622000000000001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12.559029999999996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0.35432999999999998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0.94488000000000005</v>
      </c>
    </row>
    <row r="158" spans="1:2" x14ac:dyDescent="0.25">
      <c r="A158" s="1">
        <v>36591</v>
      </c>
      <c r="B158">
        <v>1.29921</v>
      </c>
    </row>
    <row r="159" spans="1:2" x14ac:dyDescent="0.25">
      <c r="A159" s="1">
        <v>36592</v>
      </c>
      <c r="B159">
        <v>0.47244000000000003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0.23622000000000001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0.23622000000000001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7.8740000000000004E-2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0.15748000000000001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4.2125899999999996</v>
      </c>
      <c r="C367" s="95">
        <f>SUM(B259:B366)</f>
        <v>0.7874000000000001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0.62992000000000004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0.31496000000000002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0.39369999999999999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0.11811000000000001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0.43307000000000001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3.9370000000000002E-2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0.35432999999999998</v>
      </c>
    </row>
    <row r="185" spans="1:2" x14ac:dyDescent="0.25">
      <c r="A185" s="1">
        <v>36252</v>
      </c>
      <c r="B185">
        <v>0.90551000000000004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0.35432999999999998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0.11811000000000001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0.86614000000000002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0.66929000000000005</v>
      </c>
    </row>
    <row r="289" spans="1:2" x14ac:dyDescent="0.25">
      <c r="A289" s="1">
        <v>36356</v>
      </c>
      <c r="B289">
        <v>1.0629900000000001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0.98424999999999996</v>
      </c>
    </row>
    <row r="297" spans="1:2" x14ac:dyDescent="0.25">
      <c r="A297" s="1">
        <v>36364</v>
      </c>
      <c r="B297">
        <v>0.19685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0.11811000000000001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0.51180999999999999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0.11811000000000001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0.27559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10.354309999999998</v>
      </c>
      <c r="C367" s="95">
        <f>SUM(B259:B366)</f>
        <v>5.3149499999999987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0.70865999999999996</v>
      </c>
    </row>
    <row r="69" spans="1:2" x14ac:dyDescent="0.25">
      <c r="A69" s="1">
        <v>35772</v>
      </c>
      <c r="B69">
        <v>0.19685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0.35432999999999998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0.23622000000000001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1.6141700000000001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0.74802999999999997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0.70865999999999996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0.98424999999999996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 t="s">
        <v>87</v>
      </c>
    </row>
    <row r="151" spans="1:2" x14ac:dyDescent="0.25">
      <c r="A151" s="1">
        <v>35854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35855</v>
      </c>
      <c r="B153" t="s">
        <v>87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1.2598400000000001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0.55118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0.35432999999999998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0.47244000000000003</v>
      </c>
    </row>
    <row r="196" spans="1:2" x14ac:dyDescent="0.25">
      <c r="A196" s="1">
        <v>35898</v>
      </c>
      <c r="B196">
        <v>3.9370000000000002E-2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7.8740000000000004E-2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3.9370000000000002E-2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7.8740000000000004E-2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0.47244000000000003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0.23622000000000001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13.228319999999998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3.9370000000000002E-2</v>
      </c>
    </row>
    <row r="26" spans="1:2" x14ac:dyDescent="0.25">
      <c r="A26" s="1">
        <v>35364</v>
      </c>
      <c r="B26">
        <v>7.8740000000000004E-2</v>
      </c>
    </row>
    <row r="27" spans="1:2" x14ac:dyDescent="0.25">
      <c r="A27" s="1">
        <v>35365</v>
      </c>
      <c r="B27">
        <v>3.9370000000000002E-2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7.8740000000000004E-2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 t="s">
        <v>87</v>
      </c>
    </row>
    <row r="68" spans="1:2" x14ac:dyDescent="0.25">
      <c r="A68" s="1">
        <v>35406</v>
      </c>
      <c r="B68" t="s">
        <v>87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0.11811000000000001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0.55118</v>
      </c>
    </row>
    <row r="106" spans="1:2" x14ac:dyDescent="0.25">
      <c r="A106" s="1">
        <v>35444</v>
      </c>
      <c r="B106">
        <v>0.27559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0.86614000000000002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0.11811000000000001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0.23622000000000001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0.19685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1.02362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0.39369999999999999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4.8425099999999999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3.9370000000000002E-2</v>
      </c>
    </row>
    <row r="32" spans="1:2" x14ac:dyDescent="0.25">
      <c r="A32" s="1">
        <v>35004</v>
      </c>
      <c r="B32">
        <v>0.39369999999999999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0.59055000000000002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0.43307000000000001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3.9370000000000002E-2</v>
      </c>
    </row>
    <row r="166" spans="1:2" x14ac:dyDescent="0.25">
      <c r="A166" s="1">
        <v>35138</v>
      </c>
      <c r="B166">
        <v>0.47244000000000003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 t="s">
        <v>87</v>
      </c>
    </row>
    <row r="246" spans="1:2" x14ac:dyDescent="0.25">
      <c r="A246" s="1">
        <v>35218</v>
      </c>
      <c r="B246" t="s">
        <v>87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7.8740000000000004E-2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0.43307000000000001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1.10236</v>
      </c>
    </row>
    <row r="289" spans="1:2" x14ac:dyDescent="0.25">
      <c r="A289" s="1">
        <v>35261</v>
      </c>
      <c r="B289">
        <v>0.11811000000000001</v>
      </c>
    </row>
    <row r="290" spans="1:2" x14ac:dyDescent="0.25">
      <c r="A290" s="1">
        <v>35262</v>
      </c>
      <c r="B290">
        <v>0.23622000000000001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0.39369999999999999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3.9370000000000002E-2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0.27559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0.59055000000000002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0.39369999999999999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0.31496000000000002</v>
      </c>
    </row>
    <row r="341" spans="1:2" x14ac:dyDescent="0.25">
      <c r="A341" s="1">
        <v>35313</v>
      </c>
      <c r="B341">
        <v>0.23622000000000001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0.70865999999999996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7.4015600000000008</v>
      </c>
      <c r="C367" s="95">
        <f>SUM(B259:B366)</f>
        <v>4.9212499999999997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0.51180999999999999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0.51180999999999999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0.59055000000000002</v>
      </c>
    </row>
    <row r="67" spans="1:2" x14ac:dyDescent="0.25">
      <c r="A67" s="1">
        <v>34674</v>
      </c>
      <c r="B67">
        <v>0.47244000000000003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0.82677</v>
      </c>
    </row>
    <row r="87" spans="1:2" x14ac:dyDescent="0.25">
      <c r="A87" s="1">
        <v>34694</v>
      </c>
      <c r="B87">
        <v>0.39369999999999999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1.1811</v>
      </c>
    </row>
    <row r="97" spans="1:2" x14ac:dyDescent="0.25">
      <c r="A97" s="1">
        <v>34704</v>
      </c>
      <c r="B97">
        <v>0.74802999999999997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0.35432999999999998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0.15748000000000001</v>
      </c>
    </row>
    <row r="138" spans="1:2" x14ac:dyDescent="0.25">
      <c r="A138" s="1">
        <v>34745</v>
      </c>
      <c r="B138">
        <v>0.35432999999999998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7.8740000000000004E-2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0.35432999999999998</v>
      </c>
    </row>
    <row r="158" spans="1:2" x14ac:dyDescent="0.25">
      <c r="A158" s="1">
        <v>34764</v>
      </c>
      <c r="B158">
        <v>0.82677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0.27559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</v>
      </c>
    </row>
    <row r="202" spans="1:2" x14ac:dyDescent="0.25">
      <c r="A202" s="1">
        <v>34808</v>
      </c>
      <c r="B202">
        <v>0.39369999999999999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7.8740000000000004E-2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0.27559</v>
      </c>
    </row>
    <row r="325" spans="1:2" x14ac:dyDescent="0.25">
      <c r="A325" s="1">
        <v>34931</v>
      </c>
      <c r="B325">
        <v>0.62992000000000004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0.39369999999999999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0.31496000000000002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0.11811000000000001</v>
      </c>
    </row>
    <row r="364" spans="1:3" x14ac:dyDescent="0.25">
      <c r="A364" s="1">
        <v>34970</v>
      </c>
      <c r="B364">
        <v>1.7716499999999999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13.543279999999999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2.2834599999999998</v>
      </c>
    </row>
    <row r="7" spans="1:2" x14ac:dyDescent="0.25">
      <c r="A7" s="1">
        <v>34249</v>
      </c>
      <c r="B7">
        <v>0.90551000000000004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0.19685</v>
      </c>
    </row>
    <row r="43" spans="1:2" x14ac:dyDescent="0.25">
      <c r="A43" s="1">
        <v>34285</v>
      </c>
      <c r="B43">
        <v>0.19685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1.6141700000000001</v>
      </c>
    </row>
    <row r="46" spans="1:2" x14ac:dyDescent="0.25">
      <c r="A46" s="1">
        <v>34288</v>
      </c>
      <c r="B46">
        <v>0.51180999999999999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0.35432999999999998</v>
      </c>
    </row>
    <row r="131" spans="1:2" x14ac:dyDescent="0.25">
      <c r="A131" s="1">
        <v>34373</v>
      </c>
      <c r="B131">
        <v>0.27559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0.31496000000000002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0.23622000000000001</v>
      </c>
    </row>
    <row r="172" spans="1:2" x14ac:dyDescent="0.25">
      <c r="A172" s="1">
        <v>34413</v>
      </c>
      <c r="B172">
        <v>0.11811000000000001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0.55118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0.11811000000000001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3.9370000000000002E-2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0.11811000000000001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0.19685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0.19685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0.31496000000000002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0.66929000000000005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0.15748000000000001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0.11811000000000001</v>
      </c>
    </row>
    <row r="357" spans="1:3" x14ac:dyDescent="0.25">
      <c r="A357" s="1">
        <v>34598</v>
      </c>
      <c r="B357">
        <v>7.8740000000000004E-2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10.433049999999994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87</v>
      </c>
    </row>
    <row r="2" spans="1:2" x14ac:dyDescent="0.25">
      <c r="A2" s="1">
        <v>33879</v>
      </c>
      <c r="B2" t="s">
        <v>87</v>
      </c>
    </row>
    <row r="3" spans="1:2" x14ac:dyDescent="0.25">
      <c r="A3" s="1">
        <v>33880</v>
      </c>
      <c r="B3" t="s">
        <v>87</v>
      </c>
    </row>
    <row r="4" spans="1:2" x14ac:dyDescent="0.25">
      <c r="A4" s="1">
        <v>33881</v>
      </c>
      <c r="B4" t="s">
        <v>87</v>
      </c>
    </row>
    <row r="5" spans="1:2" x14ac:dyDescent="0.25">
      <c r="A5" s="1">
        <v>33882</v>
      </c>
      <c r="B5" t="s">
        <v>87</v>
      </c>
    </row>
    <row r="6" spans="1:2" x14ac:dyDescent="0.25">
      <c r="A6" s="1">
        <v>33883</v>
      </c>
      <c r="B6" t="s">
        <v>87</v>
      </c>
    </row>
    <row r="7" spans="1:2" x14ac:dyDescent="0.25">
      <c r="A7" s="1">
        <v>33884</v>
      </c>
      <c r="B7" t="s">
        <v>87</v>
      </c>
    </row>
    <row r="8" spans="1:2" x14ac:dyDescent="0.25">
      <c r="A8" s="1">
        <v>33885</v>
      </c>
      <c r="B8" t="s">
        <v>87</v>
      </c>
    </row>
    <row r="9" spans="1:2" x14ac:dyDescent="0.25">
      <c r="A9" s="1">
        <v>33886</v>
      </c>
      <c r="B9" t="s">
        <v>87</v>
      </c>
    </row>
    <row r="10" spans="1:2" x14ac:dyDescent="0.25">
      <c r="A10" s="1">
        <v>33887</v>
      </c>
      <c r="B10" t="s">
        <v>87</v>
      </c>
    </row>
    <row r="11" spans="1:2" x14ac:dyDescent="0.25">
      <c r="A11" s="1">
        <v>33888</v>
      </c>
      <c r="B11" t="s">
        <v>87</v>
      </c>
    </row>
    <row r="12" spans="1:2" x14ac:dyDescent="0.25">
      <c r="A12" s="1">
        <v>33889</v>
      </c>
      <c r="B12" t="s">
        <v>87</v>
      </c>
    </row>
    <row r="13" spans="1:2" x14ac:dyDescent="0.25">
      <c r="A13" s="1">
        <v>33890</v>
      </c>
      <c r="B13" t="s">
        <v>87</v>
      </c>
    </row>
    <row r="14" spans="1:2" x14ac:dyDescent="0.25">
      <c r="A14" s="1">
        <v>33891</v>
      </c>
      <c r="B14" t="s">
        <v>87</v>
      </c>
    </row>
    <row r="15" spans="1:2" x14ac:dyDescent="0.25">
      <c r="A15" s="1">
        <v>33892</v>
      </c>
      <c r="B15" t="s">
        <v>87</v>
      </c>
    </row>
    <row r="16" spans="1:2" x14ac:dyDescent="0.25">
      <c r="A16" s="1">
        <v>33893</v>
      </c>
      <c r="B16" t="s">
        <v>87</v>
      </c>
    </row>
    <row r="17" spans="1:2" x14ac:dyDescent="0.25">
      <c r="A17" s="1">
        <v>33894</v>
      </c>
      <c r="B17" t="s">
        <v>87</v>
      </c>
    </row>
    <row r="18" spans="1:2" x14ac:dyDescent="0.25">
      <c r="A18" s="1">
        <v>33895</v>
      </c>
      <c r="B18" t="s">
        <v>87</v>
      </c>
    </row>
    <row r="19" spans="1:2" x14ac:dyDescent="0.25">
      <c r="A19" s="1">
        <v>33896</v>
      </c>
      <c r="B19" t="s">
        <v>87</v>
      </c>
    </row>
    <row r="20" spans="1:2" x14ac:dyDescent="0.25">
      <c r="A20" s="1">
        <v>33897</v>
      </c>
      <c r="B20" t="s">
        <v>87</v>
      </c>
    </row>
    <row r="21" spans="1:2" x14ac:dyDescent="0.25">
      <c r="A21" s="1">
        <v>33898</v>
      </c>
      <c r="B21" t="s">
        <v>87</v>
      </c>
    </row>
    <row r="22" spans="1:2" x14ac:dyDescent="0.25">
      <c r="A22" s="1">
        <v>33899</v>
      </c>
      <c r="B22" t="s">
        <v>87</v>
      </c>
    </row>
    <row r="23" spans="1:2" x14ac:dyDescent="0.25">
      <c r="A23" s="1">
        <v>33900</v>
      </c>
      <c r="B23" t="s">
        <v>87</v>
      </c>
    </row>
    <row r="24" spans="1:2" x14ac:dyDescent="0.25">
      <c r="A24" s="1">
        <v>33901</v>
      </c>
      <c r="B24" t="s">
        <v>87</v>
      </c>
    </row>
    <row r="25" spans="1:2" x14ac:dyDescent="0.25">
      <c r="A25" s="1">
        <v>33902</v>
      </c>
      <c r="B25" t="s">
        <v>87</v>
      </c>
    </row>
    <row r="26" spans="1:2" x14ac:dyDescent="0.25">
      <c r="A26" s="1">
        <v>33903</v>
      </c>
      <c r="B26" t="s">
        <v>87</v>
      </c>
    </row>
    <row r="27" spans="1:2" x14ac:dyDescent="0.25">
      <c r="A27" s="1">
        <v>33904</v>
      </c>
      <c r="B27" t="s">
        <v>87</v>
      </c>
    </row>
    <row r="28" spans="1:2" x14ac:dyDescent="0.25">
      <c r="A28" s="1">
        <v>33905</v>
      </c>
      <c r="B28" t="s">
        <v>87</v>
      </c>
    </row>
    <row r="29" spans="1:2" x14ac:dyDescent="0.25">
      <c r="A29" s="1">
        <v>33906</v>
      </c>
      <c r="B29" t="s">
        <v>87</v>
      </c>
    </row>
    <row r="30" spans="1:2" x14ac:dyDescent="0.25">
      <c r="A30" s="1">
        <v>33907</v>
      </c>
      <c r="B30" t="s">
        <v>87</v>
      </c>
    </row>
    <row r="31" spans="1:2" x14ac:dyDescent="0.25">
      <c r="A31" s="1">
        <v>33908</v>
      </c>
      <c r="B31" t="s">
        <v>87</v>
      </c>
    </row>
    <row r="32" spans="1:2" x14ac:dyDescent="0.25">
      <c r="A32" s="1">
        <v>33909</v>
      </c>
      <c r="B32" t="s">
        <v>87</v>
      </c>
    </row>
    <row r="33" spans="1:2" x14ac:dyDescent="0.25">
      <c r="A33" s="1">
        <v>33910</v>
      </c>
      <c r="B33" t="s">
        <v>87</v>
      </c>
    </row>
    <row r="34" spans="1:2" x14ac:dyDescent="0.25">
      <c r="A34" s="1">
        <v>33911</v>
      </c>
      <c r="B34" t="s">
        <v>87</v>
      </c>
    </row>
    <row r="35" spans="1:2" x14ac:dyDescent="0.25">
      <c r="A35" s="1">
        <v>33912</v>
      </c>
      <c r="B35" t="s">
        <v>87</v>
      </c>
    </row>
    <row r="36" spans="1:2" x14ac:dyDescent="0.25">
      <c r="A36" s="1">
        <v>33913</v>
      </c>
      <c r="B36" t="s">
        <v>87</v>
      </c>
    </row>
    <row r="37" spans="1:2" x14ac:dyDescent="0.25">
      <c r="A37" s="1">
        <v>33914</v>
      </c>
      <c r="B37" t="s">
        <v>87</v>
      </c>
    </row>
    <row r="38" spans="1:2" x14ac:dyDescent="0.25">
      <c r="A38" s="1">
        <v>33915</v>
      </c>
      <c r="B38" t="s">
        <v>87</v>
      </c>
    </row>
    <row r="39" spans="1:2" x14ac:dyDescent="0.25">
      <c r="A39" s="1">
        <v>33916</v>
      </c>
      <c r="B39" t="s">
        <v>87</v>
      </c>
    </row>
    <row r="40" spans="1:2" x14ac:dyDescent="0.25">
      <c r="A40" s="1">
        <v>33917</v>
      </c>
      <c r="B40" t="s">
        <v>87</v>
      </c>
    </row>
    <row r="41" spans="1:2" x14ac:dyDescent="0.25">
      <c r="A41" s="1">
        <v>33918</v>
      </c>
      <c r="B41" t="s">
        <v>87</v>
      </c>
    </row>
    <row r="42" spans="1:2" x14ac:dyDescent="0.25">
      <c r="A42" s="1">
        <v>33919</v>
      </c>
      <c r="B42" t="s">
        <v>87</v>
      </c>
    </row>
    <row r="43" spans="1:2" x14ac:dyDescent="0.25">
      <c r="A43" s="1">
        <v>33920</v>
      </c>
      <c r="B43" t="s">
        <v>87</v>
      </c>
    </row>
    <row r="44" spans="1:2" x14ac:dyDescent="0.25">
      <c r="A44" s="1">
        <v>33921</v>
      </c>
      <c r="B44" t="s">
        <v>87</v>
      </c>
    </row>
    <row r="45" spans="1:2" x14ac:dyDescent="0.25">
      <c r="A45" s="1">
        <v>33922</v>
      </c>
      <c r="B45" t="s">
        <v>87</v>
      </c>
    </row>
    <row r="46" spans="1:2" x14ac:dyDescent="0.25">
      <c r="A46" s="1">
        <v>33923</v>
      </c>
      <c r="B46" t="s">
        <v>87</v>
      </c>
    </row>
    <row r="47" spans="1:2" x14ac:dyDescent="0.25">
      <c r="A47" s="1">
        <v>33924</v>
      </c>
      <c r="B47" t="s">
        <v>87</v>
      </c>
    </row>
    <row r="48" spans="1:2" x14ac:dyDescent="0.25">
      <c r="A48" s="1">
        <v>33925</v>
      </c>
      <c r="B48" t="s">
        <v>87</v>
      </c>
    </row>
    <row r="49" spans="1:2" x14ac:dyDescent="0.25">
      <c r="A49" s="1">
        <v>33926</v>
      </c>
      <c r="B49" t="s">
        <v>87</v>
      </c>
    </row>
    <row r="50" spans="1:2" x14ac:dyDescent="0.25">
      <c r="A50" s="1">
        <v>33927</v>
      </c>
      <c r="B50" t="s">
        <v>87</v>
      </c>
    </row>
    <row r="51" spans="1:2" x14ac:dyDescent="0.25">
      <c r="A51" s="1">
        <v>33928</v>
      </c>
      <c r="B51" t="s">
        <v>87</v>
      </c>
    </row>
    <row r="52" spans="1:2" x14ac:dyDescent="0.25">
      <c r="A52" s="1">
        <v>33929</v>
      </c>
      <c r="B52" t="s">
        <v>87</v>
      </c>
    </row>
    <row r="53" spans="1:2" x14ac:dyDescent="0.25">
      <c r="A53" s="1">
        <v>33930</v>
      </c>
      <c r="B53" t="s">
        <v>87</v>
      </c>
    </row>
    <row r="54" spans="1:2" x14ac:dyDescent="0.25">
      <c r="A54" s="1">
        <v>33931</v>
      </c>
      <c r="B54" t="s">
        <v>87</v>
      </c>
    </row>
    <row r="55" spans="1:2" x14ac:dyDescent="0.25">
      <c r="A55" s="1">
        <v>33932</v>
      </c>
      <c r="B55" t="s">
        <v>87</v>
      </c>
    </row>
    <row r="56" spans="1:2" x14ac:dyDescent="0.25">
      <c r="A56" s="1">
        <v>33933</v>
      </c>
      <c r="B56" t="s">
        <v>87</v>
      </c>
    </row>
    <row r="57" spans="1:2" x14ac:dyDescent="0.25">
      <c r="A57" s="1">
        <v>33934</v>
      </c>
      <c r="B57" t="s">
        <v>87</v>
      </c>
    </row>
    <row r="58" spans="1:2" x14ac:dyDescent="0.25">
      <c r="A58" s="1">
        <v>33935</v>
      </c>
      <c r="B58" t="s">
        <v>87</v>
      </c>
    </row>
    <row r="59" spans="1:2" x14ac:dyDescent="0.25">
      <c r="A59" s="1">
        <v>33936</v>
      </c>
      <c r="B59" t="s">
        <v>87</v>
      </c>
    </row>
    <row r="60" spans="1:2" x14ac:dyDescent="0.25">
      <c r="A60" s="1">
        <v>33937</v>
      </c>
      <c r="B60" t="s">
        <v>87</v>
      </c>
    </row>
    <row r="61" spans="1:2" x14ac:dyDescent="0.25">
      <c r="A61" s="1">
        <v>33938</v>
      </c>
      <c r="B61" t="s">
        <v>87</v>
      </c>
    </row>
    <row r="62" spans="1:2" x14ac:dyDescent="0.25">
      <c r="A62" s="1">
        <v>33939</v>
      </c>
      <c r="B62" t="s">
        <v>87</v>
      </c>
    </row>
    <row r="63" spans="1:2" x14ac:dyDescent="0.25">
      <c r="A63" s="1">
        <v>33940</v>
      </c>
      <c r="B63" t="s">
        <v>87</v>
      </c>
    </row>
    <row r="64" spans="1:2" x14ac:dyDescent="0.25">
      <c r="A64" s="1">
        <v>33941</v>
      </c>
      <c r="B64" t="s">
        <v>87</v>
      </c>
    </row>
    <row r="65" spans="1:2" x14ac:dyDescent="0.25">
      <c r="A65" s="1">
        <v>33942</v>
      </c>
      <c r="B65" t="s">
        <v>87</v>
      </c>
    </row>
    <row r="66" spans="1:2" x14ac:dyDescent="0.25">
      <c r="A66" s="1">
        <v>33943</v>
      </c>
      <c r="B66" t="s">
        <v>87</v>
      </c>
    </row>
    <row r="67" spans="1:2" x14ac:dyDescent="0.25">
      <c r="A67" s="1">
        <v>33944</v>
      </c>
      <c r="B67" t="s">
        <v>87</v>
      </c>
    </row>
    <row r="68" spans="1:2" x14ac:dyDescent="0.25">
      <c r="A68" s="1">
        <v>33945</v>
      </c>
      <c r="B68" t="s">
        <v>87</v>
      </c>
    </row>
    <row r="69" spans="1:2" x14ac:dyDescent="0.25">
      <c r="A69" s="1">
        <v>33946</v>
      </c>
      <c r="B69" t="s">
        <v>87</v>
      </c>
    </row>
    <row r="70" spans="1:2" x14ac:dyDescent="0.25">
      <c r="A70" s="1">
        <v>33947</v>
      </c>
      <c r="B70" t="s">
        <v>87</v>
      </c>
    </row>
    <row r="71" spans="1:2" x14ac:dyDescent="0.25">
      <c r="A71" s="1">
        <v>33948</v>
      </c>
      <c r="B71" t="s">
        <v>87</v>
      </c>
    </row>
    <row r="72" spans="1:2" x14ac:dyDescent="0.25">
      <c r="A72" s="1">
        <v>33949</v>
      </c>
      <c r="B72" t="s">
        <v>87</v>
      </c>
    </row>
    <row r="73" spans="1:2" x14ac:dyDescent="0.25">
      <c r="A73" s="1">
        <v>33950</v>
      </c>
      <c r="B73" t="s">
        <v>87</v>
      </c>
    </row>
    <row r="74" spans="1:2" x14ac:dyDescent="0.25">
      <c r="A74" s="1">
        <v>33951</v>
      </c>
      <c r="B74" t="s">
        <v>87</v>
      </c>
    </row>
    <row r="75" spans="1:2" x14ac:dyDescent="0.25">
      <c r="A75" s="1">
        <v>33952</v>
      </c>
      <c r="B75" t="s">
        <v>87</v>
      </c>
    </row>
    <row r="76" spans="1:2" x14ac:dyDescent="0.25">
      <c r="A76" s="1">
        <v>33953</v>
      </c>
      <c r="B76" t="s">
        <v>87</v>
      </c>
    </row>
    <row r="77" spans="1:2" x14ac:dyDescent="0.25">
      <c r="A77" s="1">
        <v>33954</v>
      </c>
      <c r="B77" t="s">
        <v>87</v>
      </c>
    </row>
    <row r="78" spans="1:2" x14ac:dyDescent="0.25">
      <c r="A78" s="1">
        <v>33955</v>
      </c>
      <c r="B78" t="s">
        <v>87</v>
      </c>
    </row>
    <row r="79" spans="1:2" x14ac:dyDescent="0.25">
      <c r="A79" s="1">
        <v>33956</v>
      </c>
      <c r="B79" t="s">
        <v>87</v>
      </c>
    </row>
    <row r="80" spans="1:2" x14ac:dyDescent="0.25">
      <c r="A80" s="1">
        <v>33957</v>
      </c>
      <c r="B80" t="s">
        <v>87</v>
      </c>
    </row>
    <row r="81" spans="1:2" x14ac:dyDescent="0.25">
      <c r="A81" s="1">
        <v>33958</v>
      </c>
      <c r="B81" t="s">
        <v>87</v>
      </c>
    </row>
    <row r="82" spans="1:2" x14ac:dyDescent="0.25">
      <c r="A82" s="1">
        <v>33959</v>
      </c>
      <c r="B82" t="s">
        <v>87</v>
      </c>
    </row>
    <row r="83" spans="1:2" x14ac:dyDescent="0.25">
      <c r="A83" s="1">
        <v>33960</v>
      </c>
      <c r="B83" t="s">
        <v>87</v>
      </c>
    </row>
    <row r="84" spans="1:2" x14ac:dyDescent="0.25">
      <c r="A84" s="1">
        <v>33961</v>
      </c>
      <c r="B84" t="s">
        <v>87</v>
      </c>
    </row>
    <row r="85" spans="1:2" x14ac:dyDescent="0.25">
      <c r="A85" s="1">
        <v>33962</v>
      </c>
      <c r="B85" t="s">
        <v>87</v>
      </c>
    </row>
    <row r="86" spans="1:2" x14ac:dyDescent="0.25">
      <c r="A86" s="1">
        <v>33963</v>
      </c>
      <c r="B86" t="s">
        <v>87</v>
      </c>
    </row>
    <row r="87" spans="1:2" x14ac:dyDescent="0.25">
      <c r="A87" s="1">
        <v>33964</v>
      </c>
      <c r="B87" t="s">
        <v>87</v>
      </c>
    </row>
    <row r="88" spans="1:2" x14ac:dyDescent="0.25">
      <c r="A88" s="1">
        <v>33965</v>
      </c>
      <c r="B88" t="s">
        <v>87</v>
      </c>
    </row>
    <row r="89" spans="1:2" x14ac:dyDescent="0.25">
      <c r="A89" s="1">
        <v>33966</v>
      </c>
      <c r="B89" t="s">
        <v>87</v>
      </c>
    </row>
    <row r="90" spans="1:2" x14ac:dyDescent="0.25">
      <c r="A90" s="1">
        <v>33967</v>
      </c>
      <c r="B90" t="s">
        <v>87</v>
      </c>
    </row>
    <row r="91" spans="1:2" x14ac:dyDescent="0.25">
      <c r="A91" s="1">
        <v>33968</v>
      </c>
      <c r="B91" t="s">
        <v>87</v>
      </c>
    </row>
    <row r="92" spans="1:2" x14ac:dyDescent="0.25">
      <c r="A92" s="1">
        <v>33969</v>
      </c>
      <c r="B92" t="s">
        <v>87</v>
      </c>
    </row>
    <row r="93" spans="1:2" x14ac:dyDescent="0.25">
      <c r="A93" s="1">
        <v>33970</v>
      </c>
      <c r="B93" t="s">
        <v>87</v>
      </c>
    </row>
    <row r="94" spans="1:2" x14ac:dyDescent="0.25">
      <c r="A94" s="1">
        <v>33971</v>
      </c>
      <c r="B94" t="s">
        <v>87</v>
      </c>
    </row>
    <row r="95" spans="1:2" x14ac:dyDescent="0.25">
      <c r="A95" s="1">
        <v>33972</v>
      </c>
      <c r="B95" t="s">
        <v>87</v>
      </c>
    </row>
    <row r="96" spans="1:2" x14ac:dyDescent="0.25">
      <c r="A96" s="1">
        <v>33973</v>
      </c>
      <c r="B96" t="s">
        <v>87</v>
      </c>
    </row>
    <row r="97" spans="1:2" x14ac:dyDescent="0.25">
      <c r="A97" s="1">
        <v>33974</v>
      </c>
      <c r="B97" t="s">
        <v>87</v>
      </c>
    </row>
    <row r="98" spans="1:2" x14ac:dyDescent="0.25">
      <c r="A98" s="1">
        <v>33975</v>
      </c>
      <c r="B98" t="s">
        <v>87</v>
      </c>
    </row>
    <row r="99" spans="1:2" x14ac:dyDescent="0.25">
      <c r="A99" s="1">
        <v>33976</v>
      </c>
      <c r="B99" t="s">
        <v>87</v>
      </c>
    </row>
    <row r="100" spans="1:2" x14ac:dyDescent="0.25">
      <c r="A100" s="1">
        <v>33977</v>
      </c>
      <c r="B100" t="s">
        <v>87</v>
      </c>
    </row>
    <row r="101" spans="1:2" x14ac:dyDescent="0.25">
      <c r="A101" s="1">
        <v>33978</v>
      </c>
      <c r="B101" t="s">
        <v>87</v>
      </c>
    </row>
    <row r="102" spans="1:2" x14ac:dyDescent="0.25">
      <c r="A102" s="1">
        <v>33979</v>
      </c>
      <c r="B102" t="s">
        <v>87</v>
      </c>
    </row>
    <row r="103" spans="1:2" x14ac:dyDescent="0.25">
      <c r="A103" s="1">
        <v>33980</v>
      </c>
      <c r="B103" t="s">
        <v>87</v>
      </c>
    </row>
    <row r="104" spans="1:2" x14ac:dyDescent="0.25">
      <c r="A104" s="1">
        <v>33981</v>
      </c>
      <c r="B104" t="s">
        <v>87</v>
      </c>
    </row>
    <row r="105" spans="1:2" x14ac:dyDescent="0.25">
      <c r="A105" s="1">
        <v>33982</v>
      </c>
      <c r="B105" t="s">
        <v>87</v>
      </c>
    </row>
    <row r="106" spans="1:2" x14ac:dyDescent="0.25">
      <c r="A106" s="1">
        <v>33983</v>
      </c>
      <c r="B106" t="s">
        <v>87</v>
      </c>
    </row>
    <row r="107" spans="1:2" x14ac:dyDescent="0.25">
      <c r="A107" s="1">
        <v>33984</v>
      </c>
      <c r="B107" t="s">
        <v>87</v>
      </c>
    </row>
    <row r="108" spans="1:2" x14ac:dyDescent="0.25">
      <c r="A108" s="1">
        <v>33985</v>
      </c>
      <c r="B108" t="s">
        <v>87</v>
      </c>
    </row>
    <row r="109" spans="1:2" x14ac:dyDescent="0.25">
      <c r="A109" s="1">
        <v>33986</v>
      </c>
      <c r="B109" t="s">
        <v>87</v>
      </c>
    </row>
    <row r="110" spans="1:2" x14ac:dyDescent="0.25">
      <c r="A110" s="1">
        <v>33987</v>
      </c>
      <c r="B110" t="s">
        <v>87</v>
      </c>
    </row>
    <row r="111" spans="1:2" x14ac:dyDescent="0.25">
      <c r="A111" s="1">
        <v>33988</v>
      </c>
      <c r="B111" t="s">
        <v>87</v>
      </c>
    </row>
    <row r="112" spans="1:2" x14ac:dyDescent="0.25">
      <c r="A112" s="1">
        <v>33989</v>
      </c>
      <c r="B112" t="s">
        <v>87</v>
      </c>
    </row>
    <row r="113" spans="1:2" x14ac:dyDescent="0.25">
      <c r="A113" s="1">
        <v>33990</v>
      </c>
      <c r="B113" t="s">
        <v>87</v>
      </c>
    </row>
    <row r="114" spans="1:2" x14ac:dyDescent="0.25">
      <c r="A114" s="1">
        <v>33991</v>
      </c>
      <c r="B114" t="s">
        <v>87</v>
      </c>
    </row>
    <row r="115" spans="1:2" x14ac:dyDescent="0.25">
      <c r="A115" s="1">
        <v>33992</v>
      </c>
      <c r="B115" t="s">
        <v>87</v>
      </c>
    </row>
    <row r="116" spans="1:2" x14ac:dyDescent="0.25">
      <c r="A116" s="1">
        <v>33993</v>
      </c>
      <c r="B116" t="s">
        <v>87</v>
      </c>
    </row>
    <row r="117" spans="1:2" x14ac:dyDescent="0.25">
      <c r="A117" s="1">
        <v>33994</v>
      </c>
      <c r="B117" t="s">
        <v>87</v>
      </c>
    </row>
    <row r="118" spans="1:2" x14ac:dyDescent="0.25">
      <c r="A118" s="1">
        <v>33995</v>
      </c>
      <c r="B118" t="s">
        <v>87</v>
      </c>
    </row>
    <row r="119" spans="1:2" x14ac:dyDescent="0.25">
      <c r="A119" s="1">
        <v>33996</v>
      </c>
      <c r="B119" t="s">
        <v>87</v>
      </c>
    </row>
    <row r="120" spans="1:2" x14ac:dyDescent="0.25">
      <c r="A120" s="1">
        <v>33997</v>
      </c>
      <c r="B120" t="s">
        <v>87</v>
      </c>
    </row>
    <row r="121" spans="1:2" x14ac:dyDescent="0.25">
      <c r="A121" s="1">
        <v>33998</v>
      </c>
      <c r="B121" t="s">
        <v>87</v>
      </c>
    </row>
    <row r="122" spans="1:2" x14ac:dyDescent="0.25">
      <c r="A122" s="1">
        <v>33999</v>
      </c>
      <c r="B122" t="s">
        <v>87</v>
      </c>
    </row>
    <row r="123" spans="1:2" x14ac:dyDescent="0.25">
      <c r="A123" s="1">
        <v>34000</v>
      </c>
      <c r="B123" t="s">
        <v>87</v>
      </c>
    </row>
    <row r="124" spans="1:2" x14ac:dyDescent="0.25">
      <c r="A124" s="1">
        <v>34001</v>
      </c>
      <c r="B124" t="s">
        <v>87</v>
      </c>
    </row>
    <row r="125" spans="1:2" x14ac:dyDescent="0.25">
      <c r="A125" s="1">
        <v>34002</v>
      </c>
      <c r="B125" t="s">
        <v>87</v>
      </c>
    </row>
    <row r="126" spans="1:2" x14ac:dyDescent="0.25">
      <c r="A126" s="1">
        <v>34003</v>
      </c>
      <c r="B126" t="s">
        <v>87</v>
      </c>
    </row>
    <row r="127" spans="1:2" x14ac:dyDescent="0.25">
      <c r="A127" s="1">
        <v>34004</v>
      </c>
      <c r="B127" t="s">
        <v>87</v>
      </c>
    </row>
    <row r="128" spans="1:2" x14ac:dyDescent="0.25">
      <c r="A128" s="1">
        <v>34005</v>
      </c>
      <c r="B128" t="s">
        <v>87</v>
      </c>
    </row>
    <row r="129" spans="1:2" x14ac:dyDescent="0.25">
      <c r="A129" s="1">
        <v>34006</v>
      </c>
      <c r="B129" t="s">
        <v>87</v>
      </c>
    </row>
    <row r="130" spans="1:2" x14ac:dyDescent="0.25">
      <c r="A130" s="1">
        <v>34007</v>
      </c>
      <c r="B130" t="s">
        <v>87</v>
      </c>
    </row>
    <row r="131" spans="1:2" x14ac:dyDescent="0.25">
      <c r="A131" s="1">
        <v>34008</v>
      </c>
      <c r="B131" t="s">
        <v>87</v>
      </c>
    </row>
    <row r="132" spans="1:2" x14ac:dyDescent="0.25">
      <c r="A132" s="1">
        <v>34009</v>
      </c>
      <c r="B132" t="s">
        <v>87</v>
      </c>
    </row>
    <row r="133" spans="1:2" x14ac:dyDescent="0.25">
      <c r="A133" s="1">
        <v>34010</v>
      </c>
      <c r="B133" t="s">
        <v>87</v>
      </c>
    </row>
    <row r="134" spans="1:2" x14ac:dyDescent="0.25">
      <c r="A134" s="1">
        <v>34011</v>
      </c>
      <c r="B134" t="s">
        <v>87</v>
      </c>
    </row>
    <row r="135" spans="1:2" x14ac:dyDescent="0.25">
      <c r="A135" s="1">
        <v>34012</v>
      </c>
      <c r="B135" t="s">
        <v>87</v>
      </c>
    </row>
    <row r="136" spans="1:2" x14ac:dyDescent="0.25">
      <c r="A136" s="1">
        <v>34013</v>
      </c>
      <c r="B136" t="s">
        <v>87</v>
      </c>
    </row>
    <row r="137" spans="1:2" x14ac:dyDescent="0.25">
      <c r="A137" s="1">
        <v>34014</v>
      </c>
      <c r="B137" t="s">
        <v>87</v>
      </c>
    </row>
    <row r="138" spans="1:2" x14ac:dyDescent="0.25">
      <c r="A138" s="1">
        <v>34015</v>
      </c>
      <c r="B138" t="s">
        <v>87</v>
      </c>
    </row>
    <row r="139" spans="1:2" x14ac:dyDescent="0.25">
      <c r="A139" s="1">
        <v>34016</v>
      </c>
      <c r="B139" t="s">
        <v>87</v>
      </c>
    </row>
    <row r="140" spans="1:2" x14ac:dyDescent="0.25">
      <c r="A140" s="1">
        <v>34017</v>
      </c>
      <c r="B140" t="s">
        <v>87</v>
      </c>
    </row>
    <row r="141" spans="1:2" x14ac:dyDescent="0.25">
      <c r="A141" s="1">
        <v>34018</v>
      </c>
      <c r="B141" t="s">
        <v>87</v>
      </c>
    </row>
    <row r="142" spans="1:2" x14ac:dyDescent="0.25">
      <c r="A142" s="1">
        <v>34019</v>
      </c>
      <c r="B142" t="s">
        <v>87</v>
      </c>
    </row>
    <row r="143" spans="1:2" x14ac:dyDescent="0.25">
      <c r="A143" s="1">
        <v>34020</v>
      </c>
      <c r="B143" t="s">
        <v>87</v>
      </c>
    </row>
    <row r="144" spans="1:2" x14ac:dyDescent="0.25">
      <c r="A144" s="1">
        <v>34021</v>
      </c>
      <c r="B144" t="s">
        <v>87</v>
      </c>
    </row>
    <row r="145" spans="1:2" x14ac:dyDescent="0.25">
      <c r="A145" s="1">
        <v>34022</v>
      </c>
      <c r="B145" t="s">
        <v>87</v>
      </c>
    </row>
    <row r="146" spans="1:2" x14ac:dyDescent="0.25">
      <c r="A146" s="1">
        <v>34023</v>
      </c>
      <c r="B146" t="s">
        <v>87</v>
      </c>
    </row>
    <row r="147" spans="1:2" x14ac:dyDescent="0.25">
      <c r="A147" s="1">
        <v>34024</v>
      </c>
      <c r="B147" t="s">
        <v>87</v>
      </c>
    </row>
    <row r="148" spans="1:2" x14ac:dyDescent="0.25">
      <c r="A148" s="1">
        <v>34025</v>
      </c>
      <c r="B148" t="s">
        <v>87</v>
      </c>
    </row>
    <row r="149" spans="1:2" x14ac:dyDescent="0.25">
      <c r="A149" s="1">
        <v>34026</v>
      </c>
      <c r="B149" t="s">
        <v>87</v>
      </c>
    </row>
    <row r="150" spans="1:2" x14ac:dyDescent="0.25">
      <c r="A150" s="1">
        <v>34027</v>
      </c>
      <c r="B150" t="s">
        <v>87</v>
      </c>
    </row>
    <row r="151" spans="1:2" x14ac:dyDescent="0.25">
      <c r="A151" s="1">
        <v>34028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34029</v>
      </c>
      <c r="B153" t="s">
        <v>87</v>
      </c>
    </row>
    <row r="154" spans="1:2" x14ac:dyDescent="0.25">
      <c r="A154" s="1">
        <v>34030</v>
      </c>
      <c r="B154" t="s">
        <v>87</v>
      </c>
    </row>
    <row r="155" spans="1:2" x14ac:dyDescent="0.25">
      <c r="A155" s="1">
        <v>34031</v>
      </c>
      <c r="B155" t="s">
        <v>87</v>
      </c>
    </row>
    <row r="156" spans="1:2" x14ac:dyDescent="0.25">
      <c r="A156" s="1">
        <v>34032</v>
      </c>
      <c r="B156" t="s">
        <v>87</v>
      </c>
    </row>
    <row r="157" spans="1:2" x14ac:dyDescent="0.25">
      <c r="A157" s="1">
        <v>34033</v>
      </c>
      <c r="B157" t="s">
        <v>87</v>
      </c>
    </row>
    <row r="158" spans="1:2" x14ac:dyDescent="0.25">
      <c r="A158" s="1">
        <v>34034</v>
      </c>
      <c r="B158" t="s">
        <v>87</v>
      </c>
    </row>
    <row r="159" spans="1:2" x14ac:dyDescent="0.25">
      <c r="A159" s="1">
        <v>34035</v>
      </c>
      <c r="B159" t="s">
        <v>87</v>
      </c>
    </row>
    <row r="160" spans="1:2" x14ac:dyDescent="0.25">
      <c r="A160" s="1">
        <v>34036</v>
      </c>
      <c r="B160" t="s">
        <v>87</v>
      </c>
    </row>
    <row r="161" spans="1:2" x14ac:dyDescent="0.25">
      <c r="A161" s="1">
        <v>34037</v>
      </c>
      <c r="B161" t="s">
        <v>87</v>
      </c>
    </row>
    <row r="162" spans="1:2" x14ac:dyDescent="0.25">
      <c r="A162" s="1">
        <v>34038</v>
      </c>
      <c r="B162" t="s">
        <v>87</v>
      </c>
    </row>
    <row r="163" spans="1:2" x14ac:dyDescent="0.25">
      <c r="A163" s="1">
        <v>34039</v>
      </c>
      <c r="B163" t="s">
        <v>87</v>
      </c>
    </row>
    <row r="164" spans="1:2" x14ac:dyDescent="0.25">
      <c r="A164" s="1">
        <v>34040</v>
      </c>
      <c r="B164" t="s">
        <v>87</v>
      </c>
    </row>
    <row r="165" spans="1:2" x14ac:dyDescent="0.25">
      <c r="A165" s="1">
        <v>34041</v>
      </c>
      <c r="B165" t="s">
        <v>87</v>
      </c>
    </row>
    <row r="166" spans="1:2" x14ac:dyDescent="0.25">
      <c r="A166" s="1">
        <v>34042</v>
      </c>
      <c r="B166" t="s">
        <v>87</v>
      </c>
    </row>
    <row r="167" spans="1:2" x14ac:dyDescent="0.25">
      <c r="A167" s="1">
        <v>34043</v>
      </c>
      <c r="B167" t="s">
        <v>87</v>
      </c>
    </row>
    <row r="168" spans="1:2" x14ac:dyDescent="0.25">
      <c r="A168" s="1">
        <v>34044</v>
      </c>
      <c r="B168" t="s">
        <v>87</v>
      </c>
    </row>
    <row r="169" spans="1:2" x14ac:dyDescent="0.25">
      <c r="A169" s="1">
        <v>34045</v>
      </c>
      <c r="B169" t="s">
        <v>87</v>
      </c>
    </row>
    <row r="170" spans="1:2" x14ac:dyDescent="0.25">
      <c r="A170" s="1">
        <v>34046</v>
      </c>
      <c r="B170" t="s">
        <v>87</v>
      </c>
    </row>
    <row r="171" spans="1:2" x14ac:dyDescent="0.25">
      <c r="A171" s="1">
        <v>34047</v>
      </c>
      <c r="B171" t="s">
        <v>87</v>
      </c>
    </row>
    <row r="172" spans="1:2" x14ac:dyDescent="0.25">
      <c r="A172" s="1">
        <v>34048</v>
      </c>
      <c r="B172" t="s">
        <v>87</v>
      </c>
    </row>
    <row r="173" spans="1:2" x14ac:dyDescent="0.25">
      <c r="A173" s="1">
        <v>34049</v>
      </c>
      <c r="B173" t="s">
        <v>87</v>
      </c>
    </row>
    <row r="174" spans="1:2" x14ac:dyDescent="0.25">
      <c r="A174" s="1">
        <v>34050</v>
      </c>
      <c r="B174" t="s">
        <v>87</v>
      </c>
    </row>
    <row r="175" spans="1:2" x14ac:dyDescent="0.25">
      <c r="A175" s="1">
        <v>34051</v>
      </c>
      <c r="B175" t="s">
        <v>87</v>
      </c>
    </row>
    <row r="176" spans="1:2" x14ac:dyDescent="0.25">
      <c r="A176" s="1">
        <v>34052</v>
      </c>
      <c r="B176" t="s">
        <v>87</v>
      </c>
    </row>
    <row r="177" spans="1:2" x14ac:dyDescent="0.25">
      <c r="A177" s="1">
        <v>34053</v>
      </c>
      <c r="B177" t="s">
        <v>87</v>
      </c>
    </row>
    <row r="178" spans="1:2" x14ac:dyDescent="0.25">
      <c r="A178" s="1">
        <v>34054</v>
      </c>
      <c r="B178" t="s">
        <v>87</v>
      </c>
    </row>
    <row r="179" spans="1:2" x14ac:dyDescent="0.25">
      <c r="A179" s="1">
        <v>34055</v>
      </c>
      <c r="B179" t="s">
        <v>87</v>
      </c>
    </row>
    <row r="180" spans="1:2" x14ac:dyDescent="0.25">
      <c r="A180" s="1">
        <v>34056</v>
      </c>
      <c r="B180" t="s">
        <v>87</v>
      </c>
    </row>
    <row r="181" spans="1:2" x14ac:dyDescent="0.25">
      <c r="A181" s="1">
        <v>34057</v>
      </c>
      <c r="B181" t="s">
        <v>87</v>
      </c>
    </row>
    <row r="182" spans="1:2" x14ac:dyDescent="0.25">
      <c r="A182" s="1">
        <v>34058</v>
      </c>
      <c r="B182" t="s">
        <v>87</v>
      </c>
    </row>
    <row r="183" spans="1:2" x14ac:dyDescent="0.25">
      <c r="A183" s="1">
        <v>34059</v>
      </c>
      <c r="B183" t="s">
        <v>87</v>
      </c>
    </row>
    <row r="184" spans="1:2" x14ac:dyDescent="0.25">
      <c r="A184" s="1">
        <v>34060</v>
      </c>
      <c r="B184" t="s">
        <v>87</v>
      </c>
    </row>
    <row r="185" spans="1:2" x14ac:dyDescent="0.25">
      <c r="A185" s="1">
        <v>34061</v>
      </c>
      <c r="B185" t="s">
        <v>87</v>
      </c>
    </row>
    <row r="186" spans="1:2" x14ac:dyDescent="0.25">
      <c r="A186" s="1">
        <v>34062</v>
      </c>
      <c r="B186" t="s">
        <v>87</v>
      </c>
    </row>
    <row r="187" spans="1:2" x14ac:dyDescent="0.25">
      <c r="A187" s="1">
        <v>34063</v>
      </c>
      <c r="B187" t="s">
        <v>87</v>
      </c>
    </row>
    <row r="188" spans="1:2" x14ac:dyDescent="0.25">
      <c r="A188" s="1">
        <v>34064</v>
      </c>
      <c r="B188" t="s">
        <v>87</v>
      </c>
    </row>
    <row r="189" spans="1:2" x14ac:dyDescent="0.25">
      <c r="A189" s="1">
        <v>34065</v>
      </c>
      <c r="B189" t="s">
        <v>87</v>
      </c>
    </row>
    <row r="190" spans="1:2" x14ac:dyDescent="0.25">
      <c r="A190" s="1">
        <v>34066</v>
      </c>
      <c r="B190" t="s">
        <v>87</v>
      </c>
    </row>
    <row r="191" spans="1:2" x14ac:dyDescent="0.25">
      <c r="A191" s="1">
        <v>34067</v>
      </c>
      <c r="B191" t="s">
        <v>87</v>
      </c>
    </row>
    <row r="192" spans="1:2" x14ac:dyDescent="0.25">
      <c r="A192" s="1">
        <v>34068</v>
      </c>
      <c r="B192" t="s">
        <v>87</v>
      </c>
    </row>
    <row r="193" spans="1:2" x14ac:dyDescent="0.25">
      <c r="A193" s="1">
        <v>34069</v>
      </c>
      <c r="B193" t="s">
        <v>87</v>
      </c>
    </row>
    <row r="194" spans="1:2" x14ac:dyDescent="0.25">
      <c r="A194" s="1">
        <v>34070</v>
      </c>
      <c r="B194" t="s">
        <v>87</v>
      </c>
    </row>
    <row r="195" spans="1:2" x14ac:dyDescent="0.25">
      <c r="A195" s="1">
        <v>34071</v>
      </c>
      <c r="B195" t="s">
        <v>87</v>
      </c>
    </row>
    <row r="196" spans="1:2" x14ac:dyDescent="0.25">
      <c r="A196" s="1">
        <v>34072</v>
      </c>
      <c r="B196" t="s">
        <v>87</v>
      </c>
    </row>
    <row r="197" spans="1:2" x14ac:dyDescent="0.25">
      <c r="A197" s="1">
        <v>34073</v>
      </c>
      <c r="B197" t="s">
        <v>87</v>
      </c>
    </row>
    <row r="198" spans="1:2" x14ac:dyDescent="0.25">
      <c r="A198" s="1">
        <v>34074</v>
      </c>
      <c r="B198" t="s">
        <v>87</v>
      </c>
    </row>
    <row r="199" spans="1:2" x14ac:dyDescent="0.25">
      <c r="A199" s="1">
        <v>34075</v>
      </c>
      <c r="B199" t="s">
        <v>87</v>
      </c>
    </row>
    <row r="200" spans="1:2" x14ac:dyDescent="0.25">
      <c r="A200" s="1">
        <v>34076</v>
      </c>
      <c r="B200" t="s">
        <v>87</v>
      </c>
    </row>
    <row r="201" spans="1:2" x14ac:dyDescent="0.25">
      <c r="A201" s="1">
        <v>34077</v>
      </c>
      <c r="B201" t="s">
        <v>87</v>
      </c>
    </row>
    <row r="202" spans="1:2" x14ac:dyDescent="0.25">
      <c r="A202" s="1">
        <v>34078</v>
      </c>
      <c r="B202" t="s">
        <v>87</v>
      </c>
    </row>
    <row r="203" spans="1:2" x14ac:dyDescent="0.25">
      <c r="A203" s="1">
        <v>34079</v>
      </c>
      <c r="B203" t="s">
        <v>87</v>
      </c>
    </row>
    <row r="204" spans="1:2" x14ac:dyDescent="0.25">
      <c r="A204" s="1">
        <v>34080</v>
      </c>
      <c r="B204" t="s">
        <v>87</v>
      </c>
    </row>
    <row r="205" spans="1:2" x14ac:dyDescent="0.25">
      <c r="A205" s="1">
        <v>34081</v>
      </c>
      <c r="B205" t="s">
        <v>87</v>
      </c>
    </row>
    <row r="206" spans="1:2" x14ac:dyDescent="0.25">
      <c r="A206" s="1">
        <v>34082</v>
      </c>
      <c r="B206" t="s">
        <v>87</v>
      </c>
    </row>
    <row r="207" spans="1:2" x14ac:dyDescent="0.25">
      <c r="A207" s="1">
        <v>34083</v>
      </c>
      <c r="B207" t="s">
        <v>87</v>
      </c>
    </row>
    <row r="208" spans="1:2" x14ac:dyDescent="0.25">
      <c r="A208" s="1">
        <v>34084</v>
      </c>
      <c r="B208" t="s">
        <v>87</v>
      </c>
    </row>
    <row r="209" spans="1:2" x14ac:dyDescent="0.25">
      <c r="A209" s="1">
        <v>34085</v>
      </c>
      <c r="B209" t="s">
        <v>87</v>
      </c>
    </row>
    <row r="210" spans="1:2" x14ac:dyDescent="0.25">
      <c r="A210" s="1">
        <v>34086</v>
      </c>
      <c r="B210" t="s">
        <v>87</v>
      </c>
    </row>
    <row r="211" spans="1:2" x14ac:dyDescent="0.25">
      <c r="A211" s="1">
        <v>34087</v>
      </c>
      <c r="B211" t="s">
        <v>87</v>
      </c>
    </row>
    <row r="212" spans="1:2" x14ac:dyDescent="0.25">
      <c r="A212" s="1">
        <v>34088</v>
      </c>
      <c r="B212" t="s">
        <v>87</v>
      </c>
    </row>
    <row r="213" spans="1:2" x14ac:dyDescent="0.25">
      <c r="A213" s="1">
        <v>34089</v>
      </c>
      <c r="B213" t="s">
        <v>87</v>
      </c>
    </row>
    <row r="214" spans="1:2" x14ac:dyDescent="0.25">
      <c r="A214" s="1">
        <v>34090</v>
      </c>
      <c r="B214" t="s">
        <v>87</v>
      </c>
    </row>
    <row r="215" spans="1:2" x14ac:dyDescent="0.25">
      <c r="A215" s="1">
        <v>34091</v>
      </c>
      <c r="B215" t="s">
        <v>87</v>
      </c>
    </row>
    <row r="216" spans="1:2" x14ac:dyDescent="0.25">
      <c r="A216" s="1">
        <v>34092</v>
      </c>
      <c r="B216" t="s">
        <v>87</v>
      </c>
    </row>
    <row r="217" spans="1:2" x14ac:dyDescent="0.25">
      <c r="A217" s="1">
        <v>34093</v>
      </c>
      <c r="B217" t="s">
        <v>87</v>
      </c>
    </row>
    <row r="218" spans="1:2" x14ac:dyDescent="0.25">
      <c r="A218" s="1">
        <v>34094</v>
      </c>
      <c r="B218" t="s">
        <v>87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0.11811000000000001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0.27559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0.31496000000000002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0.43307000000000001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1.2598400000000001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2025-12-17T15:34:14Z</dcterms:modified>
</cp:coreProperties>
</file>