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CA35C13-606B-4911-9638-21115F44938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6" i="21"/>
  <c r="F2" i="21"/>
  <c r="C367" i="54"/>
  <c r="B367" i="54"/>
  <c r="Q27" i="1"/>
  <c r="P27" i="1"/>
  <c r="D26" i="6"/>
  <c r="C367" i="53"/>
  <c r="B367" i="53"/>
  <c r="Q26" i="1"/>
  <c r="P26" i="1"/>
  <c r="F3" i="21"/>
  <c r="D25" i="6"/>
  <c r="C367" i="52"/>
  <c r="B367" i="52"/>
  <c r="Q25" i="1"/>
  <c r="P25" i="1"/>
  <c r="D24" i="6"/>
  <c r="C367" i="51"/>
  <c r="B367" i="51"/>
  <c r="Q24" i="1"/>
  <c r="P24" i="1"/>
  <c r="D23" i="6"/>
  <c r="C367" i="50"/>
  <c r="B367" i="50"/>
  <c r="D22" i="6" l="1"/>
  <c r="C367" i="49"/>
  <c r="Q23" i="1" s="1"/>
  <c r="B367" i="49"/>
  <c r="P23" i="1" s="1"/>
  <c r="D20" i="6" l="1"/>
  <c r="D21" i="6"/>
  <c r="C367" i="48"/>
  <c r="Q22" i="1" s="1"/>
  <c r="B367" i="48"/>
  <c r="P22" i="1" s="1"/>
  <c r="Q21" i="1" l="1"/>
  <c r="D19" i="6"/>
  <c r="C367" i="47"/>
  <c r="B367" i="47"/>
  <c r="P21" i="1" s="1"/>
  <c r="Q20" i="1" l="1"/>
  <c r="C367" i="46"/>
  <c r="B367" i="46"/>
  <c r="P20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8" i="21" s="1"/>
  <c r="F8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B10" i="3" l="1"/>
  <c r="K14" i="3"/>
  <c r="E28" i="3"/>
  <c r="B20" i="3"/>
  <c r="G20" i="3"/>
  <c r="C29" i="3"/>
  <c r="F24" i="3"/>
  <c r="G16" i="3"/>
  <c r="L19" i="3"/>
  <c r="K28" i="3"/>
  <c r="M24" i="3"/>
  <c r="B22" i="3"/>
  <c r="G34" i="3"/>
  <c r="G28" i="3"/>
  <c r="H19" i="3"/>
  <c r="L6" i="3"/>
  <c r="J4" i="3"/>
  <c r="D10" i="3"/>
  <c r="J19" i="3"/>
  <c r="D32" i="3"/>
  <c r="J8" i="3"/>
  <c r="J12" i="3"/>
  <c r="F21" i="3"/>
  <c r="C16" i="3"/>
  <c r="I18" i="3"/>
  <c r="D14" i="3"/>
  <c r="J33" i="3"/>
  <c r="G18" i="3"/>
  <c r="E17" i="3"/>
  <c r="M26" i="3"/>
  <c r="J5" i="3"/>
  <c r="C10" i="3"/>
  <c r="L25" i="3"/>
  <c r="K21" i="3"/>
  <c r="F6" i="3"/>
  <c r="J30" i="3"/>
  <c r="I24" i="3"/>
  <c r="K20" i="3"/>
  <c r="D24" i="3"/>
  <c r="L16" i="3"/>
  <c r="L31" i="3"/>
  <c r="L34" i="3"/>
  <c r="B18" i="3"/>
  <c r="G6" i="3"/>
  <c r="H20" i="3"/>
  <c r="G19" i="3"/>
  <c r="E23" i="3"/>
  <c r="G15" i="3"/>
  <c r="E25" i="3"/>
  <c r="E6" i="3"/>
  <c r="K11" i="3"/>
  <c r="K4" i="3"/>
  <c r="E8" i="3"/>
  <c r="E4" i="3"/>
  <c r="B12" i="3"/>
  <c r="L22" i="3"/>
  <c r="D5" i="3"/>
  <c r="L15" i="3"/>
  <c r="C14" i="3"/>
  <c r="J7" i="3"/>
  <c r="D11" i="3"/>
  <c r="H6" i="3"/>
  <c r="I28" i="3"/>
  <c r="M23" i="3"/>
  <c r="D15" i="3"/>
  <c r="D27" i="3"/>
  <c r="B16" i="3"/>
  <c r="B21" i="3"/>
  <c r="K12" i="3"/>
  <c r="G25" i="3"/>
  <c r="K27" i="3"/>
  <c r="M28" i="3"/>
  <c r="G31" i="3"/>
  <c r="H30" i="3"/>
  <c r="H4" i="3"/>
  <c r="E22" i="3"/>
  <c r="F12" i="3"/>
  <c r="C30" i="3"/>
  <c r="F27" i="3"/>
  <c r="E12" i="3"/>
  <c r="B29" i="3"/>
  <c r="I30" i="3"/>
  <c r="D34" i="3"/>
  <c r="M30" i="3"/>
  <c r="K32" i="3"/>
  <c r="L7" i="3"/>
  <c r="D25" i="3"/>
  <c r="J28" i="3"/>
  <c r="G11" i="3"/>
  <c r="I22" i="3"/>
  <c r="F22" i="3"/>
  <c r="K34" i="3"/>
  <c r="F18" i="3"/>
  <c r="C9" i="3"/>
  <c r="I5" i="3"/>
  <c r="J31" i="3"/>
  <c r="H18" i="3"/>
  <c r="D18" i="3"/>
  <c r="I10" i="3"/>
  <c r="D4" i="3"/>
  <c r="M13" i="3"/>
  <c r="K5" i="3"/>
  <c r="G4" i="3"/>
  <c r="K8" i="3"/>
  <c r="D28" i="3"/>
  <c r="F5" i="3"/>
  <c r="D23" i="3"/>
  <c r="H32" i="3"/>
  <c r="D13" i="3"/>
  <c r="E31" i="3"/>
  <c r="B24" i="3"/>
  <c r="G21" i="3"/>
  <c r="K19" i="3"/>
  <c r="M25" i="3"/>
  <c r="B33" i="3"/>
  <c r="C15" i="3"/>
  <c r="C11" i="3"/>
  <c r="C13" i="3"/>
  <c r="K26" i="3"/>
  <c r="D20" i="3"/>
  <c r="J21" i="3"/>
  <c r="F26" i="3"/>
  <c r="F31" i="3"/>
  <c r="I33" i="3"/>
  <c r="L14" i="3"/>
  <c r="G23" i="3"/>
  <c r="B30" i="3"/>
  <c r="M29" i="3"/>
  <c r="B9" i="3"/>
  <c r="H14" i="3"/>
  <c r="I11" i="3"/>
  <c r="G8" i="3"/>
  <c r="F16" i="3"/>
  <c r="D9" i="3"/>
  <c r="B5" i="3"/>
  <c r="C17" i="3"/>
  <c r="E32" i="3"/>
  <c r="C4" i="3"/>
  <c r="E30" i="3"/>
  <c r="B25" i="3"/>
  <c r="E34" i="3"/>
  <c r="K30" i="3"/>
  <c r="M4" i="3"/>
  <c r="C7" i="3"/>
  <c r="J23" i="3"/>
  <c r="F11" i="3"/>
  <c r="L30" i="3"/>
  <c r="C32" i="3"/>
  <c r="E24" i="3"/>
  <c r="I25" i="3"/>
  <c r="F30" i="3"/>
  <c r="M11" i="3"/>
  <c r="L26" i="3"/>
  <c r="M10" i="3"/>
  <c r="H13" i="3"/>
  <c r="H31" i="3"/>
  <c r="G17" i="3"/>
  <c r="M6" i="3"/>
  <c r="L32" i="3"/>
  <c r="F20" i="3"/>
  <c r="H29" i="3"/>
  <c r="G33" i="3"/>
  <c r="C28" i="3"/>
  <c r="M32" i="3"/>
  <c r="C18" i="3"/>
  <c r="L20" i="3"/>
  <c r="I23" i="3"/>
  <c r="H33" i="3"/>
  <c r="C33" i="3"/>
  <c r="G12" i="3"/>
  <c r="E29" i="3"/>
  <c r="K17" i="3"/>
  <c r="F8" i="3"/>
  <c r="F14" i="3"/>
  <c r="F28" i="3"/>
  <c r="M17" i="3"/>
  <c r="E13" i="3"/>
  <c r="L29" i="3"/>
  <c r="F19" i="3"/>
  <c r="G10" i="3"/>
  <c r="H15" i="3"/>
  <c r="F23" i="3"/>
  <c r="D12" i="3"/>
  <c r="M16" i="3"/>
  <c r="J11" i="3"/>
  <c r="I27" i="3"/>
  <c r="F32" i="3"/>
  <c r="F25" i="3"/>
  <c r="L33" i="3"/>
  <c r="M9" i="3"/>
  <c r="E16" i="3"/>
  <c r="G24" i="3"/>
  <c r="D21" i="3"/>
  <c r="I15" i="3"/>
  <c r="H8" i="3"/>
  <c r="M14" i="3"/>
  <c r="J29" i="3"/>
  <c r="J27" i="3"/>
  <c r="J16" i="3"/>
  <c r="C5" i="3"/>
  <c r="J18" i="3"/>
  <c r="H26" i="3"/>
  <c r="H21" i="3"/>
  <c r="I7" i="3"/>
  <c r="L18" i="3"/>
  <c r="M7" i="3"/>
  <c r="G9" i="3"/>
  <c r="D33" i="3"/>
  <c r="E19" i="3"/>
  <c r="I26" i="3"/>
  <c r="G22" i="3"/>
  <c r="B19" i="3"/>
  <c r="M27" i="3"/>
  <c r="F4" i="3"/>
  <c r="B11" i="3"/>
  <c r="C8" i="3"/>
  <c r="M33" i="3"/>
  <c r="J10" i="3"/>
  <c r="I4" i="3"/>
  <c r="C26" i="3"/>
  <c r="E15" i="3"/>
  <c r="D30" i="3"/>
  <c r="B32" i="3"/>
  <c r="B34" i="3"/>
  <c r="E14" i="3"/>
  <c r="J32" i="3"/>
  <c r="D26" i="3"/>
  <c r="I13" i="3"/>
  <c r="I29" i="3"/>
  <c r="D29" i="3"/>
  <c r="H25" i="3"/>
  <c r="L9" i="3"/>
  <c r="H27" i="3"/>
  <c r="G13" i="3"/>
  <c r="D7" i="3"/>
  <c r="L12" i="3"/>
  <c r="H11" i="3"/>
  <c r="L5" i="3"/>
  <c r="M22" i="3"/>
  <c r="G14" i="3"/>
  <c r="E9" i="3"/>
  <c r="M21" i="3"/>
  <c r="J9" i="3"/>
  <c r="H12" i="3"/>
  <c r="B27" i="3"/>
  <c r="H10" i="3"/>
  <c r="B8" i="3"/>
  <c r="D19" i="3"/>
  <c r="K15" i="3"/>
  <c r="I31" i="3"/>
  <c r="B23" i="3"/>
  <c r="H28" i="3"/>
  <c r="H5" i="3"/>
  <c r="C27" i="3"/>
  <c r="I16" i="3"/>
  <c r="L27" i="3"/>
  <c r="E33" i="3"/>
  <c r="L11" i="3"/>
  <c r="I6" i="3"/>
  <c r="K25" i="3"/>
  <c r="B26" i="3"/>
  <c r="M19" i="3"/>
  <c r="C25" i="3"/>
  <c r="J20" i="3"/>
  <c r="J6" i="3"/>
  <c r="B7" i="3"/>
  <c r="G29" i="3"/>
  <c r="K7" i="3"/>
  <c r="G27" i="3"/>
  <c r="B15" i="3"/>
  <c r="B4" i="3"/>
  <c r="E11" i="3"/>
  <c r="I12" i="3"/>
  <c r="B17" i="3"/>
  <c r="C19" i="3"/>
  <c r="G5" i="3"/>
  <c r="K29" i="3"/>
  <c r="K6" i="3"/>
  <c r="F7" i="3"/>
  <c r="B31" i="3"/>
  <c r="L4" i="3"/>
  <c r="K18" i="3"/>
  <c r="F15" i="3"/>
  <c r="L13" i="3"/>
  <c r="K16" i="3"/>
  <c r="L24" i="3"/>
  <c r="I17" i="3"/>
  <c r="C22" i="3"/>
  <c r="H22" i="3"/>
  <c r="B28" i="3"/>
  <c r="I32" i="3"/>
  <c r="J24" i="3"/>
  <c r="J25" i="3"/>
  <c r="C31" i="3"/>
  <c r="I20" i="3"/>
  <c r="I8" i="3"/>
  <c r="E5" i="3"/>
  <c r="J14" i="3"/>
  <c r="B6" i="3"/>
  <c r="H7" i="3"/>
  <c r="D17" i="3"/>
  <c r="J15" i="3"/>
  <c r="E7" i="3"/>
  <c r="H23" i="3"/>
  <c r="G30" i="3"/>
  <c r="C24" i="3"/>
  <c r="C6" i="3"/>
  <c r="K24" i="3"/>
  <c r="K13" i="3"/>
  <c r="L8" i="3"/>
  <c r="F9" i="3"/>
  <c r="D16" i="3"/>
  <c r="E21" i="3"/>
  <c r="B14" i="3"/>
  <c r="M8" i="3"/>
  <c r="M15" i="3"/>
  <c r="M12" i="3"/>
  <c r="L10" i="3"/>
  <c r="J13" i="3"/>
  <c r="G7" i="3"/>
  <c r="D22" i="3"/>
  <c r="F29" i="3"/>
  <c r="L23" i="3"/>
  <c r="L17" i="3"/>
  <c r="K23" i="3"/>
  <c r="I14" i="3"/>
  <c r="G32" i="3"/>
  <c r="I9" i="3"/>
  <c r="H16" i="3"/>
  <c r="K31" i="3"/>
  <c r="C23" i="3"/>
  <c r="E26" i="3"/>
  <c r="K10" i="3"/>
  <c r="I34" i="3"/>
  <c r="F17" i="3"/>
  <c r="J26" i="3"/>
  <c r="K9" i="3"/>
  <c r="M31" i="3"/>
  <c r="K22" i="3"/>
  <c r="I19" i="3"/>
  <c r="E27" i="3"/>
  <c r="G26" i="3"/>
  <c r="M18" i="3"/>
  <c r="C12" i="3"/>
  <c r="K33" i="3"/>
  <c r="E18" i="3"/>
  <c r="H17" i="3"/>
  <c r="C21" i="3"/>
  <c r="D8" i="3"/>
  <c r="D6" i="3"/>
  <c r="I21" i="3"/>
  <c r="H24" i="3"/>
  <c r="L21" i="3"/>
  <c r="L28" i="3"/>
  <c r="F10" i="3"/>
  <c r="E10" i="3"/>
  <c r="B13" i="3"/>
  <c r="F13" i="3"/>
  <c r="J22" i="3"/>
  <c r="M20" i="3"/>
  <c r="D31" i="3"/>
  <c r="H9" i="3"/>
  <c r="C20" i="3"/>
  <c r="J17" i="3"/>
  <c r="M5" i="3"/>
  <c r="E20" i="3"/>
  <c r="L35" i="3" l="1"/>
  <c r="L37" i="3"/>
  <c r="L38" i="3"/>
  <c r="D40" i="3"/>
  <c r="B38" i="3"/>
  <c r="B35" i="3"/>
  <c r="B37" i="3"/>
  <c r="I38" i="3"/>
  <c r="I37" i="3"/>
  <c r="I35" i="3"/>
  <c r="F35" i="3"/>
  <c r="F37" i="3"/>
  <c r="F38" i="3"/>
  <c r="D42" i="3"/>
  <c r="M37" i="3"/>
  <c r="M38" i="3"/>
  <c r="M35" i="3"/>
  <c r="C37" i="3"/>
  <c r="C38" i="3"/>
  <c r="C35" i="3"/>
  <c r="G38" i="3"/>
  <c r="G37" i="3"/>
  <c r="G35" i="3"/>
  <c r="D37" i="3"/>
  <c r="D38" i="3"/>
  <c r="D35" i="3"/>
  <c r="H35" i="3"/>
  <c r="H38" i="3"/>
  <c r="H37" i="3"/>
  <c r="E35" i="3"/>
  <c r="E37" i="3"/>
  <c r="E38" i="3"/>
  <c r="K38" i="3"/>
  <c r="K37" i="3"/>
  <c r="K35" i="3"/>
  <c r="J37" i="3"/>
  <c r="J35" i="3"/>
  <c r="J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<sst xmlns="http://schemas.openxmlformats.org/spreadsheetml/2006/main" count="352" uniqueCount="112">
  <si>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</si>
  <si>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</si>
  <si>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</si>
  <si>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</si>
  <si>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</si>
  <si>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</si>
  <si>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</si>
  <si>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</si>
  <si>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</si>
  <si>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</si>
  <si>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</si>
  <si>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</si>
  <si>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</si>
  <si>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</si>
  <si>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</si>
  <si>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</si>
  <si>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</si>
  <si>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</si>
  <si>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</si>
  <si>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</si>
  <si>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</si>
  <si>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</si>
  <si>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</si>
  <si>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</si>
  <si>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</si>
  <si>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</si>
  <si>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</si>
  <si>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</si>
  <si>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</si>
  <si>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</si>
  <si>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</si>
  <si>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</si>
  <si>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</si>
  <si>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</si>
  <si>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</si>
  <si>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</si>
  <si>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</si>
  <si>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</si>
  <si>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</si>
  <si>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</si>
  <si>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</si>
  <si>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</si>
  <si>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</si>
  <si>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</si>
  <si>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</si>
  <si>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</si>
  <si>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</si>
  <si>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</si>
  <si>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</si>
  <si>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</si>
  <si>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</si>
  <si>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</si>
  <si>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</si>
  <si>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</si>
  <si>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</si>
  <si>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</si>
  <si>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</si>
  <si>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</si>
  <si>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</si>
  <si>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</si>
  <si>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</si>
  <si>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</si>
  <si>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</si>
  <si>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</si>
  <si>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</si>
  <si>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</si>
  <si>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</si>
  <si>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</si>
  <si>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</si>
  <si>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</si>
  <si>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</si>
  <si>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</si>
  <si>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</si>
  <si>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</si>
  <si>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</si>
  <si>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</si>
  <si>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</si>
  <si>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Reata Pass Wash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</si>
  <si>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</si>
  <si>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</si>
  <si>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41’ 52.9”</t>
    </r>
  </si>
  <si>
    <r>
      <t>111</t>
    </r>
    <r>
      <rPr>
        <sz val="11"/>
        <color theme="1"/>
        <rFont val="Calibri"/>
        <family val="2"/>
      </rPr>
      <t>° 51’ 50.6”</t>
    </r>
  </si>
  <si>
    <t>2,175 ft.</t>
  </si>
  <si>
    <t>1.6 mi. E of Pima Rd. on Pinnacle Peak Rd.</t>
  </si>
  <si>
    <t>Repeater</t>
  </si>
  <si>
    <t>No rain fell</t>
  </si>
  <si>
    <t>Plugged funnel</t>
  </si>
  <si>
    <t>Rainfall amount and distribution were estimated</t>
  </si>
  <si>
    <t>_____</t>
  </si>
  <si>
    <t>January’s (2010) monthly total appears to be low, but the gage was visited and no problem was found.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</si>
  <si>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</si>
  <si>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</si>
  <si>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</si>
  <si>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</si>
  <si>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</si>
  <si>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</si>
  <si>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</si>
  <si>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</si>
  <si>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</si>
  <si>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</si>
  <si>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3/23/070</t>
  </si>
  <si>
    <t>Reata Pass Wash  # 60000</t>
  </si>
  <si>
    <t>Gage ID # History:</t>
  </si>
  <si>
    <r>
      <rPr>
        <b/>
        <sz val="11"/>
        <color theme="1"/>
        <rFont val="Calibri"/>
        <family val="2"/>
        <scheme val="minor"/>
      </rPr>
      <t>60000</t>
    </r>
    <r>
      <rPr>
        <sz val="11"/>
        <color theme="1"/>
        <rFont val="Calibri"/>
        <family val="2"/>
        <scheme val="minor"/>
      </rPr>
      <t>; 4585 prior to 2/20/2018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</si>
  <si>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</si>
  <si>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</si>
  <si>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Estimated 15mm for 10/15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</si>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</sst>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24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2.5984199999999995</c:v>
                </c:pt>
                <c:pt idx="2">
                  <c:v>8.5826599999999988</c:v>
                </c:pt>
                <c:pt idx="3">
                  <c:v>9.4881699999999984</c:v>
                </c:pt>
                <c:pt idx="4">
                  <c:v>18.070830000000001</c:v>
                </c:pt>
                <c:pt idx="5">
                  <c:v>7.6771499999999993</c:v>
                </c:pt>
                <c:pt idx="6">
                  <c:v>4.9999899999999968</c:v>
                </c:pt>
                <c:pt idx="7">
                  <c:v>9.9999799999999972</c:v>
                </c:pt>
                <c:pt idx="8">
                  <c:v>5.6299100000000015</c:v>
                </c:pt>
                <c:pt idx="9">
                  <c:v>5.551169999999999</c:v>
                </c:pt>
                <c:pt idx="10">
                  <c:v>7.5590399999999978</c:v>
                </c:pt>
                <c:pt idx="11">
                  <c:v>5.3149500000000005</c:v>
                </c:pt>
                <c:pt idx="12">
                  <c:v>9.7637599999999996</c:v>
                </c:pt>
                <c:pt idx="13">
                  <c:v>12.480289999999998</c:v>
                </c:pt>
                <c:pt idx="14">
                  <c:v>9.2913199999999989</c:v>
                </c:pt>
                <c:pt idx="15">
                  <c:v>5.7873899999999994</c:v>
                </c:pt>
                <c:pt idx="16">
                  <c:v>8.7795099999999984</c:v>
                </c:pt>
                <c:pt idx="17">
                  <c:v>6.0629799999999987</c:v>
                </c:pt>
                <c:pt idx="18">
                  <c:v>13.976349999999995</c:v>
                </c:pt>
                <c:pt idx="19">
                  <c:v>9.999979999999999</c:v>
                </c:pt>
                <c:pt idx="20">
                  <c:v>12.401549999999999</c:v>
                </c:pt>
                <c:pt idx="21">
                  <c:v>7.75589</c:v>
                </c:pt>
                <c:pt idx="22">
                  <c:v>8.2676999999999978</c:v>
                </c:pt>
                <c:pt idx="23">
                  <c:v>8.3858099999999975</c:v>
                </c:pt>
                <c:pt idx="24">
                  <c:v>6.692899999999999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BD-4A8E-95D1-83606D7D067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2.0866100000000003</c:v>
                </c:pt>
                <c:pt idx="1">
                  <c:v>1.4566899999999998</c:v>
                </c:pt>
                <c:pt idx="2">
                  <c:v>1.29921</c:v>
                </c:pt>
                <c:pt idx="3">
                  <c:v>0.59055000000000013</c:v>
                </c:pt>
                <c:pt idx="4">
                  <c:v>5.3149500000000005</c:v>
                </c:pt>
                <c:pt idx="5">
                  <c:v>4.8818799999999989</c:v>
                </c:pt>
                <c:pt idx="6">
                  <c:v>1.1417299999999999</c:v>
                </c:pt>
                <c:pt idx="7">
                  <c:v>2.5984200000000004</c:v>
                </c:pt>
                <c:pt idx="8">
                  <c:v>0.59055000000000002</c:v>
                </c:pt>
                <c:pt idx="9">
                  <c:v>1.5748</c:v>
                </c:pt>
                <c:pt idx="10">
                  <c:v>2.0078699999999996</c:v>
                </c:pt>
                <c:pt idx="11">
                  <c:v>2.20472</c:v>
                </c:pt>
                <c:pt idx="12">
                  <c:v>3.1496</c:v>
                </c:pt>
                <c:pt idx="13">
                  <c:v>7.7165199999999992</c:v>
                </c:pt>
                <c:pt idx="14">
                  <c:v>1.3385799999999999</c:v>
                </c:pt>
                <c:pt idx="15">
                  <c:v>1.8897599999999994</c:v>
                </c:pt>
                <c:pt idx="16">
                  <c:v>1.73228</c:v>
                </c:pt>
                <c:pt idx="17">
                  <c:v>4.448809999999999</c:v>
                </c:pt>
                <c:pt idx="18">
                  <c:v>2.2440899999999999</c:v>
                </c:pt>
                <c:pt idx="19">
                  <c:v>0.31496000000000002</c:v>
                </c:pt>
                <c:pt idx="20">
                  <c:v>10.078719999999999</c:v>
                </c:pt>
                <c:pt idx="21">
                  <c:v>3.5432999999999995</c:v>
                </c:pt>
                <c:pt idx="22">
                  <c:v>1.1417300000000001</c:v>
                </c:pt>
                <c:pt idx="23">
                  <c:v>1.1810999999999998</c:v>
                </c:pt>
                <c:pt idx="24">
                  <c:v>2.59842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BD-4A8E-95D1-83606D7D0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724808"/>
        <c:axId val="163725592"/>
      </c:barChart>
      <c:catAx>
        <c:axId val="163724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3725592"/>
        <c:crosses val="autoZero"/>
        <c:auto val="1"/>
        <c:lblAlgn val="ctr"/>
        <c:lblOffset val="100"/>
        <c:noMultiLvlLbl val="0"/>
      </c:catAx>
      <c:valAx>
        <c:axId val="163725592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637248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Reata Pass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18</c:v>
                </c:pt>
                <c:pt idx="1">
                  <c:v>33</c:v>
                </c:pt>
                <c:pt idx="2">
                  <c:v>28</c:v>
                </c:pt>
                <c:pt idx="3">
                  <c:v>43</c:v>
                </c:pt>
                <c:pt idx="4">
                  <c:v>21</c:v>
                </c:pt>
                <c:pt idx="5">
                  <c:v>30</c:v>
                </c:pt>
                <c:pt idx="6">
                  <c:v>34</c:v>
                </c:pt>
                <c:pt idx="7">
                  <c:v>27</c:v>
                </c:pt>
                <c:pt idx="8">
                  <c:v>32</c:v>
                </c:pt>
                <c:pt idx="9">
                  <c:v>26</c:v>
                </c:pt>
                <c:pt idx="10">
                  <c:v>25</c:v>
                </c:pt>
                <c:pt idx="11">
                  <c:v>26</c:v>
                </c:pt>
                <c:pt idx="12">
                  <c:v>23</c:v>
                </c:pt>
                <c:pt idx="13">
                  <c:v>36</c:v>
                </c:pt>
                <c:pt idx="14">
                  <c:v>32</c:v>
                </c:pt>
                <c:pt idx="15">
                  <c:v>34</c:v>
                </c:pt>
                <c:pt idx="16">
                  <c:v>20</c:v>
                </c:pt>
                <c:pt idx="17">
                  <c:v>38</c:v>
                </c:pt>
                <c:pt idx="18">
                  <c:v>28</c:v>
                </c:pt>
                <c:pt idx="19">
                  <c:v>36</c:v>
                </c:pt>
                <c:pt idx="20">
                  <c:v>26</c:v>
                </c:pt>
                <c:pt idx="21">
                  <c:v>30</c:v>
                </c:pt>
                <c:pt idx="22">
                  <c:v>37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E8-437A-8716-3F106FD1B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3435760"/>
        <c:axId val="493436936"/>
      </c:barChart>
      <c:catAx>
        <c:axId val="49343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436936"/>
        <c:crosses val="autoZero"/>
        <c:auto val="1"/>
        <c:lblAlgn val="ctr"/>
        <c:lblOffset val="100"/>
        <c:noMultiLvlLbl val="0"/>
      </c:catAx>
      <c:valAx>
        <c:axId val="49343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435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1'52.9%22N+111%C2%B051'50.6%22W/@33.69804,-111.8640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179916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499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178856</xdr:rowOff>
    </xdr:from>
    <xdr:to>
      <xdr:col>21</xdr:col>
      <xdr:colOff>10582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9804&amp;lon=-111.8640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7" t="s">
        <v>0</v>
      </c>
      <c r="B1" s="138"/>
      <c r="C1" s="138"/>
      <c r="D1" s="13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102</v>
      </c>
      <c r="B4" s="134" t="s">
        <v>103</v>
      </c>
      <c r="C4" s="135"/>
      <c r="D4" s="136"/>
      <c r="O4" s="2">
        <v>2001</v>
      </c>
      <c r="P4" s="123"/>
      <c r="Q4" s="91">
        <f>'2001'!C367</f>
        <v>2.0866100000000003</v>
      </c>
    </row>
    <row r="5" spans="1:17" ht="15" customHeight="1" thickBot="1" x14ac:dyDescent="0.3">
      <c r="A5" s="17"/>
      <c r="B5" s="135"/>
      <c r="C5" s="135"/>
      <c r="D5" s="136"/>
      <c r="O5" s="2">
        <v>2002</v>
      </c>
      <c r="P5" s="90">
        <f>'2002'!B367</f>
        <v>2.5984199999999995</v>
      </c>
      <c r="Q5" s="91">
        <f>'2002'!C367</f>
        <v>1.4566899999999998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8.5826599999999988</v>
      </c>
      <c r="Q6" s="91">
        <f>'2003'!C367</f>
        <v>1.29921</v>
      </c>
    </row>
    <row r="7" spans="1:17" ht="15.75" thickBot="1" x14ac:dyDescent="0.3">
      <c r="A7" s="17" t="s">
        <v>3</v>
      </c>
      <c r="B7" s="82">
        <f>(D7-B8)/365.25</f>
        <v>24.380561259411362</v>
      </c>
      <c r="C7" s="81" t="s">
        <v>73</v>
      </c>
      <c r="D7" s="80">
        <v>45931</v>
      </c>
      <c r="O7" s="2">
        <v>2004</v>
      </c>
      <c r="P7" s="90">
        <f>'2004'!B367</f>
        <v>9.4881699999999984</v>
      </c>
      <c r="Q7" s="91">
        <f>'2004'!C367</f>
        <v>0.59055000000000013</v>
      </c>
    </row>
    <row r="8" spans="1:17" ht="15.75" thickBot="1" x14ac:dyDescent="0.3">
      <c r="A8" s="18" t="s">
        <v>4</v>
      </c>
      <c r="B8" s="19">
        <v>37026</v>
      </c>
      <c r="C8" s="6"/>
      <c r="D8" s="16"/>
      <c r="O8" s="2">
        <v>2005</v>
      </c>
      <c r="P8" s="90">
        <f>'2005'!B367</f>
        <v>18.070830000000001</v>
      </c>
      <c r="Q8" s="91">
        <f>'2005'!C367</f>
        <v>5.3149500000000005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7.6771499999999993</v>
      </c>
      <c r="Q9" s="91">
        <f>'2006'!C367</f>
        <v>4.8818799999999989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4.9999899999999968</v>
      </c>
      <c r="Q10" s="91">
        <f>'2007'!C367</f>
        <v>1.1417299999999999</v>
      </c>
    </row>
    <row r="11" spans="1:17" ht="15.75" thickBot="1" x14ac:dyDescent="0.3">
      <c r="A11" s="17" t="s">
        <v>7</v>
      </c>
      <c r="B11" s="12" t="s">
        <v>80</v>
      </c>
      <c r="C11" s="20">
        <v>33.698039999999999</v>
      </c>
      <c r="D11" s="15"/>
      <c r="O11" s="2">
        <v>2008</v>
      </c>
      <c r="P11" s="90">
        <f>'2008'!B367</f>
        <v>9.9999799999999972</v>
      </c>
      <c r="Q11" s="91">
        <f>'2008'!C367</f>
        <v>2.5984200000000004</v>
      </c>
    </row>
    <row r="12" spans="1:17" ht="15.75" thickBot="1" x14ac:dyDescent="0.3">
      <c r="A12" s="17" t="s">
        <v>8</v>
      </c>
      <c r="B12" s="12" t="s">
        <v>81</v>
      </c>
      <c r="C12" s="20">
        <v>-111.86408</v>
      </c>
      <c r="D12" s="15"/>
      <c r="O12" s="2">
        <v>2009</v>
      </c>
      <c r="P12" s="90">
        <f>'2009'!B367</f>
        <v>5.6299100000000015</v>
      </c>
      <c r="Q12" s="91">
        <f>'2009'!C367</f>
        <v>0.59055000000000002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2010</v>
      </c>
      <c r="P13" s="90">
        <f>'2010'!B367</f>
        <v>5.551169999999999</v>
      </c>
      <c r="Q13" s="91">
        <f>'2010'!C367</f>
        <v>1.5748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2011</v>
      </c>
      <c r="P14" s="90">
        <f>'2011'!B367</f>
        <v>7.5590399999999978</v>
      </c>
      <c r="Q14" s="91">
        <f>'2011'!C367</f>
        <v>2.0078699999999996</v>
      </c>
    </row>
    <row r="15" spans="1:17" ht="15.75" thickBot="1" x14ac:dyDescent="0.3">
      <c r="A15" s="83" t="s">
        <v>109</v>
      </c>
      <c r="B15" s="12"/>
      <c r="C15" s="12"/>
      <c r="D15" s="62">
        <f>AVERAGE(P4:P34)</f>
        <v>8.5465708333333321</v>
      </c>
      <c r="O15" s="2">
        <v>2012</v>
      </c>
      <c r="P15" s="90">
        <f>'2012'!B367</f>
        <v>5.3149500000000005</v>
      </c>
      <c r="Q15" s="91">
        <f>'2012'!C367</f>
        <v>2.20472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9.7637599999999996</v>
      </c>
      <c r="Q16" s="91">
        <f>'2013'!C367</f>
        <v>3.1496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12.480289999999998</v>
      </c>
      <c r="Q17" s="91">
        <f>'2014'!C367</f>
        <v>7.7165199999999992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9.2913199999999989</v>
      </c>
      <c r="Q18" s="91">
        <f>'2015'!C367</f>
        <v>1.3385799999999999</v>
      </c>
    </row>
    <row r="19" spans="1:17" ht="15.75" thickBot="1" x14ac:dyDescent="0.3">
      <c r="O19" s="2">
        <v>2016</v>
      </c>
      <c r="P19" s="90">
        <f>'2016'!B367</f>
        <v>5.7873899999999994</v>
      </c>
      <c r="Q19" s="91">
        <f>'2016'!C367</f>
        <v>1.8897599999999994</v>
      </c>
    </row>
    <row r="20" spans="1:17" ht="15.75" thickBot="1" x14ac:dyDescent="0.3">
      <c r="A20" s="84" t="s">
        <v>16</v>
      </c>
      <c r="B20" s="30"/>
      <c r="C20" s="30"/>
      <c r="D20" s="31"/>
      <c r="O20" s="2">
        <v>2017</v>
      </c>
      <c r="P20" s="90">
        <f>'2017'!B367</f>
        <v>8.7795099999999984</v>
      </c>
      <c r="Q20" s="91">
        <f>'2017'!C367</f>
        <v>1.73228</v>
      </c>
    </row>
    <row r="21" spans="1:17" ht="15.75" thickBot="1" x14ac:dyDescent="0.3">
      <c r="A21" s="32" t="s">
        <v>55</v>
      </c>
      <c r="B21" s="33"/>
      <c r="C21" s="33"/>
      <c r="D21" s="34"/>
      <c r="O21" s="2">
        <v>2018</v>
      </c>
      <c r="P21" s="90">
        <f>'2018'!B367</f>
        <v>6.0629799999999987</v>
      </c>
      <c r="Q21" s="91">
        <f>'2018'!C367</f>
        <v>4.448809999999999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2019</v>
      </c>
      <c r="P22" s="90">
        <f>'2019'!B367</f>
        <v>13.976349999999995</v>
      </c>
      <c r="Q22" s="91">
        <f>'2019'!C367</f>
        <v>2.2440899999999999</v>
      </c>
    </row>
    <row r="23" spans="1:17" ht="15.75" thickBot="1" x14ac:dyDescent="0.3">
      <c r="O23" s="2">
        <v>2020</v>
      </c>
      <c r="P23" s="90">
        <f>'2020'!B367</f>
        <v>9.999979999999999</v>
      </c>
      <c r="Q23" s="91">
        <f>'2020'!C367</f>
        <v>0.31496000000000002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2021</v>
      </c>
      <c r="P24" s="90">
        <f>'2021'!B367</f>
        <v>12.401549999999999</v>
      </c>
      <c r="Q24" s="91">
        <f>'2021'!C367</f>
        <v>10.078719999999999</v>
      </c>
    </row>
    <row r="25" spans="1:17" ht="15.75" thickBot="1" x14ac:dyDescent="0.3">
      <c r="A25" s="40"/>
      <c r="B25" s="40" t="s">
        <v>51</v>
      </c>
      <c r="C25" s="55">
        <v>45</v>
      </c>
      <c r="D25" s="57"/>
      <c r="O25" s="2">
        <v>2022</v>
      </c>
      <c r="P25" s="90">
        <f>'2022'!B367</f>
        <v>7.75589</v>
      </c>
      <c r="Q25" s="91">
        <f>'2022'!C367</f>
        <v>3.5432999999999995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2023</v>
      </c>
      <c r="P26" s="90">
        <f>'2023'!B367</f>
        <v>8.2676999999999978</v>
      </c>
      <c r="Q26" s="91">
        <f>'2023'!C367</f>
        <v>1.1417300000000001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8.3858099999999975</v>
      </c>
      <c r="Q27" s="91">
        <f>'2024'!C367</f>
        <v>1.1810999999999998</v>
      </c>
    </row>
    <row r="28" spans="1:17" ht="15.75" thickBot="1" x14ac:dyDescent="0.3">
      <c r="O28" s="2">
        <v>2025</v>
      </c>
      <c r="P28" s="90">
        <f>'2025'!B367</f>
        <v>6.692899999999999</v>
      </c>
      <c r="Q28" s="91">
        <f>'2025'!C367</f>
        <v>2.59842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 x14ac:dyDescent="0.3">
      <c r="A31" s="44" t="s">
        <v>18</v>
      </c>
      <c r="B31" s="45">
        <f>FREQ!$B$29</f>
        <v>0.94</v>
      </c>
      <c r="C31" s="121">
        <f>FREQ!$C$29</f>
        <v>38963</v>
      </c>
      <c r="D31" s="46">
        <v>12</v>
      </c>
      <c r="O31" s="2">
        <v>2028</v>
      </c>
      <c r="P31" s="90"/>
      <c r="Q31" s="91"/>
    </row>
    <row r="32" spans="1:17" ht="15.75" thickBot="1" x14ac:dyDescent="0.3">
      <c r="A32" s="44" t="s">
        <v>19</v>
      </c>
      <c r="B32" s="45">
        <f>FREQ!$D$29</f>
        <v>1.61</v>
      </c>
      <c r="C32" s="121">
        <f>FREQ!$E$29</f>
        <v>38564</v>
      </c>
      <c r="D32" s="46">
        <v>15</v>
      </c>
      <c r="O32" s="2">
        <v>2029</v>
      </c>
      <c r="P32" s="90"/>
      <c r="Q32" s="91"/>
    </row>
    <row r="33" spans="1:17" ht="15.75" thickBot="1" x14ac:dyDescent="0.3">
      <c r="A33" s="44" t="s">
        <v>20</v>
      </c>
      <c r="B33" s="45">
        <f>FREQ!$F$29</f>
        <v>1.69</v>
      </c>
      <c r="C33" s="121">
        <f>FREQ!$G$29</f>
        <v>38564</v>
      </c>
      <c r="D33" s="46">
        <v>10</v>
      </c>
      <c r="O33" s="2">
        <v>2030</v>
      </c>
      <c r="P33" s="90"/>
      <c r="Q33" s="91"/>
    </row>
    <row r="34" spans="1:17" ht="15.75" customHeight="1" thickBot="1" x14ac:dyDescent="0.3">
      <c r="A34" s="44" t="s">
        <v>21</v>
      </c>
      <c r="B34" s="45">
        <f>FREQ!$H$29</f>
        <v>2.2400000000000002</v>
      </c>
      <c r="C34" s="121">
        <f>FREQ!$I$29</f>
        <v>41890</v>
      </c>
      <c r="D34" s="46">
        <v>19</v>
      </c>
      <c r="O34" s="2">
        <v>2031</v>
      </c>
      <c r="P34" s="90"/>
      <c r="Q34" s="91"/>
    </row>
    <row r="35" spans="1:17" x14ac:dyDescent="0.25">
      <c r="A35" s="44" t="s">
        <v>22</v>
      </c>
      <c r="B35" s="45">
        <f>FREQ!$J$29</f>
        <v>2.95</v>
      </c>
      <c r="C35" s="121">
        <f>FREQ!$K$29</f>
        <v>43375</v>
      </c>
      <c r="D35" s="46">
        <v>11</v>
      </c>
      <c r="O35" s="141" t="s">
        <v>104</v>
      </c>
      <c r="P35" s="142"/>
      <c r="Q35" s="142"/>
    </row>
    <row r="36" spans="1:17" x14ac:dyDescent="0.25">
      <c r="A36" s="47" t="s">
        <v>23</v>
      </c>
      <c r="B36" s="48">
        <f>FREQ!$L$29</f>
        <v>3.35</v>
      </c>
      <c r="C36" s="122">
        <f>FREQ!$M$29</f>
        <v>44400</v>
      </c>
      <c r="D36" s="49">
        <v>7</v>
      </c>
      <c r="O36" s="143"/>
      <c r="P36" s="143"/>
      <c r="Q36" s="143"/>
    </row>
    <row r="38" spans="1:17" ht="15.75" x14ac:dyDescent="0.25">
      <c r="A38" s="139" t="s">
        <v>72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</row>
  </sheetData>
  <sheetProtection algorithmName="SHA-512" hashValue="NEH4BoZKJY34tOeBB743hmIdZLaL9EuPhLAgerPEQzuQk/av5Vv72nXyLpm+uPhgwe5VCz3ccZGGYWGPqCLyuQ==" saltValue="ZRLKd3XweDh9/T8WRClzT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2024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7.8740000000000004E-2</v>
      </c>
      <c r="E4" s="4">
        <f ca="1">INDIRECT("'"&amp;$M$1&amp;"'!"&amp;"$B$93")</f>
        <v>0</v>
      </c>
      <c r="F4" s="4">
        <f ca="1">INDIRECT("'"&amp;$M$1&amp;"'!"&amp;"$B$124")</f>
        <v>0.55118</v>
      </c>
      <c r="G4" s="4">
        <f ca="1">INDIRECT("'"&amp;$M$1&amp;"'!"&amp;"$B$153")</f>
        <v>0</v>
      </c>
      <c r="H4" s="4">
        <f ca="1">INDIRECT("'"&amp;$M$1&amp;"'!"&amp;"$B$184")</f>
        <v>0.43307000000000001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3.9370000000000002E-2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0.19685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3.9370000000000002E-2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3.9370000000000002E-2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0.43307000000000001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0.27559</v>
      </c>
      <c r="F10" s="4">
        <f ca="1">INDIRECT("'"&amp;$M$1&amp;"'!"&amp;"$B$130")</f>
        <v>0.15748000000000001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0.35432999999999998</v>
      </c>
      <c r="G11" s="4">
        <f ca="1">INDIRECT("'"&amp;$M$1&amp;"'!"&amp;"$B$160")</f>
        <v>7.8740000000000004E-2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0.11811000000000001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3.9370000000000002E-2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7.8740000000000004E-2</v>
      </c>
      <c r="L16" s="4">
        <f ca="1">INDIRECT("'"&amp;$M$1&amp;"'!"&amp;"$B$318")</f>
        <v>0.15748000000000001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0.11811000000000001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0.27559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3.9370000000000002E-2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0.27559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0.43307000000000001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3.9370000000000002E-2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0.51180999999999999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7.8740000000000004E-2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7.8740000000000004E-2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7.8740000000000004E-2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0.74802999999999997</v>
      </c>
      <c r="E25" s="4">
        <f ca="1">INDIRECT("'"&amp;$M$1&amp;"'!"&amp;"$B$114")</f>
        <v>0.19685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0.15748000000000001</v>
      </c>
      <c r="E26" s="4">
        <f ca="1">INDIRECT("'"&amp;$M$1&amp;"'!"&amp;"$B$115")</f>
        <v>0.90551000000000004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0.35432999999999998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0.11811000000000001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0.15748000000000001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0.11811000000000001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0.47244000000000003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0.55118</v>
      </c>
      <c r="D35" s="71">
        <f ca="1">SUM(D4:D34)</f>
        <v>1.0629900000000001</v>
      </c>
      <c r="E35" s="71">
        <f ca="1">SUM(E4:E34)</f>
        <v>1.5354300000000001</v>
      </c>
      <c r="F35" s="71">
        <f t="shared" ref="F35:I35" ca="1" si="0">SUM(F4:F34)</f>
        <v>1.8110200000000001</v>
      </c>
      <c r="G35" s="71">
        <f t="shared" ca="1" si="0"/>
        <v>1.6141699999999999</v>
      </c>
      <c r="H35" s="71">
        <f t="shared" ca="1" si="0"/>
        <v>0.62992000000000004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0.31496000000000002</v>
      </c>
      <c r="L35" s="71">
        <f t="shared" ref="L35" ca="1" si="3">SUM(L4:L34)</f>
        <v>0.66928999999999994</v>
      </c>
      <c r="M35" s="71">
        <f t="shared" ref="M35" ca="1" si="4">SUM(M4:M34)</f>
        <v>7.8740000000000004E-2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0.55118</v>
      </c>
      <c r="D36" s="73">
        <f t="shared" ref="D36:M36" ca="1" si="5">C36+D35</f>
        <v>1.6141700000000001</v>
      </c>
      <c r="E36" s="73">
        <f t="shared" ca="1" si="5"/>
        <v>3.1496000000000004</v>
      </c>
      <c r="F36" s="73">
        <f t="shared" ca="1" si="5"/>
        <v>4.9606200000000005</v>
      </c>
      <c r="G36" s="73">
        <f t="shared" ca="1" si="5"/>
        <v>6.5747900000000001</v>
      </c>
      <c r="H36" s="73">
        <f t="shared" ca="1" si="5"/>
        <v>7.2047100000000004</v>
      </c>
      <c r="I36" s="73">
        <f t="shared" ca="1" si="5"/>
        <v>7.2047100000000004</v>
      </c>
      <c r="J36" s="73">
        <f t="shared" ca="1" si="5"/>
        <v>7.3228200000000001</v>
      </c>
      <c r="K36" s="73">
        <f t="shared" ca="1" si="5"/>
        <v>7.6377800000000002</v>
      </c>
      <c r="L36" s="73">
        <f t="shared" ca="1" si="5"/>
        <v>8.3070699999999995</v>
      </c>
      <c r="M36" s="73">
        <f t="shared" ca="1" si="5"/>
        <v>8.3858099999999993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0.43307000000000001</v>
      </c>
      <c r="D37" s="73">
        <f t="shared" ca="1" si="6"/>
        <v>0.74802999999999997</v>
      </c>
      <c r="E37" s="73">
        <f ca="1">MAX(E4:E34)</f>
        <v>0.90551000000000004</v>
      </c>
      <c r="F37" s="73">
        <f t="shared" ca="1" si="6"/>
        <v>0.55118</v>
      </c>
      <c r="G37" s="73">
        <f t="shared" ca="1" si="6"/>
        <v>0.47244000000000003</v>
      </c>
      <c r="H37" s="73">
        <f t="shared" ca="1" si="6"/>
        <v>0.43307000000000001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0.11811000000000001</v>
      </c>
      <c r="L37" s="73">
        <f ca="1">MAX(L4:L34)</f>
        <v>0.51180999999999999</v>
      </c>
      <c r="M37" s="73">
        <f t="shared" ca="1" si="6"/>
        <v>3.9370000000000002E-2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4</v>
      </c>
      <c r="E38" s="74">
        <f t="shared" ca="1" si="7"/>
        <v>6</v>
      </c>
      <c r="F38" s="74">
        <f t="shared" ca="1" si="7"/>
        <v>6</v>
      </c>
      <c r="G38" s="74">
        <f t="shared" ca="1" si="7"/>
        <v>7</v>
      </c>
      <c r="H38" s="74">
        <f t="shared" ca="1" si="7"/>
        <v>3</v>
      </c>
      <c r="I38" s="74">
        <f t="shared" ca="1" si="7"/>
        <v>0</v>
      </c>
      <c r="J38" s="74">
        <f t="shared" ca="1" si="7"/>
        <v>1</v>
      </c>
      <c r="K38" s="74">
        <f t="shared" ca="1" si="7"/>
        <v>4</v>
      </c>
      <c r="L38" s="74">
        <f t="shared" ca="1" si="7"/>
        <v>2</v>
      </c>
      <c r="M38" s="74">
        <f t="shared" ca="1" si="7"/>
        <v>2</v>
      </c>
    </row>
    <row r="40" spans="1:22" ht="15.75" x14ac:dyDescent="0.25">
      <c r="A40" s="75" t="s">
        <v>46</v>
      </c>
      <c r="B40" s="76"/>
      <c r="C40" s="76"/>
      <c r="D40" s="77">
        <f ca="1">MAX(B4:M34)</f>
        <v>0.90551000000000004</v>
      </c>
    </row>
    <row r="41" spans="1:22" ht="15.75" x14ac:dyDescent="0.25">
      <c r="A41" s="75" t="s">
        <v>47</v>
      </c>
      <c r="B41" s="76"/>
      <c r="C41" s="76"/>
      <c r="D41" s="77">
        <f ca="1">MAX(B35:M35)</f>
        <v>1.8110200000000001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1.1811</v>
      </c>
    </row>
    <row r="43" spans="1:22" ht="15.75" x14ac:dyDescent="0.25">
      <c r="A43" s="75" t="s">
        <v>70</v>
      </c>
      <c r="B43" s="76"/>
      <c r="C43" s="76"/>
      <c r="D43" s="77">
        <f ca="1">M36</f>
        <v>8.3858099999999993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0.98119001919385807</v>
      </c>
    </row>
    <row r="45" spans="1:22" ht="15.75" x14ac:dyDescent="0.25">
      <c r="A45" s="75" t="s">
        <v>48</v>
      </c>
      <c r="B45" s="76"/>
      <c r="C45" s="76"/>
      <c r="D45" s="79">
        <f ca="1">SUM(B38:M38)</f>
        <v>37</v>
      </c>
    </row>
    <row r="47" spans="1:22" ht="15.75" x14ac:dyDescent="0.25">
      <c r="A47" s="139" t="s">
        <v>72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H20" sqref="H2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60000</v>
      </c>
      <c r="B2" s="145">
        <v>45668.5</v>
      </c>
      <c r="C2" s="146" t="s">
        <v>110</v>
      </c>
      <c r="D2" s="145">
        <v>45670.5</v>
      </c>
      <c r="E2" s="146" t="s">
        <v>110</v>
      </c>
      <c r="F2" s="147">
        <f>D2-B2</f>
        <v>2</v>
      </c>
      <c r="G2" s="148" t="s">
        <v>111</v>
      </c>
      <c r="H2" s="148" t="s">
        <v>85</v>
      </c>
      <c r="I2" s="146">
        <v>1</v>
      </c>
    </row>
    <row r="3" spans="1:9" x14ac:dyDescent="0.25">
      <c r="A3" s="124">
        <v>60000</v>
      </c>
      <c r="B3" s="125">
        <v>44847.5</v>
      </c>
      <c r="C3" s="124">
        <v>1</v>
      </c>
      <c r="D3" s="125">
        <v>44849.5</v>
      </c>
      <c r="E3" s="124" t="s">
        <v>105</v>
      </c>
      <c r="F3" s="126">
        <f>D3-B3</f>
        <v>2</v>
      </c>
      <c r="G3" s="127" t="s">
        <v>86</v>
      </c>
      <c r="H3" s="127" t="s">
        <v>106</v>
      </c>
      <c r="I3" s="124">
        <v>3</v>
      </c>
    </row>
    <row r="4" spans="1:9" x14ac:dyDescent="0.25">
      <c r="A4" s="21">
        <v>60000</v>
      </c>
      <c r="B4" s="22">
        <v>41537.970138888901</v>
      </c>
      <c r="C4" s="21">
        <v>248</v>
      </c>
      <c r="D4" s="22">
        <v>41540.470138888901</v>
      </c>
      <c r="E4" s="21">
        <v>248</v>
      </c>
      <c r="F4" s="23">
        <v>2.5</v>
      </c>
      <c r="G4" s="24" t="s">
        <v>84</v>
      </c>
      <c r="H4" s="24" t="s">
        <v>85</v>
      </c>
      <c r="I4" s="21">
        <v>1</v>
      </c>
    </row>
    <row r="5" spans="1:9" x14ac:dyDescent="0.25">
      <c r="A5" s="101">
        <v>60000</v>
      </c>
      <c r="B5" s="102">
        <v>39164.213194444397</v>
      </c>
      <c r="C5" s="101">
        <v>82</v>
      </c>
      <c r="D5" s="102">
        <v>39168.354861111096</v>
      </c>
      <c r="E5" s="101">
        <v>90</v>
      </c>
      <c r="F5" s="104">
        <v>4.1399999999999997</v>
      </c>
      <c r="G5" s="103" t="s">
        <v>86</v>
      </c>
      <c r="H5" s="103" t="s">
        <v>87</v>
      </c>
      <c r="I5" s="101">
        <v>3</v>
      </c>
    </row>
    <row r="6" spans="1:9" x14ac:dyDescent="0.25">
      <c r="A6" s="21"/>
      <c r="B6" s="22"/>
      <c r="C6" s="21"/>
      <c r="D6" s="22"/>
      <c r="E6" s="21"/>
      <c r="F6" s="105">
        <f>SUM($F1:$F5)</f>
        <v>10.64</v>
      </c>
      <c r="G6" s="24"/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128" t="s">
        <v>107</v>
      </c>
      <c r="D8" s="129"/>
      <c r="E8" s="130">
        <f>Meta_Stats!B7*365.25</f>
        <v>8905</v>
      </c>
      <c r="F8" s="131">
        <f>100-(F6/E8)*100</f>
        <v>99.880516563728236</v>
      </c>
      <c r="G8" s="128" t="s">
        <v>108</v>
      </c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106" t="s">
        <v>89</v>
      </c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3"/>
  <sheetViews>
    <sheetView workbookViewId="0">
      <selection activeCell="N32" sqref="N32"/>
    </sheetView>
  </sheetViews>
  <sheetFormatPr defaultRowHeight="15" x14ac:dyDescent="0.25"/>
  <cols>
    <col min="1" max="1" width="15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7"/>
      <c r="B1" s="108"/>
      <c r="C1" s="109"/>
      <c r="D1" s="110" t="s">
        <v>90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91</v>
      </c>
      <c r="B2" s="113" t="s">
        <v>92</v>
      </c>
      <c r="C2" s="114" t="s">
        <v>93</v>
      </c>
      <c r="D2" s="113" t="s">
        <v>94</v>
      </c>
      <c r="E2" s="114" t="s">
        <v>93</v>
      </c>
      <c r="F2" s="113" t="s">
        <v>95</v>
      </c>
      <c r="G2" s="114" t="s">
        <v>93</v>
      </c>
      <c r="H2" s="113" t="s">
        <v>96</v>
      </c>
      <c r="I2" s="114" t="s">
        <v>93</v>
      </c>
      <c r="J2" s="113" t="s">
        <v>97</v>
      </c>
      <c r="K2" s="114" t="s">
        <v>93</v>
      </c>
      <c r="L2" s="113" t="s">
        <v>98</v>
      </c>
      <c r="M2" s="114" t="s">
        <v>93</v>
      </c>
    </row>
    <row r="3" spans="1:13" x14ac:dyDescent="0.25">
      <c r="A3" s="112">
        <v>2001</v>
      </c>
      <c r="B3" s="115">
        <v>0.59</v>
      </c>
      <c r="C3" s="132">
        <v>37120</v>
      </c>
      <c r="D3" s="115">
        <v>0.63</v>
      </c>
      <c r="E3" s="132">
        <v>37120</v>
      </c>
      <c r="F3" s="115">
        <v>0.67</v>
      </c>
      <c r="G3" s="132">
        <v>37120</v>
      </c>
      <c r="H3" s="115">
        <v>0.67</v>
      </c>
      <c r="I3" s="132">
        <v>37120</v>
      </c>
      <c r="J3" s="115">
        <v>0.67</v>
      </c>
      <c r="K3" s="132">
        <v>37120</v>
      </c>
      <c r="L3" s="115">
        <v>0.67</v>
      </c>
      <c r="M3" s="132">
        <v>37122</v>
      </c>
    </row>
    <row r="4" spans="1:13" x14ac:dyDescent="0.25">
      <c r="A4" s="112">
        <v>2002</v>
      </c>
      <c r="B4" s="116">
        <v>0.28000000000000003</v>
      </c>
      <c r="C4" s="132">
        <v>37229</v>
      </c>
      <c r="D4" s="116">
        <v>0.39</v>
      </c>
      <c r="E4" s="132">
        <v>37451</v>
      </c>
      <c r="F4" s="116">
        <v>0.51</v>
      </c>
      <c r="G4" s="132">
        <v>37451</v>
      </c>
      <c r="H4" s="116">
        <v>0.51</v>
      </c>
      <c r="I4" s="132">
        <v>37451</v>
      </c>
      <c r="J4" s="116">
        <v>0.55000000000000004</v>
      </c>
      <c r="K4" s="132">
        <v>37230</v>
      </c>
      <c r="L4" s="116">
        <v>0.67</v>
      </c>
      <c r="M4" s="132">
        <v>37452</v>
      </c>
    </row>
    <row r="5" spans="1:13" x14ac:dyDescent="0.25">
      <c r="A5" s="112">
        <v>2003</v>
      </c>
      <c r="B5" s="116">
        <v>0.35</v>
      </c>
      <c r="C5" s="132">
        <v>37665</v>
      </c>
      <c r="D5" s="116">
        <v>0.59</v>
      </c>
      <c r="E5" s="132">
        <v>37665</v>
      </c>
      <c r="F5" s="116">
        <v>0.91</v>
      </c>
      <c r="G5" s="132">
        <v>37666</v>
      </c>
      <c r="H5" s="116">
        <v>1.1399999999999999</v>
      </c>
      <c r="I5" s="132">
        <v>37666</v>
      </c>
      <c r="J5" s="116">
        <v>1.81</v>
      </c>
      <c r="K5" s="132">
        <v>37666</v>
      </c>
      <c r="L5" s="116">
        <v>2.0099999999999998</v>
      </c>
      <c r="M5" s="132">
        <v>37667</v>
      </c>
    </row>
    <row r="6" spans="1:13" x14ac:dyDescent="0.25">
      <c r="A6" s="112">
        <v>2004</v>
      </c>
      <c r="B6" s="116">
        <v>0.39</v>
      </c>
      <c r="C6" s="132">
        <v>37904</v>
      </c>
      <c r="D6" s="116">
        <v>0.98</v>
      </c>
      <c r="E6" s="132">
        <v>37904</v>
      </c>
      <c r="F6" s="116">
        <v>1.42</v>
      </c>
      <c r="G6" s="132">
        <v>38051</v>
      </c>
      <c r="H6" s="116">
        <v>1.77</v>
      </c>
      <c r="I6" s="132">
        <v>38051</v>
      </c>
      <c r="J6" s="116">
        <v>2.3199999999999998</v>
      </c>
      <c r="K6" s="132">
        <v>38051</v>
      </c>
      <c r="L6" s="116">
        <v>2.3199999999999998</v>
      </c>
      <c r="M6" s="132">
        <v>38053</v>
      </c>
    </row>
    <row r="7" spans="1:13" x14ac:dyDescent="0.25">
      <c r="A7" s="112">
        <v>2005</v>
      </c>
      <c r="B7" s="116">
        <v>0.79</v>
      </c>
      <c r="C7" s="132">
        <v>38564</v>
      </c>
      <c r="D7" s="116">
        <v>1.61</v>
      </c>
      <c r="E7" s="132">
        <v>38564</v>
      </c>
      <c r="F7" s="116">
        <v>1.69</v>
      </c>
      <c r="G7" s="132">
        <v>38564</v>
      </c>
      <c r="H7" s="116">
        <v>1.69</v>
      </c>
      <c r="I7" s="132">
        <v>38564</v>
      </c>
      <c r="J7" s="116">
        <v>1.69</v>
      </c>
      <c r="K7" s="132">
        <v>38565</v>
      </c>
      <c r="L7" s="116">
        <v>2.48</v>
      </c>
      <c r="M7" s="132">
        <v>38567</v>
      </c>
    </row>
    <row r="8" spans="1:13" x14ac:dyDescent="0.25">
      <c r="A8" s="112">
        <v>2006</v>
      </c>
      <c r="B8" s="116">
        <v>0.94</v>
      </c>
      <c r="C8" s="132">
        <v>38963</v>
      </c>
      <c r="D8" s="116">
        <v>1.02</v>
      </c>
      <c r="E8" s="132">
        <v>38963</v>
      </c>
      <c r="F8" s="116">
        <v>1.06</v>
      </c>
      <c r="G8" s="132">
        <v>38963</v>
      </c>
      <c r="H8" s="116">
        <v>1.06</v>
      </c>
      <c r="I8" s="132">
        <v>38963</v>
      </c>
      <c r="J8" s="116">
        <v>1.54</v>
      </c>
      <c r="K8" s="132">
        <v>38788</v>
      </c>
      <c r="L8" s="116">
        <v>1.77</v>
      </c>
      <c r="M8" s="132">
        <v>38965</v>
      </c>
    </row>
    <row r="9" spans="1:13" x14ac:dyDescent="0.25">
      <c r="A9" s="112">
        <v>2007</v>
      </c>
      <c r="B9" s="116">
        <v>0.24</v>
      </c>
      <c r="C9" s="132">
        <v>39164</v>
      </c>
      <c r="D9" s="116">
        <v>0.31</v>
      </c>
      <c r="E9" s="132">
        <v>39163</v>
      </c>
      <c r="F9" s="116">
        <v>0.31</v>
      </c>
      <c r="G9" s="132">
        <v>39163</v>
      </c>
      <c r="H9" s="116">
        <v>0.55000000000000004</v>
      </c>
      <c r="I9" s="132">
        <v>39163</v>
      </c>
      <c r="J9" s="116">
        <v>0.71</v>
      </c>
      <c r="K9" s="132" t="s">
        <v>100</v>
      </c>
      <c r="L9" s="116">
        <v>0.94</v>
      </c>
      <c r="M9" s="132">
        <v>39166</v>
      </c>
    </row>
    <row r="10" spans="1:13" x14ac:dyDescent="0.25">
      <c r="A10" s="112">
        <v>2008</v>
      </c>
      <c r="B10" s="116">
        <v>0.39</v>
      </c>
      <c r="C10" s="132">
        <v>39674</v>
      </c>
      <c r="D10" s="116">
        <v>0.43</v>
      </c>
      <c r="E10" s="132">
        <v>39674</v>
      </c>
      <c r="F10" s="116">
        <v>0.79</v>
      </c>
      <c r="G10" s="132">
        <v>39416</v>
      </c>
      <c r="H10" s="116">
        <v>1.22</v>
      </c>
      <c r="I10" s="132">
        <v>39416</v>
      </c>
      <c r="J10" s="116">
        <v>2.2400000000000002</v>
      </c>
      <c r="K10" s="132">
        <v>39417</v>
      </c>
      <c r="L10" s="116">
        <v>2.56</v>
      </c>
      <c r="M10" s="132">
        <v>39419</v>
      </c>
    </row>
    <row r="11" spans="1:13" x14ac:dyDescent="0.25">
      <c r="A11" s="112">
        <v>2009</v>
      </c>
      <c r="B11" s="116">
        <v>0.16</v>
      </c>
      <c r="C11" s="132">
        <v>39779</v>
      </c>
      <c r="D11" s="116">
        <v>0.28000000000000003</v>
      </c>
      <c r="E11" s="132">
        <v>39853</v>
      </c>
      <c r="F11" s="116">
        <v>0.55000000000000004</v>
      </c>
      <c r="G11" s="132">
        <v>39853</v>
      </c>
      <c r="H11" s="116">
        <v>0.67</v>
      </c>
      <c r="I11" s="132">
        <v>39798</v>
      </c>
      <c r="J11" s="116">
        <v>0.87</v>
      </c>
      <c r="K11" s="132">
        <v>39798</v>
      </c>
      <c r="L11" s="116">
        <v>1.22</v>
      </c>
      <c r="M11" s="132">
        <v>39854</v>
      </c>
    </row>
    <row r="12" spans="1:13" x14ac:dyDescent="0.25">
      <c r="A12" s="112">
        <v>2010</v>
      </c>
      <c r="B12" s="116">
        <v>0.24</v>
      </c>
      <c r="C12" s="132">
        <v>40397</v>
      </c>
      <c r="D12" s="116">
        <v>0.39</v>
      </c>
      <c r="E12" s="132">
        <v>40397</v>
      </c>
      <c r="F12" s="116">
        <v>0.59</v>
      </c>
      <c r="G12" s="132">
        <v>40197</v>
      </c>
      <c r="H12" s="116">
        <v>0.83</v>
      </c>
      <c r="I12" s="132">
        <v>40197</v>
      </c>
      <c r="J12" s="116">
        <v>0.83</v>
      </c>
      <c r="K12" s="132">
        <v>40198</v>
      </c>
      <c r="L12" s="116">
        <v>1.3</v>
      </c>
      <c r="M12" s="132">
        <v>40200</v>
      </c>
    </row>
    <row r="13" spans="1:13" x14ac:dyDescent="0.25">
      <c r="A13" s="112">
        <v>2011</v>
      </c>
      <c r="B13" s="116">
        <v>0.51</v>
      </c>
      <c r="C13" s="132">
        <v>40456</v>
      </c>
      <c r="D13" s="116">
        <v>0.51</v>
      </c>
      <c r="E13" s="132">
        <v>40456</v>
      </c>
      <c r="F13" s="116">
        <v>0.83</v>
      </c>
      <c r="G13" s="132">
        <v>40456</v>
      </c>
      <c r="H13" s="116">
        <v>1.1000000000000001</v>
      </c>
      <c r="I13" s="132">
        <v>40456</v>
      </c>
      <c r="J13" s="116">
        <v>1.22</v>
      </c>
      <c r="K13" s="132">
        <v>40542</v>
      </c>
      <c r="L13" s="116">
        <v>1.22</v>
      </c>
      <c r="M13" s="132">
        <v>40544</v>
      </c>
    </row>
    <row r="14" spans="1:13" x14ac:dyDescent="0.25">
      <c r="A14" s="112">
        <v>2012</v>
      </c>
      <c r="B14" s="116">
        <v>0.31</v>
      </c>
      <c r="C14" s="132">
        <v>41144</v>
      </c>
      <c r="D14" s="116">
        <v>0.51</v>
      </c>
      <c r="E14" s="132">
        <v>41144</v>
      </c>
      <c r="F14" s="116">
        <v>0.63</v>
      </c>
      <c r="G14" s="132">
        <v>41144</v>
      </c>
      <c r="H14" s="116">
        <v>0.63</v>
      </c>
      <c r="I14" s="132">
        <v>41144</v>
      </c>
      <c r="J14" s="116">
        <v>0.79</v>
      </c>
      <c r="K14" s="132">
        <v>40890</v>
      </c>
      <c r="L14" s="116">
        <v>1.1399999999999999</v>
      </c>
      <c r="M14" s="132">
        <v>41145</v>
      </c>
    </row>
    <row r="15" spans="1:13" x14ac:dyDescent="0.25">
      <c r="A15" s="112">
        <v>2013</v>
      </c>
      <c r="B15" s="116">
        <v>0.35</v>
      </c>
      <c r="C15" s="132">
        <v>41476</v>
      </c>
      <c r="D15" s="116">
        <v>0.51</v>
      </c>
      <c r="E15" s="132">
        <v>41526</v>
      </c>
      <c r="F15" s="116">
        <v>0.75</v>
      </c>
      <c r="G15" s="132">
        <v>41300</v>
      </c>
      <c r="H15" s="116">
        <v>1.1000000000000001</v>
      </c>
      <c r="I15" s="132">
        <v>41300</v>
      </c>
      <c r="J15" s="116">
        <v>1.97</v>
      </c>
      <c r="K15" s="132">
        <v>41300</v>
      </c>
      <c r="L15" s="116">
        <v>2.76</v>
      </c>
      <c r="M15" s="132">
        <v>41300</v>
      </c>
    </row>
    <row r="16" spans="1:13" x14ac:dyDescent="0.25">
      <c r="A16" s="112">
        <v>2014</v>
      </c>
      <c r="B16" s="116">
        <v>0.79</v>
      </c>
      <c r="C16" s="132">
        <v>41890</v>
      </c>
      <c r="D16" s="116">
        <v>1.18</v>
      </c>
      <c r="E16" s="132">
        <v>41890</v>
      </c>
      <c r="F16" s="116">
        <v>1.46</v>
      </c>
      <c r="G16" s="132">
        <v>41890</v>
      </c>
      <c r="H16" s="116">
        <v>2.2400000000000002</v>
      </c>
      <c r="I16" s="132">
        <v>41890</v>
      </c>
      <c r="J16" s="116">
        <v>2.2799999999999998</v>
      </c>
      <c r="K16" s="132">
        <v>41890</v>
      </c>
      <c r="L16" s="116">
        <v>2.4</v>
      </c>
      <c r="M16" s="132">
        <v>41602</v>
      </c>
    </row>
    <row r="17" spans="1:13" x14ac:dyDescent="0.25">
      <c r="A17" s="112">
        <v>2015</v>
      </c>
      <c r="B17" s="116">
        <v>0.87</v>
      </c>
      <c r="C17" s="132">
        <v>42128</v>
      </c>
      <c r="D17" s="116">
        <v>1.3</v>
      </c>
      <c r="E17" s="132">
        <v>42128</v>
      </c>
      <c r="F17" s="116">
        <v>1.54</v>
      </c>
      <c r="G17" s="132">
        <v>42128</v>
      </c>
      <c r="H17" s="116">
        <v>1.61</v>
      </c>
      <c r="I17" s="132">
        <v>42128</v>
      </c>
      <c r="J17" s="116">
        <v>1.61</v>
      </c>
      <c r="K17" s="132">
        <v>42128</v>
      </c>
      <c r="L17" s="116">
        <v>1.61</v>
      </c>
      <c r="M17" s="132">
        <v>42130</v>
      </c>
    </row>
    <row r="18" spans="1:13" x14ac:dyDescent="0.25">
      <c r="A18" s="112">
        <v>2016</v>
      </c>
      <c r="B18" s="116">
        <v>0.43</v>
      </c>
      <c r="C18" s="132">
        <v>42587</v>
      </c>
      <c r="D18" s="116">
        <v>0.67</v>
      </c>
      <c r="E18" s="132">
        <v>42587</v>
      </c>
      <c r="F18" s="116">
        <v>0.71</v>
      </c>
      <c r="G18" s="132">
        <v>42587</v>
      </c>
      <c r="H18" s="116">
        <v>0.71</v>
      </c>
      <c r="I18" s="132">
        <v>42587</v>
      </c>
      <c r="J18" s="116">
        <v>0.98</v>
      </c>
      <c r="K18" s="132">
        <v>42587</v>
      </c>
      <c r="L18" s="116">
        <v>1.97</v>
      </c>
      <c r="M18" s="132">
        <v>42376</v>
      </c>
    </row>
    <row r="19" spans="1:13" x14ac:dyDescent="0.25">
      <c r="A19" s="112">
        <v>2017</v>
      </c>
      <c r="B19" s="116">
        <v>0.43</v>
      </c>
      <c r="C19" s="132">
        <v>42970</v>
      </c>
      <c r="D19" s="116">
        <v>0.55000000000000004</v>
      </c>
      <c r="E19" s="132">
        <v>42970</v>
      </c>
      <c r="F19" s="116">
        <v>0.63</v>
      </c>
      <c r="G19" s="132">
        <v>42726</v>
      </c>
      <c r="H19" s="116">
        <v>0.79</v>
      </c>
      <c r="I19" s="132">
        <v>42940</v>
      </c>
      <c r="J19" s="116">
        <v>1.02</v>
      </c>
      <c r="K19" s="132">
        <v>42784</v>
      </c>
      <c r="L19" s="116">
        <v>1.38</v>
      </c>
      <c r="M19" s="132">
        <v>42728</v>
      </c>
    </row>
    <row r="20" spans="1:13" x14ac:dyDescent="0.25">
      <c r="A20" s="112">
        <v>2018</v>
      </c>
      <c r="B20" s="116">
        <v>0.87</v>
      </c>
      <c r="C20" s="132">
        <v>43290</v>
      </c>
      <c r="D20" s="116">
        <v>1.26</v>
      </c>
      <c r="E20" s="132">
        <v>43320</v>
      </c>
      <c r="F20" s="116">
        <v>1.26</v>
      </c>
      <c r="G20" s="132">
        <v>43320</v>
      </c>
      <c r="H20" s="116">
        <v>1.3</v>
      </c>
      <c r="I20" s="132">
        <v>43320</v>
      </c>
      <c r="J20" s="116">
        <v>1.3</v>
      </c>
      <c r="K20" s="132">
        <v>43320</v>
      </c>
      <c r="L20" s="116">
        <v>1.65</v>
      </c>
      <c r="M20" s="132">
        <v>43320</v>
      </c>
    </row>
    <row r="21" spans="1:13" x14ac:dyDescent="0.25">
      <c r="A21" s="112">
        <v>2019</v>
      </c>
      <c r="B21" s="116">
        <v>0.55000000000000004</v>
      </c>
      <c r="C21" s="132">
        <v>43731</v>
      </c>
      <c r="D21" s="116">
        <v>0.83</v>
      </c>
      <c r="E21" s="132">
        <v>43731</v>
      </c>
      <c r="F21" s="116">
        <v>1.06</v>
      </c>
      <c r="G21" s="132">
        <v>43731</v>
      </c>
      <c r="H21" s="116">
        <v>1.34</v>
      </c>
      <c r="I21" s="132">
        <v>43375</v>
      </c>
      <c r="J21" s="116">
        <v>2.95</v>
      </c>
      <c r="K21" s="132">
        <v>43375</v>
      </c>
      <c r="L21" s="116">
        <v>3.27</v>
      </c>
      <c r="M21" s="132">
        <v>43375</v>
      </c>
    </row>
    <row r="22" spans="1:13" x14ac:dyDescent="0.25">
      <c r="A22" s="112">
        <v>2020</v>
      </c>
      <c r="B22" s="116">
        <v>0.24</v>
      </c>
      <c r="C22" s="132">
        <v>43908</v>
      </c>
      <c r="D22" s="116">
        <v>0.63</v>
      </c>
      <c r="E22" s="132">
        <v>43902</v>
      </c>
      <c r="F22" s="116">
        <v>0.91</v>
      </c>
      <c r="G22" s="132">
        <v>43902</v>
      </c>
      <c r="H22" s="116">
        <v>0.94</v>
      </c>
      <c r="I22" s="132">
        <v>43902</v>
      </c>
      <c r="J22" s="116">
        <v>1.26</v>
      </c>
      <c r="K22" s="132">
        <v>43902</v>
      </c>
      <c r="L22" s="116">
        <v>2.4</v>
      </c>
      <c r="M22" s="132">
        <v>43902</v>
      </c>
    </row>
    <row r="23" spans="1:13" x14ac:dyDescent="0.25">
      <c r="A23" s="112">
        <v>2021</v>
      </c>
      <c r="B23" s="116">
        <v>0.51</v>
      </c>
      <c r="C23" s="132">
        <v>44421</v>
      </c>
      <c r="D23" s="116">
        <v>1.1000000000000001</v>
      </c>
      <c r="E23" s="132">
        <v>44400</v>
      </c>
      <c r="F23" s="116">
        <v>1.1000000000000001</v>
      </c>
      <c r="G23" s="132">
        <v>44400</v>
      </c>
      <c r="H23" s="116">
        <v>1.1399999999999999</v>
      </c>
      <c r="I23" s="132">
        <v>44400</v>
      </c>
      <c r="J23" s="116">
        <v>2.6</v>
      </c>
      <c r="K23" s="132">
        <v>44400</v>
      </c>
      <c r="L23" s="116">
        <v>3.35</v>
      </c>
      <c r="M23" s="132">
        <v>44400</v>
      </c>
    </row>
    <row r="24" spans="1:13" x14ac:dyDescent="0.25">
      <c r="A24" s="112">
        <v>2022</v>
      </c>
      <c r="B24" s="116">
        <v>0.63</v>
      </c>
      <c r="C24" s="132">
        <v>44772</v>
      </c>
      <c r="D24" s="116">
        <v>1.06</v>
      </c>
      <c r="E24" s="132">
        <v>44772</v>
      </c>
      <c r="F24" s="116">
        <v>1.18</v>
      </c>
      <c r="G24" s="132">
        <v>44785</v>
      </c>
      <c r="H24" s="116">
        <v>1.22</v>
      </c>
      <c r="I24" s="132">
        <v>44785</v>
      </c>
      <c r="J24" s="116">
        <v>1.5</v>
      </c>
      <c r="K24" s="132">
        <v>44554</v>
      </c>
      <c r="L24" s="116">
        <v>1.5</v>
      </c>
      <c r="M24" s="132">
        <v>44554</v>
      </c>
    </row>
    <row r="25" spans="1:13" x14ac:dyDescent="0.25">
      <c r="A25" s="112">
        <v>2023</v>
      </c>
      <c r="B25" s="116">
        <v>0.35</v>
      </c>
      <c r="C25" s="132">
        <v>45154</v>
      </c>
      <c r="D25" s="116">
        <v>0.39</v>
      </c>
      <c r="E25" s="132">
        <v>45154</v>
      </c>
      <c r="F25" s="116">
        <v>0.63</v>
      </c>
      <c r="G25" s="132">
        <v>44986</v>
      </c>
      <c r="H25" s="116">
        <v>0.75</v>
      </c>
      <c r="I25" s="132">
        <v>44986</v>
      </c>
      <c r="J25" s="116">
        <v>0.91</v>
      </c>
      <c r="K25" s="132">
        <v>44898</v>
      </c>
      <c r="L25" s="116">
        <v>0.91</v>
      </c>
      <c r="M25" s="132">
        <v>44898</v>
      </c>
    </row>
    <row r="26" spans="1:13" x14ac:dyDescent="0.25">
      <c r="A26" s="112">
        <v>2024</v>
      </c>
      <c r="B26" s="116">
        <v>0.28000000000000003</v>
      </c>
      <c r="C26" s="132">
        <v>45522</v>
      </c>
      <c r="D26" s="116">
        <v>0.31</v>
      </c>
      <c r="E26" s="132">
        <v>45522</v>
      </c>
      <c r="F26" s="116">
        <v>0.55000000000000004</v>
      </c>
      <c r="G26" s="132">
        <v>45324</v>
      </c>
      <c r="H26" s="116">
        <v>0.75</v>
      </c>
      <c r="I26" s="132">
        <v>45324</v>
      </c>
      <c r="J26" s="116">
        <v>1.1000000000000001</v>
      </c>
      <c r="K26" s="132">
        <v>45313</v>
      </c>
      <c r="L26" s="116">
        <v>1.18</v>
      </c>
      <c r="M26" s="132">
        <v>45313</v>
      </c>
    </row>
    <row r="27" spans="1:13" ht="15.75" thickBot="1" x14ac:dyDescent="0.3">
      <c r="A27" s="112">
        <v>2025</v>
      </c>
      <c r="B27" s="117">
        <v>0.43</v>
      </c>
      <c r="C27" s="132">
        <v>45810</v>
      </c>
      <c r="D27" s="117">
        <v>0.94</v>
      </c>
      <c r="E27" s="132">
        <v>45810</v>
      </c>
      <c r="F27" s="117">
        <v>1.1000000000000001</v>
      </c>
      <c r="G27" s="132">
        <v>45810</v>
      </c>
      <c r="H27" s="117">
        <v>1.18</v>
      </c>
      <c r="I27" s="132">
        <v>45810</v>
      </c>
      <c r="J27" s="117">
        <v>1.34</v>
      </c>
      <c r="K27" s="132">
        <v>45723</v>
      </c>
      <c r="L27" s="117">
        <v>1.38</v>
      </c>
      <c r="M27" s="132">
        <v>45812</v>
      </c>
    </row>
    <row r="28" spans="1:13" x14ac:dyDescent="0.25">
      <c r="A28" s="118"/>
      <c r="B28" s="119"/>
      <c r="C28" s="132"/>
      <c r="D28" s="119"/>
      <c r="E28" s="132"/>
      <c r="F28" s="119"/>
      <c r="G28" s="132"/>
      <c r="H28" s="119"/>
      <c r="I28" s="132"/>
      <c r="J28" s="119"/>
      <c r="K28" s="132"/>
      <c r="L28" s="119"/>
      <c r="M28" s="132"/>
    </row>
    <row r="29" spans="1:13" x14ac:dyDescent="0.25">
      <c r="A29" s="112" t="s">
        <v>99</v>
      </c>
      <c r="B29" s="113">
        <f>MAX(B3:B27)</f>
        <v>0.94</v>
      </c>
      <c r="C29" s="133">
        <f>VLOOKUP(MAX($B$3:$B$27), $B$3:$C$27, 2, FALSE)</f>
        <v>38963</v>
      </c>
      <c r="D29" s="113">
        <f>MAX(D3:D27)</f>
        <v>1.61</v>
      </c>
      <c r="E29" s="133">
        <f>VLOOKUP(MAX($D$3:$D$27), $D$3:$E$27, 2, FALSE)</f>
        <v>38564</v>
      </c>
      <c r="F29" s="113">
        <f>MAX(F3:F27)</f>
        <v>1.69</v>
      </c>
      <c r="G29" s="133">
        <f>VLOOKUP(MAX($F$3:$F$27), $F$3:$G$27, 2, FALSE)</f>
        <v>38564</v>
      </c>
      <c r="H29" s="113">
        <f>MAX(H3:H27)</f>
        <v>2.2400000000000002</v>
      </c>
      <c r="I29" s="133">
        <f>VLOOKUP(MAX($H$3:$H$27), $H$3:$I$27, 2, FALSE)</f>
        <v>41890</v>
      </c>
      <c r="J29" s="113">
        <f>MAX(J3:J27)</f>
        <v>2.95</v>
      </c>
      <c r="K29" s="133">
        <f>VLOOKUP(MAX($J$3:$J$27), $J$3:$K$27, 2, FALSE)</f>
        <v>43375</v>
      </c>
      <c r="L29" s="113">
        <f>MAX(L3:L27)</f>
        <v>3.35</v>
      </c>
      <c r="M29" s="133">
        <f>VLOOKUP(MAX($L$3:$L$27), $L$3:$M$27, 2, FALSE)</f>
        <v>44400</v>
      </c>
    </row>
    <row r="32" spans="1:13" x14ac:dyDescent="0.25">
      <c r="A32" s="120"/>
    </row>
    <row r="33" spans="1:1" x14ac:dyDescent="0.25">
      <c r="A33" s="120"/>
    </row>
  </sheetData>
  <conditionalFormatting sqref="B3:B27">
    <cfRule type="top10" dxfId="5" priority="6" rank="1"/>
  </conditionalFormatting>
  <conditionalFormatting sqref="D3:D27">
    <cfRule type="top10" dxfId="4" priority="4" rank="1"/>
  </conditionalFormatting>
  <conditionalFormatting sqref="F3:F27">
    <cfRule type="top10" dxfId="3" priority="2" rank="1"/>
  </conditionalFormatting>
  <conditionalFormatting sqref="H3:H27">
    <cfRule type="top10" dxfId="2" priority="1" rank="1"/>
  </conditionalFormatting>
  <conditionalFormatting sqref="J3:J27">
    <cfRule type="top10" dxfId="1" priority="3" rank="1"/>
  </conditionalFormatting>
  <conditionalFormatting sqref="L3:L27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F32" sqref="F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4" t="s">
        <v>76</v>
      </c>
      <c r="D2" s="144"/>
    </row>
    <row r="3" spans="1:4" x14ac:dyDescent="0.25">
      <c r="A3">
        <v>2023</v>
      </c>
      <c r="C3">
        <v>2001</v>
      </c>
      <c r="D3">
        <f>COUNTIF('2001'!$B1:$B366,"&gt;.01")</f>
        <v>9</v>
      </c>
    </row>
    <row r="4" spans="1:4" x14ac:dyDescent="0.25">
      <c r="A4">
        <v>2022</v>
      </c>
      <c r="C4">
        <v>2002</v>
      </c>
      <c r="D4">
        <f>COUNTIF('2002'!$B1:$B366,"&gt;.01")</f>
        <v>18</v>
      </c>
    </row>
    <row r="5" spans="1:4" x14ac:dyDescent="0.25">
      <c r="A5">
        <v>2021</v>
      </c>
      <c r="C5">
        <v>2003</v>
      </c>
      <c r="D5">
        <f>COUNTIF('2003'!$B1:$B366,"&gt;.01")</f>
        <v>33</v>
      </c>
    </row>
    <row r="6" spans="1:4" x14ac:dyDescent="0.25">
      <c r="A6">
        <v>2020</v>
      </c>
      <c r="C6">
        <v>2004</v>
      </c>
      <c r="D6">
        <f>COUNTIF('2004'!$B1:$B366,"&gt;.01")</f>
        <v>28</v>
      </c>
    </row>
    <row r="7" spans="1:4" x14ac:dyDescent="0.25">
      <c r="A7">
        <v>2019</v>
      </c>
      <c r="C7">
        <v>2005</v>
      </c>
      <c r="D7">
        <f>COUNTIF('2005'!$B1:$B366,"&gt;.01")</f>
        <v>43</v>
      </c>
    </row>
    <row r="8" spans="1:4" x14ac:dyDescent="0.25">
      <c r="A8">
        <v>2018</v>
      </c>
      <c r="C8">
        <v>2006</v>
      </c>
      <c r="D8">
        <f>COUNTIF('2006'!$B1:$B366,"&gt;.01")</f>
        <v>21</v>
      </c>
    </row>
    <row r="9" spans="1:4" x14ac:dyDescent="0.25">
      <c r="A9">
        <v>2017</v>
      </c>
      <c r="C9">
        <v>2007</v>
      </c>
      <c r="D9">
        <f>COUNTIF('2007'!$B1:$B366,"&gt;.01")</f>
        <v>30</v>
      </c>
    </row>
    <row r="10" spans="1:4" x14ac:dyDescent="0.25">
      <c r="A10">
        <v>2016</v>
      </c>
      <c r="C10">
        <v>2008</v>
      </c>
      <c r="D10">
        <f>COUNTIF('2008'!$B1:$B366,"&gt;.01")</f>
        <v>34</v>
      </c>
    </row>
    <row r="11" spans="1:4" x14ac:dyDescent="0.25">
      <c r="A11">
        <v>2015</v>
      </c>
      <c r="C11">
        <v>2009</v>
      </c>
      <c r="D11">
        <f>COUNTIF('2009'!$B1:$B366,"&gt;.01")</f>
        <v>27</v>
      </c>
    </row>
    <row r="12" spans="1:4" x14ac:dyDescent="0.25">
      <c r="A12">
        <v>2014</v>
      </c>
      <c r="C12">
        <v>2010</v>
      </c>
      <c r="D12">
        <f>COUNTIF('2010'!$B1:$B366,"&gt;.01")</f>
        <v>32</v>
      </c>
    </row>
    <row r="13" spans="1:4" x14ac:dyDescent="0.25">
      <c r="A13">
        <v>2013</v>
      </c>
      <c r="C13">
        <v>2011</v>
      </c>
      <c r="D13">
        <f>COUNTIF('2011'!$B1:$B366,"&gt;.01")</f>
        <v>26</v>
      </c>
    </row>
    <row r="14" spans="1:4" x14ac:dyDescent="0.25">
      <c r="A14">
        <v>2012</v>
      </c>
      <c r="C14">
        <v>2012</v>
      </c>
      <c r="D14">
        <f>COUNTIF('2012'!$B1:$B366,"&gt;.01")</f>
        <v>25</v>
      </c>
    </row>
    <row r="15" spans="1:4" x14ac:dyDescent="0.25">
      <c r="A15">
        <v>2011</v>
      </c>
      <c r="C15">
        <v>2013</v>
      </c>
      <c r="D15">
        <f>COUNTIF('2013'!$B1:$B366,"&gt;.01")</f>
        <v>26</v>
      </c>
    </row>
    <row r="16" spans="1:4" x14ac:dyDescent="0.25">
      <c r="A16">
        <v>2010</v>
      </c>
      <c r="C16">
        <v>2014</v>
      </c>
      <c r="D16">
        <f>COUNTIF('2014'!$B1:$B366,"&gt;.01")</f>
        <v>23</v>
      </c>
    </row>
    <row r="17" spans="1:4" x14ac:dyDescent="0.25">
      <c r="A17">
        <v>2009</v>
      </c>
      <c r="C17">
        <v>2015</v>
      </c>
      <c r="D17">
        <f>COUNTIF('2015'!$B1:$B366,"&gt;.01")</f>
        <v>36</v>
      </c>
    </row>
    <row r="18" spans="1:4" x14ac:dyDescent="0.25">
      <c r="A18">
        <v>2008</v>
      </c>
      <c r="C18">
        <v>2016</v>
      </c>
      <c r="D18">
        <f>COUNTIF('2016'!$B1:$B366,"&gt;.01")</f>
        <v>32</v>
      </c>
    </row>
    <row r="19" spans="1:4" x14ac:dyDescent="0.25">
      <c r="A19">
        <v>2007</v>
      </c>
      <c r="C19">
        <v>2017</v>
      </c>
      <c r="D19">
        <f>COUNTIF('2017'!$B1:$B366,"&gt;.01")</f>
        <v>34</v>
      </c>
    </row>
    <row r="20" spans="1:4" x14ac:dyDescent="0.25">
      <c r="A20">
        <v>2006</v>
      </c>
      <c r="C20">
        <v>2018</v>
      </c>
      <c r="D20">
        <f>COUNTIF('2018'!$B1:$B366,"&gt;.01")</f>
        <v>20</v>
      </c>
    </row>
    <row r="21" spans="1:4" x14ac:dyDescent="0.25">
      <c r="A21">
        <v>2005</v>
      </c>
      <c r="C21">
        <v>2019</v>
      </c>
      <c r="D21">
        <f>COUNTIF('2019'!$B1:$B366,"&gt;.01")</f>
        <v>38</v>
      </c>
    </row>
    <row r="22" spans="1:4" x14ac:dyDescent="0.25">
      <c r="A22">
        <v>2004</v>
      </c>
      <c r="C22">
        <v>2020</v>
      </c>
      <c r="D22">
        <f>COUNTIF('2020'!$B1:$B366,"&gt;.01")</f>
        <v>28</v>
      </c>
    </row>
    <row r="23" spans="1:4" x14ac:dyDescent="0.25">
      <c r="A23">
        <v>2003</v>
      </c>
      <c r="C23">
        <v>2021</v>
      </c>
      <c r="D23">
        <f>COUNTIF('2021'!$B1:$B366,"&gt;.01")</f>
        <v>36</v>
      </c>
    </row>
    <row r="24" spans="1:4" x14ac:dyDescent="0.25">
      <c r="A24">
        <v>2002</v>
      </c>
      <c r="C24">
        <v>2022</v>
      </c>
      <c r="D24">
        <f>COUNTIF('2022'!$B1:$B366,"&gt;.01")</f>
        <v>26</v>
      </c>
    </row>
    <row r="25" spans="1:4" x14ac:dyDescent="0.25">
      <c r="A25">
        <v>2001</v>
      </c>
      <c r="C25">
        <v>2023</v>
      </c>
      <c r="D25">
        <f>COUNTIF('2023'!$B1:$B366,"&gt;.01")</f>
        <v>30</v>
      </c>
    </row>
    <row r="26" spans="1:4" x14ac:dyDescent="0.25">
      <c r="C26">
        <v>2024</v>
      </c>
      <c r="D26">
        <f>COUNTIF('2024'!$B1:$B366,"&gt;.01")</f>
        <v>37</v>
      </c>
    </row>
    <row r="27" spans="1:4" x14ac:dyDescent="0.25">
      <c r="C27">
        <v>2025</v>
      </c>
      <c r="D27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C246-AAEE-48D2-B5EE-814A0D549D1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0.35432999999999998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3.9370000000000002E-2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1.3385800000000001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0.43307000000000001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1.1811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0.39369999999999999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0.11811000000000001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0.19685</v>
      </c>
      <c r="C354" s="99"/>
    </row>
    <row r="355" spans="1:3" ht="15" customHeight="1" x14ac:dyDescent="0.25">
      <c r="A355" s="97">
        <v>45188</v>
      </c>
      <c r="B355" s="3">
        <v>0.19685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1.1417299999999999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3.9370000000000002E-2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6.692899999999999</v>
      </c>
      <c r="C367" s="93">
        <f>SUM(B260:B366)</f>
        <v>2.59842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66D6-5008-4676-BAC3-2D211D56B12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0.43307000000000001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7.8740000000000004E-2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0.74802999999999997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0.27559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0.55118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0.43307000000000001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0.35432999999999998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0.43307000000000001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0.15748000000000001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0.11811000000000001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7.8740000000000004E-2</v>
      </c>
      <c r="C287" s="99"/>
    </row>
    <row r="288" spans="1:3" ht="15" customHeight="1" x14ac:dyDescent="0.25">
      <c r="A288" s="97">
        <v>45487</v>
      </c>
      <c r="B288" s="98">
        <v>0.11811000000000001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7.8740000000000004E-2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0.15748000000000001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0.51180999999999999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3.9370000000000002E-2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3.9370000000000002E-2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8.3858099999999975</v>
      </c>
      <c r="C367" s="93">
        <f>SUM(B260:B366)</f>
        <v>1.1810999999999998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36103-E2D5-4AF4-AD25-95F49DE3E35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0.59055000000000002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0.19685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0.47244000000000003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0.78739999999999999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0.43307000000000001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0.78739999999999999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0.11811000000000001</v>
      </c>
      <c r="C173" s="99"/>
    </row>
    <row r="174" spans="1:3" ht="15" customHeight="1" x14ac:dyDescent="0.25">
      <c r="A174" s="97">
        <v>45007</v>
      </c>
      <c r="B174" s="98">
        <v>0.47244000000000003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3.9370000000000002E-2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0.55118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0.15748000000000001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8.2676999999999978</v>
      </c>
      <c r="C367" s="93">
        <f>SUM(B260:B366)</f>
        <v>1.1417300000000001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8E08-9C79-416C-82A4-AA29C30B34E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0.66929000000000005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1.4960599999999999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0.31496000000000002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0.66929000000000005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0.11811000000000001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1.1417299999999999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0.11811000000000001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1.2204699999999999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0.31496000000000002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0.23622000000000001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7.75589</v>
      </c>
      <c r="C367" s="93">
        <f>SUM(B259:B366)</f>
        <v>3.5432999999999995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952F-C2D8-40BC-9D24-D7F3994AA21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0.55118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0.66929000000000005</v>
      </c>
      <c r="C117" s="99"/>
    </row>
    <row r="118" spans="1:3" ht="15" customHeight="1" x14ac:dyDescent="0.25">
      <c r="A118" s="97">
        <v>44222</v>
      </c>
      <c r="B118" s="98">
        <v>0.11811000000000001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3.9370000000000002E-2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3.9370000000000002E-2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0.15748000000000001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0.19685</v>
      </c>
      <c r="C277" s="99"/>
    </row>
    <row r="278" spans="1:3" ht="15" customHeight="1" x14ac:dyDescent="0.25">
      <c r="A278" s="97">
        <v>44381</v>
      </c>
      <c r="B278" s="98">
        <v>0.15748000000000001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0.23622000000000001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0.55118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0.47244000000000003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1.10236</v>
      </c>
      <c r="C296" s="99"/>
    </row>
    <row r="297" spans="1:3" ht="15" customHeight="1" x14ac:dyDescent="0.25">
      <c r="A297" s="97">
        <v>44400</v>
      </c>
      <c r="B297" s="98">
        <v>1.4960599999999999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0.59055000000000002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0.11811000000000001</v>
      </c>
      <c r="C316" s="99"/>
    </row>
    <row r="317" spans="1:3" ht="15" customHeight="1" x14ac:dyDescent="0.25">
      <c r="A317" s="97">
        <v>44420</v>
      </c>
      <c r="B317" s="98">
        <v>0.90551000000000004</v>
      </c>
      <c r="C317" s="99"/>
    </row>
    <row r="318" spans="1:3" ht="15" customHeight="1" x14ac:dyDescent="0.25">
      <c r="A318" s="97">
        <v>44421</v>
      </c>
      <c r="B318" s="98">
        <v>0.82677</v>
      </c>
      <c r="C318" s="99"/>
    </row>
    <row r="319" spans="1:3" ht="15" customHeight="1" x14ac:dyDescent="0.25">
      <c r="A319" s="97">
        <v>44422</v>
      </c>
      <c r="B319" s="98">
        <v>0.31496000000000002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0.70865999999999996</v>
      </c>
      <c r="C321" s="99"/>
    </row>
    <row r="322" spans="1:3" ht="15" customHeight="1" x14ac:dyDescent="0.25">
      <c r="A322" s="97">
        <v>44425</v>
      </c>
      <c r="B322" s="98">
        <v>3.9370000000000002E-2</v>
      </c>
      <c r="C322" s="99"/>
    </row>
    <row r="323" spans="1:3" ht="15" customHeight="1" x14ac:dyDescent="0.25">
      <c r="A323" s="97">
        <v>44426</v>
      </c>
      <c r="B323" s="98">
        <v>0.47244000000000003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0.43307000000000001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0.59055000000000002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7.8740000000000004E-2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7.8740000000000004E-2</v>
      </c>
      <c r="C366" s="99"/>
    </row>
    <row r="367" spans="1:3" x14ac:dyDescent="0.25">
      <c r="A367" s="92"/>
      <c r="B367" s="93">
        <f>SUM(B1:B366)</f>
        <v>12.401549999999999</v>
      </c>
      <c r="C367" s="93">
        <f>SUM(B261:B366)</f>
        <v>10.078719999999999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0.23622000000000001</v>
      </c>
      <c r="C50" s="99"/>
    </row>
    <row r="51" spans="1:3" ht="15" customHeight="1" x14ac:dyDescent="0.25">
      <c r="A51" s="97">
        <v>43789</v>
      </c>
      <c r="B51" s="98">
        <v>1.02362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3.9370000000000002E-2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0.62992000000000004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0.31496000000000002</v>
      </c>
      <c r="C88" s="99"/>
    </row>
    <row r="89" spans="1:3" ht="15" customHeight="1" x14ac:dyDescent="0.25">
      <c r="A89" s="97">
        <v>43827</v>
      </c>
      <c r="B89" s="98">
        <v>7.8740000000000004E-2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0.47244000000000003</v>
      </c>
      <c r="C133" s="99"/>
    </row>
    <row r="134" spans="1:3" ht="15" customHeight="1" x14ac:dyDescent="0.25">
      <c r="A134" s="97">
        <v>43872</v>
      </c>
      <c r="B134" s="98">
        <v>0.43307000000000001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1.2204699999999999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0.39369999999999999</v>
      </c>
      <c r="C164" s="99"/>
    </row>
    <row r="165" spans="1:3" ht="15" customHeight="1" x14ac:dyDescent="0.25">
      <c r="A165" s="97">
        <v>43903</v>
      </c>
      <c r="B165" s="98">
        <v>1.1417299999999999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0.51180999999999999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7.8740000000000004E-2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0.15748000000000001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7.8740000000000004E-2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3.9370000000000002E-2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9.999979999999999</v>
      </c>
      <c r="C367" s="93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2.9133800000000001</v>
      </c>
      <c r="C2" s="99"/>
    </row>
    <row r="3" spans="1:3" ht="15" customHeight="1" x14ac:dyDescent="0.25">
      <c r="A3" s="97">
        <v>43376</v>
      </c>
      <c r="B3" s="98">
        <v>0.11811000000000001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0.94488000000000005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0.90551000000000004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3.9370000000000002E-2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0.78739999999999999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0.47244000000000003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0.35432999999999998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0.15748000000000001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1.02362</v>
      </c>
      <c r="C144" s="99"/>
    </row>
    <row r="145" spans="1:3" ht="15" customHeight="1" x14ac:dyDescent="0.25">
      <c r="A145" s="97">
        <v>43518</v>
      </c>
      <c r="B145" s="98">
        <v>0.47244000000000003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0.82677</v>
      </c>
      <c r="C164" s="99"/>
    </row>
    <row r="165" spans="1:3" ht="15" customHeight="1" x14ac:dyDescent="0.25">
      <c r="A165" s="97">
        <v>43537</v>
      </c>
      <c r="B165" s="98">
        <v>0.11811000000000001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3.9370000000000002E-2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0.11811000000000001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0.23622000000000001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0.19685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0.39369999999999999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1.4960599999999999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13.976349999999995</v>
      </c>
      <c r="C367" s="93">
        <f>SUM(B260:B366)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0.19685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7.8740000000000004E-2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0.35432999999999998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7.8740000000000004E-2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0.27559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7.8740000000000004E-2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1.1417299999999999</v>
      </c>
      <c r="C283" s="99"/>
    </row>
    <row r="284" spans="1:3" ht="15" customHeight="1" x14ac:dyDescent="0.25">
      <c r="A284" s="97">
        <v>43291</v>
      </c>
      <c r="B284" s="98">
        <v>7.8740000000000004E-2</v>
      </c>
      <c r="C284" s="99"/>
    </row>
    <row r="285" spans="1:3" ht="15" customHeight="1" x14ac:dyDescent="0.25">
      <c r="A285" s="97">
        <v>43292</v>
      </c>
      <c r="B285" s="98">
        <v>0.31496000000000002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1.02362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1.29921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0.31496000000000002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3.9370000000000002E-2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6.0629799999999987</v>
      </c>
      <c r="C367" s="93">
        <f>SUM(B259:B366)</f>
        <v>4.448809999999999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0.11811000000000001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3.9370000000000002E-2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0.31496000000000002</v>
      </c>
      <c r="C92" s="99"/>
    </row>
    <row r="93" spans="1:3" ht="15" customHeight="1" x14ac:dyDescent="0.25">
      <c r="A93" s="97">
        <v>42736</v>
      </c>
      <c r="B93" s="98">
        <v>0.66929000000000005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0.11811000000000001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0.47244000000000003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3.9370000000000002E-2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3.9370000000000002E-2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3.9370000000000002E-2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0.78739999999999999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0.59055000000000002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7.8740000000000004E-2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8.7795099999999984</v>
      </c>
      <c r="C367" s="93">
        <f>SUM(B259:B366)</f>
        <v>1.73228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3.9370000000000002E-2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0.19685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7.8740000000000004E-2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0.66929000000000005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0.70865999999999996</v>
      </c>
      <c r="C99" s="99"/>
    </row>
    <row r="100" spans="1:3" ht="15" customHeight="1" x14ac:dyDescent="0.25">
      <c r="A100" s="97">
        <v>42377</v>
      </c>
      <c r="B100" s="98">
        <v>0.15748000000000001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0.66929000000000005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7.8740000000000004E-2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0.15748000000000001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0.11811000000000001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7.8740000000000004E-2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0.27559</v>
      </c>
      <c r="C309" s="99"/>
    </row>
    <row r="310" spans="1:3" ht="15" customHeight="1" x14ac:dyDescent="0.25">
      <c r="A310" s="97">
        <v>42587</v>
      </c>
      <c r="B310" s="98">
        <v>0.70865999999999996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0.19685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3.9370000000000002E-2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5.7873899999999994</v>
      </c>
      <c r="C367" s="93">
        <f>SUM(B258:B366)</f>
        <v>1.8897599999999994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0.23622000000000001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0.35432999999999998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0.47244000000000003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0.70865999999999996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0.74802999999999997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0.31496000000000002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1.6141700000000001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1.02362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3.9370000000000002E-2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0.15748000000000001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3.9370000000000002E-2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0.15748000000000001</v>
      </c>
      <c r="C305" s="99"/>
    </row>
    <row r="306" spans="1:3" ht="15" customHeight="1" x14ac:dyDescent="0.25">
      <c r="A306" s="97">
        <v>42217</v>
      </c>
      <c r="B306" s="98">
        <v>3.9370000000000002E-2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0.39369999999999999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3.9370000000000002E-2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9.2913199999999989</v>
      </c>
      <c r="C367" s="93">
        <f>SUM(B259:B366)</f>
        <v>1.3385799999999999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0.31496000000000002</v>
      </c>
      <c r="C52" s="99"/>
    </row>
    <row r="53" spans="1:3" x14ac:dyDescent="0.25">
      <c r="A53" s="100">
        <v>41600</v>
      </c>
      <c r="B53" s="98">
        <v>1.6929099999999999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1.8897600000000001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3.9370000000000002E-2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0.62992000000000004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1.4173199999999999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0.11811000000000001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0.47244000000000003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1.29921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2.2834599999999998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0.90551000000000004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12.480289999999998</v>
      </c>
      <c r="C367" s="93">
        <f>SUM(B259:B366)</f>
        <v>7.7165199999999992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0.19685</v>
      </c>
      <c r="C11" s="99"/>
    </row>
    <row r="12" spans="1:3" x14ac:dyDescent="0.25">
      <c r="A12" s="97">
        <v>41194</v>
      </c>
      <c r="B12" s="99">
        <v>7.8740000000000004E-2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0.15748000000000001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0.23622000000000001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1.9684999999999999</v>
      </c>
      <c r="C118" s="99"/>
    </row>
    <row r="119" spans="1:3" x14ac:dyDescent="0.25">
      <c r="A119" s="97">
        <v>41301</v>
      </c>
      <c r="B119" s="99">
        <v>0.74802999999999997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1.2204699999999999</v>
      </c>
      <c r="C160" s="99"/>
    </row>
    <row r="161" spans="1:3" x14ac:dyDescent="0.25">
      <c r="A161" s="97">
        <v>41342</v>
      </c>
      <c r="B161" s="99">
        <v>7.8740000000000004E-2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0.35432999999999998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0.82677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7.8740000000000004E-2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0.11811000000000001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0.39369999999999999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0.43307000000000001</v>
      </c>
      <c r="C344" s="99"/>
    </row>
    <row r="345" spans="1:3" x14ac:dyDescent="0.25">
      <c r="A345" s="97">
        <v>41526</v>
      </c>
      <c r="B345" s="99">
        <v>0.78739999999999999</v>
      </c>
      <c r="C345" s="99"/>
    </row>
    <row r="346" spans="1:3" x14ac:dyDescent="0.25">
      <c r="A346" s="97">
        <v>41527</v>
      </c>
      <c r="B346" s="99">
        <v>0.11811000000000001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 t="s">
        <v>88</v>
      </c>
      <c r="C358" s="99"/>
    </row>
    <row r="359" spans="1:3" x14ac:dyDescent="0.25">
      <c r="A359" s="97">
        <v>41540</v>
      </c>
      <c r="B359" s="99" t="s">
        <v>88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9.7637599999999996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0.35432999999999998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0.27559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0.35432999999999998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0.15748000000000001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0.35432999999999998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0.27559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7.8740000000000004E-2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0.23622000000000001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0.62992000000000004</v>
      </c>
      <c r="C328" s="99"/>
    </row>
    <row r="329" spans="1:3" x14ac:dyDescent="0.25">
      <c r="A329" s="100">
        <v>41145</v>
      </c>
      <c r="B329" s="99">
        <v>0.23622000000000001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0.19685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7.8740000000000004E-2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5.3149500000000005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1.10236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0.39369999999999999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0.43307000000000001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0.74802999999999997</v>
      </c>
      <c r="C90" s="99"/>
    </row>
    <row r="91" spans="1:3" x14ac:dyDescent="0.25">
      <c r="A91" s="100">
        <v>40542</v>
      </c>
      <c r="B91" s="99">
        <v>0.47244000000000003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0.55118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0.27559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0.70865999999999996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0.47244000000000003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0.15748000000000001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0.11811000000000001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3.9370000000000002E-2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7.5590399999999978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0.70865999999999996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0.47244000000000003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3.9370000000000002E-2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3.9370000000000002E-2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0.11811000000000001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0.15748000000000001</v>
      </c>
      <c r="C158" s="99"/>
    </row>
    <row r="159" spans="1:3" x14ac:dyDescent="0.25">
      <c r="A159" s="100">
        <v>40244</v>
      </c>
      <c r="B159" s="99">
        <v>0.27559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3.9370000000000002E-2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0.23622000000000001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0.23622000000000001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0.39369999999999999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0.19685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5.551169999999999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0.35432999999999998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0.82677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7.8740000000000004E-2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0.55118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3.9370000000000002E-2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3.9370000000000002E-2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0.19685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7.8740000000000004E-2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5.6299100000000015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7.8740000000000004E-2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1.92913</v>
      </c>
      <c r="C61" s="99"/>
    </row>
    <row r="62" spans="1:3" x14ac:dyDescent="0.25">
      <c r="A62" s="100">
        <v>39417</v>
      </c>
      <c r="B62" s="99">
        <v>0.62992000000000004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0.47244000000000003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0.19685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0.74802999999999997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1.65354</v>
      </c>
      <c r="C119" s="99"/>
    </row>
    <row r="120" spans="1:3" x14ac:dyDescent="0.25">
      <c r="A120" s="100">
        <v>39475</v>
      </c>
      <c r="B120" s="99">
        <v>0.27559</v>
      </c>
      <c r="C120" s="99"/>
    </row>
    <row r="121" spans="1:3" x14ac:dyDescent="0.25">
      <c r="A121" s="100">
        <v>39476</v>
      </c>
      <c r="B121" s="99">
        <v>3.9370000000000002E-2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3.9370000000000002E-2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0.11811000000000001</v>
      </c>
      <c r="C277" s="99"/>
    </row>
    <row r="278" spans="1:3" x14ac:dyDescent="0.25">
      <c r="A278" s="100">
        <v>39633</v>
      </c>
      <c r="B278" s="99">
        <v>3.9370000000000002E-2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7.8740000000000004E-2</v>
      </c>
      <c r="C311" s="99"/>
    </row>
    <row r="312" spans="1:3" x14ac:dyDescent="0.25">
      <c r="A312" s="100">
        <v>39667</v>
      </c>
      <c r="B312" s="99">
        <v>7.8740000000000004E-2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0.43307000000000001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0.35432999999999998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0.19685</v>
      </c>
      <c r="C333" s="99"/>
    </row>
    <row r="334" spans="1:3" x14ac:dyDescent="0.25">
      <c r="A334" s="100">
        <v>39689</v>
      </c>
      <c r="B334" s="99">
        <v>0.55118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9.9999799999999972</v>
      </c>
      <c r="C367" s="95">
        <f>SUM(B259:B366)</f>
        <v>2.5984200000000004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0.19685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0.19685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0.59055000000000002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0.23622000000000001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0.31496000000000002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 t="s">
        <v>88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0.15748000000000001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0.11811000000000001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0.11811000000000001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0.15748000000000001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0.15748000000000001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0.11811000000000001</v>
      </c>
    </row>
    <row r="309" spans="1:2" x14ac:dyDescent="0.25">
      <c r="A309" s="1">
        <v>39298</v>
      </c>
      <c r="B309">
        <v>7.8740000000000004E-2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4.9999899999999968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0.62992000000000004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1.45669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0.51180999999999999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0.31496000000000002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0.23622000000000001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7.8740000000000004E-2</v>
      </c>
    </row>
    <row r="304" spans="1:2" x14ac:dyDescent="0.25">
      <c r="A304" s="1">
        <v>38928</v>
      </c>
      <c r="B304">
        <v>0.47244000000000003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0.55118</v>
      </c>
    </row>
    <row r="339" spans="1:2" x14ac:dyDescent="0.25">
      <c r="A339" s="1">
        <v>38963</v>
      </c>
      <c r="B339">
        <v>1.10236</v>
      </c>
    </row>
    <row r="340" spans="1:2" x14ac:dyDescent="0.25">
      <c r="A340" s="1">
        <v>38964</v>
      </c>
      <c r="B340">
        <v>0.11811000000000001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0.51180999999999999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7.6771499999999993</v>
      </c>
      <c r="C367" s="95">
        <f>SUM(B259:B366)</f>
        <v>4.8818799999999989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0.51180999999999999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0.66929000000000005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0.31496000000000002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0.47244000000000003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1.3385800000000001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1.1417299999999999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0.98424999999999996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1.0629900000000001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0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0.15748000000000001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0.15748000000000001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0.70865999999999996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1.6929099999999999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0.62992000000000004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0.31496000000000002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0.82677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0.78739999999999999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18.070830000000001</v>
      </c>
      <c r="C367" s="95">
        <f>SUM(B259:B366)</f>
        <v>5.3149500000000005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7.8740000000000004E-2</v>
      </c>
    </row>
    <row r="10" spans="1:2" x14ac:dyDescent="0.25">
      <c r="A10" s="1">
        <v>37904</v>
      </c>
      <c r="B10">
        <v>1.2598400000000001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0.15748000000000001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0.27559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0.98424999999999996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0.55118</v>
      </c>
    </row>
    <row r="157" spans="1:2" x14ac:dyDescent="0.25">
      <c r="A157" s="1">
        <v>38051</v>
      </c>
      <c r="B157">
        <v>1.7716499999999999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0.39369999999999999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1.6141700000000001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3.9370000000000002E-2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0.15748000000000001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9.4881699999999984</v>
      </c>
      <c r="C367" s="95">
        <f>SUM(B259:B366)</f>
        <v>0.59055000000000013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0.31496000000000002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0.43307000000000001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1.65354</v>
      </c>
    </row>
    <row r="137" spans="1:2" x14ac:dyDescent="0.25">
      <c r="A137" s="1">
        <v>37666</v>
      </c>
      <c r="B137">
        <v>0.27559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0.82677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0.39369999999999999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0.23622000000000001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0.94488000000000005</v>
      </c>
    </row>
    <row r="169" spans="1:2" x14ac:dyDescent="0.25">
      <c r="A169" s="1">
        <v>37697</v>
      </c>
      <c r="B169">
        <v>0.70865999999999996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0.11811000000000001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0.31496000000000002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0.19685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0.11811000000000001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8.5826599999999988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0.15748000000000001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3.9370000000000002E-2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0.11811000000000001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0.51180999999999999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7.8740000000000004E-2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3.9370000000000002E-2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0.11811000000000001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0.19685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2.5984199999999995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 t="s">
        <v>88</v>
      </c>
    </row>
    <row r="2" spans="1:2" x14ac:dyDescent="0.25">
      <c r="A2" s="1">
        <v>36801</v>
      </c>
      <c r="B2" t="s">
        <v>88</v>
      </c>
    </row>
    <row r="3" spans="1:2" x14ac:dyDescent="0.25">
      <c r="A3" s="1">
        <v>36802</v>
      </c>
      <c r="B3" t="s">
        <v>88</v>
      </c>
    </row>
    <row r="4" spans="1:2" x14ac:dyDescent="0.25">
      <c r="A4" s="1">
        <v>36803</v>
      </c>
      <c r="B4" t="s">
        <v>88</v>
      </c>
    </row>
    <row r="5" spans="1:2" x14ac:dyDescent="0.25">
      <c r="A5" s="1">
        <v>36804</v>
      </c>
      <c r="B5" t="s">
        <v>88</v>
      </c>
    </row>
    <row r="6" spans="1:2" x14ac:dyDescent="0.25">
      <c r="A6" s="1">
        <v>36805</v>
      </c>
      <c r="B6" t="s">
        <v>88</v>
      </c>
    </row>
    <row r="7" spans="1:2" x14ac:dyDescent="0.25">
      <c r="A7" s="1">
        <v>36806</v>
      </c>
      <c r="B7" t="s">
        <v>88</v>
      </c>
    </row>
    <row r="8" spans="1:2" x14ac:dyDescent="0.25">
      <c r="A8" s="1">
        <v>36807</v>
      </c>
      <c r="B8" t="s">
        <v>88</v>
      </c>
    </row>
    <row r="9" spans="1:2" x14ac:dyDescent="0.25">
      <c r="A9" s="1">
        <v>36808</v>
      </c>
      <c r="B9" t="s">
        <v>88</v>
      </c>
    </row>
    <row r="10" spans="1:2" x14ac:dyDescent="0.25">
      <c r="A10" s="1">
        <v>36809</v>
      </c>
      <c r="B10" t="s">
        <v>88</v>
      </c>
    </row>
    <row r="11" spans="1:2" x14ac:dyDescent="0.25">
      <c r="A11" s="1">
        <v>36810</v>
      </c>
      <c r="B11" t="s">
        <v>88</v>
      </c>
    </row>
    <row r="12" spans="1:2" x14ac:dyDescent="0.25">
      <c r="A12" s="1">
        <v>36811</v>
      </c>
      <c r="B12" t="s">
        <v>88</v>
      </c>
    </row>
    <row r="13" spans="1:2" x14ac:dyDescent="0.25">
      <c r="A13" s="1">
        <v>36812</v>
      </c>
      <c r="B13" t="s">
        <v>88</v>
      </c>
    </row>
    <row r="14" spans="1:2" x14ac:dyDescent="0.25">
      <c r="A14" s="1">
        <v>36813</v>
      </c>
      <c r="B14" t="s">
        <v>88</v>
      </c>
    </row>
    <row r="15" spans="1:2" x14ac:dyDescent="0.25">
      <c r="A15" s="1">
        <v>36814</v>
      </c>
      <c r="B15" t="s">
        <v>88</v>
      </c>
    </row>
    <row r="16" spans="1:2" x14ac:dyDescent="0.25">
      <c r="A16" s="1">
        <v>36815</v>
      </c>
      <c r="B16" t="s">
        <v>88</v>
      </c>
    </row>
    <row r="17" spans="1:2" x14ac:dyDescent="0.25">
      <c r="A17" s="1">
        <v>36816</v>
      </c>
      <c r="B17" t="s">
        <v>88</v>
      </c>
    </row>
    <row r="18" spans="1:2" x14ac:dyDescent="0.25">
      <c r="A18" s="1">
        <v>36817</v>
      </c>
      <c r="B18" t="s">
        <v>88</v>
      </c>
    </row>
    <row r="19" spans="1:2" x14ac:dyDescent="0.25">
      <c r="A19" s="1">
        <v>36818</v>
      </c>
      <c r="B19" t="s">
        <v>88</v>
      </c>
    </row>
    <row r="20" spans="1:2" x14ac:dyDescent="0.25">
      <c r="A20" s="1">
        <v>36819</v>
      </c>
      <c r="B20" t="s">
        <v>88</v>
      </c>
    </row>
    <row r="21" spans="1:2" x14ac:dyDescent="0.25">
      <c r="A21" s="1">
        <v>36820</v>
      </c>
      <c r="B21" t="s">
        <v>88</v>
      </c>
    </row>
    <row r="22" spans="1:2" x14ac:dyDescent="0.25">
      <c r="A22" s="1">
        <v>36821</v>
      </c>
      <c r="B22" t="s">
        <v>88</v>
      </c>
    </row>
    <row r="23" spans="1:2" x14ac:dyDescent="0.25">
      <c r="A23" s="1">
        <v>36822</v>
      </c>
      <c r="B23" t="s">
        <v>88</v>
      </c>
    </row>
    <row r="24" spans="1:2" x14ac:dyDescent="0.25">
      <c r="A24" s="1">
        <v>36823</v>
      </c>
      <c r="B24" t="s">
        <v>88</v>
      </c>
    </row>
    <row r="25" spans="1:2" x14ac:dyDescent="0.25">
      <c r="A25" s="1">
        <v>36824</v>
      </c>
      <c r="B25" t="s">
        <v>88</v>
      </c>
    </row>
    <row r="26" spans="1:2" x14ac:dyDescent="0.25">
      <c r="A26" s="1">
        <v>36825</v>
      </c>
      <c r="B26" t="s">
        <v>88</v>
      </c>
    </row>
    <row r="27" spans="1:2" x14ac:dyDescent="0.25">
      <c r="A27" s="1">
        <v>36826</v>
      </c>
      <c r="B27" t="s">
        <v>88</v>
      </c>
    </row>
    <row r="28" spans="1:2" x14ac:dyDescent="0.25">
      <c r="A28" s="1">
        <v>36827</v>
      </c>
      <c r="B28" t="s">
        <v>88</v>
      </c>
    </row>
    <row r="29" spans="1:2" x14ac:dyDescent="0.25">
      <c r="A29" s="1">
        <v>36828</v>
      </c>
      <c r="B29" t="s">
        <v>88</v>
      </c>
    </row>
    <row r="30" spans="1:2" x14ac:dyDescent="0.25">
      <c r="A30" s="1">
        <v>36829</v>
      </c>
      <c r="B30" t="s">
        <v>88</v>
      </c>
    </row>
    <row r="31" spans="1:2" x14ac:dyDescent="0.25">
      <c r="A31" s="1">
        <v>36830</v>
      </c>
      <c r="B31" t="s">
        <v>88</v>
      </c>
    </row>
    <row r="32" spans="1:2" x14ac:dyDescent="0.25">
      <c r="A32" s="1">
        <v>36831</v>
      </c>
      <c r="B32" t="s">
        <v>88</v>
      </c>
    </row>
    <row r="33" spans="1:2" x14ac:dyDescent="0.25">
      <c r="A33" s="1">
        <v>36832</v>
      </c>
      <c r="B33" t="s">
        <v>88</v>
      </c>
    </row>
    <row r="34" spans="1:2" x14ac:dyDescent="0.25">
      <c r="A34" s="1">
        <v>36833</v>
      </c>
      <c r="B34" t="s">
        <v>88</v>
      </c>
    </row>
    <row r="35" spans="1:2" x14ac:dyDescent="0.25">
      <c r="A35" s="1">
        <v>36834</v>
      </c>
      <c r="B35" t="s">
        <v>88</v>
      </c>
    </row>
    <row r="36" spans="1:2" x14ac:dyDescent="0.25">
      <c r="A36" s="1">
        <v>36835</v>
      </c>
      <c r="B36" t="s">
        <v>88</v>
      </c>
    </row>
    <row r="37" spans="1:2" x14ac:dyDescent="0.25">
      <c r="A37" s="1">
        <v>36836</v>
      </c>
      <c r="B37" t="s">
        <v>88</v>
      </c>
    </row>
    <row r="38" spans="1:2" x14ac:dyDescent="0.25">
      <c r="A38" s="1">
        <v>36837</v>
      </c>
      <c r="B38" t="s">
        <v>88</v>
      </c>
    </row>
    <row r="39" spans="1:2" x14ac:dyDescent="0.25">
      <c r="A39" s="1">
        <v>36838</v>
      </c>
      <c r="B39" t="s">
        <v>88</v>
      </c>
    </row>
    <row r="40" spans="1:2" x14ac:dyDescent="0.25">
      <c r="A40" s="1">
        <v>36839</v>
      </c>
      <c r="B40" t="s">
        <v>88</v>
      </c>
    </row>
    <row r="41" spans="1:2" x14ac:dyDescent="0.25">
      <c r="A41" s="1">
        <v>36840</v>
      </c>
      <c r="B41" t="s">
        <v>88</v>
      </c>
    </row>
    <row r="42" spans="1:2" x14ac:dyDescent="0.25">
      <c r="A42" s="1">
        <v>36841</v>
      </c>
      <c r="B42" t="s">
        <v>88</v>
      </c>
    </row>
    <row r="43" spans="1:2" x14ac:dyDescent="0.25">
      <c r="A43" s="1">
        <v>36842</v>
      </c>
      <c r="B43" t="s">
        <v>88</v>
      </c>
    </row>
    <row r="44" spans="1:2" x14ac:dyDescent="0.25">
      <c r="A44" s="1">
        <v>36843</v>
      </c>
      <c r="B44" t="s">
        <v>88</v>
      </c>
    </row>
    <row r="45" spans="1:2" x14ac:dyDescent="0.25">
      <c r="A45" s="1">
        <v>36844</v>
      </c>
      <c r="B45" t="s">
        <v>88</v>
      </c>
    </row>
    <row r="46" spans="1:2" x14ac:dyDescent="0.25">
      <c r="A46" s="1">
        <v>36845</v>
      </c>
      <c r="B46" t="s">
        <v>88</v>
      </c>
    </row>
    <row r="47" spans="1:2" x14ac:dyDescent="0.25">
      <c r="A47" s="1">
        <v>36846</v>
      </c>
      <c r="B47" t="s">
        <v>88</v>
      </c>
    </row>
    <row r="48" spans="1:2" x14ac:dyDescent="0.25">
      <c r="A48" s="1">
        <v>36847</v>
      </c>
      <c r="B48" t="s">
        <v>88</v>
      </c>
    </row>
    <row r="49" spans="1:2" x14ac:dyDescent="0.25">
      <c r="A49" s="1">
        <v>36848</v>
      </c>
      <c r="B49" t="s">
        <v>88</v>
      </c>
    </row>
    <row r="50" spans="1:2" x14ac:dyDescent="0.25">
      <c r="A50" s="1">
        <v>36849</v>
      </c>
      <c r="B50" t="s">
        <v>88</v>
      </c>
    </row>
    <row r="51" spans="1:2" x14ac:dyDescent="0.25">
      <c r="A51" s="1">
        <v>36850</v>
      </c>
      <c r="B51" t="s">
        <v>88</v>
      </c>
    </row>
    <row r="52" spans="1:2" x14ac:dyDescent="0.25">
      <c r="A52" s="1">
        <v>36851</v>
      </c>
      <c r="B52" t="s">
        <v>88</v>
      </c>
    </row>
    <row r="53" spans="1:2" x14ac:dyDescent="0.25">
      <c r="A53" s="1">
        <v>36852</v>
      </c>
      <c r="B53" t="s">
        <v>88</v>
      </c>
    </row>
    <row r="54" spans="1:2" x14ac:dyDescent="0.25">
      <c r="A54" s="1">
        <v>36853</v>
      </c>
      <c r="B54" t="s">
        <v>88</v>
      </c>
    </row>
    <row r="55" spans="1:2" x14ac:dyDescent="0.25">
      <c r="A55" s="1">
        <v>36854</v>
      </c>
      <c r="B55" t="s">
        <v>88</v>
      </c>
    </row>
    <row r="56" spans="1:2" x14ac:dyDescent="0.25">
      <c r="A56" s="1">
        <v>36855</v>
      </c>
      <c r="B56" t="s">
        <v>88</v>
      </c>
    </row>
    <row r="57" spans="1:2" x14ac:dyDescent="0.25">
      <c r="A57" s="1">
        <v>36856</v>
      </c>
      <c r="B57" t="s">
        <v>88</v>
      </c>
    </row>
    <row r="58" spans="1:2" x14ac:dyDescent="0.25">
      <c r="A58" s="1">
        <v>36857</v>
      </c>
      <c r="B58" t="s">
        <v>88</v>
      </c>
    </row>
    <row r="59" spans="1:2" x14ac:dyDescent="0.25">
      <c r="A59" s="1">
        <v>36858</v>
      </c>
      <c r="B59" t="s">
        <v>88</v>
      </c>
    </row>
    <row r="60" spans="1:2" x14ac:dyDescent="0.25">
      <c r="A60" s="1">
        <v>36859</v>
      </c>
      <c r="B60" t="s">
        <v>88</v>
      </c>
    </row>
    <row r="61" spans="1:2" x14ac:dyDescent="0.25">
      <c r="A61" s="1">
        <v>36860</v>
      </c>
      <c r="B61" t="s">
        <v>88</v>
      </c>
    </row>
    <row r="62" spans="1:2" x14ac:dyDescent="0.25">
      <c r="A62" s="1">
        <v>36861</v>
      </c>
      <c r="B62" t="s">
        <v>88</v>
      </c>
    </row>
    <row r="63" spans="1:2" x14ac:dyDescent="0.25">
      <c r="A63" s="1">
        <v>36862</v>
      </c>
      <c r="B63" t="s">
        <v>88</v>
      </c>
    </row>
    <row r="64" spans="1:2" x14ac:dyDescent="0.25">
      <c r="A64" s="1">
        <v>36863</v>
      </c>
      <c r="B64" t="s">
        <v>88</v>
      </c>
    </row>
    <row r="65" spans="1:2" x14ac:dyDescent="0.25">
      <c r="A65" s="1">
        <v>36864</v>
      </c>
      <c r="B65" t="s">
        <v>88</v>
      </c>
    </row>
    <row r="66" spans="1:2" x14ac:dyDescent="0.25">
      <c r="A66" s="1">
        <v>36865</v>
      </c>
      <c r="B66" t="s">
        <v>88</v>
      </c>
    </row>
    <row r="67" spans="1:2" x14ac:dyDescent="0.25">
      <c r="A67" s="1">
        <v>36866</v>
      </c>
      <c r="B67" t="s">
        <v>88</v>
      </c>
    </row>
    <row r="68" spans="1:2" x14ac:dyDescent="0.25">
      <c r="A68" s="1">
        <v>36867</v>
      </c>
      <c r="B68" t="s">
        <v>88</v>
      </c>
    </row>
    <row r="69" spans="1:2" x14ac:dyDescent="0.25">
      <c r="A69" s="1">
        <v>36868</v>
      </c>
      <c r="B69" t="s">
        <v>88</v>
      </c>
    </row>
    <row r="70" spans="1:2" x14ac:dyDescent="0.25">
      <c r="A70" s="1">
        <v>36869</v>
      </c>
      <c r="B70" t="s">
        <v>88</v>
      </c>
    </row>
    <row r="71" spans="1:2" x14ac:dyDescent="0.25">
      <c r="A71" s="1">
        <v>36870</v>
      </c>
      <c r="B71" t="s">
        <v>88</v>
      </c>
    </row>
    <row r="72" spans="1:2" x14ac:dyDescent="0.25">
      <c r="A72" s="1">
        <v>36871</v>
      </c>
      <c r="B72" t="s">
        <v>88</v>
      </c>
    </row>
    <row r="73" spans="1:2" x14ac:dyDescent="0.25">
      <c r="A73" s="1">
        <v>36872</v>
      </c>
      <c r="B73" t="s">
        <v>88</v>
      </c>
    </row>
    <row r="74" spans="1:2" x14ac:dyDescent="0.25">
      <c r="A74" s="1">
        <v>36873</v>
      </c>
      <c r="B74" t="s">
        <v>88</v>
      </c>
    </row>
    <row r="75" spans="1:2" x14ac:dyDescent="0.25">
      <c r="A75" s="1">
        <v>36874</v>
      </c>
      <c r="B75" t="s">
        <v>88</v>
      </c>
    </row>
    <row r="76" spans="1:2" x14ac:dyDescent="0.25">
      <c r="A76" s="1">
        <v>36875</v>
      </c>
      <c r="B76" t="s">
        <v>88</v>
      </c>
    </row>
    <row r="77" spans="1:2" x14ac:dyDescent="0.25">
      <c r="A77" s="1">
        <v>36876</v>
      </c>
      <c r="B77" t="s">
        <v>88</v>
      </c>
    </row>
    <row r="78" spans="1:2" x14ac:dyDescent="0.25">
      <c r="A78" s="1">
        <v>36877</v>
      </c>
      <c r="B78" t="s">
        <v>88</v>
      </c>
    </row>
    <row r="79" spans="1:2" x14ac:dyDescent="0.25">
      <c r="A79" s="1">
        <v>36878</v>
      </c>
      <c r="B79" t="s">
        <v>88</v>
      </c>
    </row>
    <row r="80" spans="1:2" x14ac:dyDescent="0.25">
      <c r="A80" s="1">
        <v>36879</v>
      </c>
      <c r="B80" t="s">
        <v>88</v>
      </c>
    </row>
    <row r="81" spans="1:2" x14ac:dyDescent="0.25">
      <c r="A81" s="1">
        <v>36880</v>
      </c>
      <c r="B81" t="s">
        <v>88</v>
      </c>
    </row>
    <row r="82" spans="1:2" x14ac:dyDescent="0.25">
      <c r="A82" s="1">
        <v>36881</v>
      </c>
      <c r="B82" t="s">
        <v>88</v>
      </c>
    </row>
    <row r="83" spans="1:2" x14ac:dyDescent="0.25">
      <c r="A83" s="1">
        <v>36882</v>
      </c>
      <c r="B83" t="s">
        <v>88</v>
      </c>
    </row>
    <row r="84" spans="1:2" x14ac:dyDescent="0.25">
      <c r="A84" s="1">
        <v>36883</v>
      </c>
      <c r="B84" t="s">
        <v>88</v>
      </c>
    </row>
    <row r="85" spans="1:2" x14ac:dyDescent="0.25">
      <c r="A85" s="1">
        <v>36884</v>
      </c>
      <c r="B85" t="s">
        <v>88</v>
      </c>
    </row>
    <row r="86" spans="1:2" x14ac:dyDescent="0.25">
      <c r="A86" s="1">
        <v>36885</v>
      </c>
      <c r="B86" t="s">
        <v>88</v>
      </c>
    </row>
    <row r="87" spans="1:2" x14ac:dyDescent="0.25">
      <c r="A87" s="1">
        <v>36886</v>
      </c>
      <c r="B87" t="s">
        <v>88</v>
      </c>
    </row>
    <row r="88" spans="1:2" x14ac:dyDescent="0.25">
      <c r="A88" s="1">
        <v>36887</v>
      </c>
      <c r="B88" t="s">
        <v>88</v>
      </c>
    </row>
    <row r="89" spans="1:2" x14ac:dyDescent="0.25">
      <c r="A89" s="1">
        <v>36888</v>
      </c>
      <c r="B89" t="s">
        <v>88</v>
      </c>
    </row>
    <row r="90" spans="1:2" x14ac:dyDescent="0.25">
      <c r="A90" s="1">
        <v>36889</v>
      </c>
      <c r="B90" t="s">
        <v>88</v>
      </c>
    </row>
    <row r="91" spans="1:2" x14ac:dyDescent="0.25">
      <c r="A91" s="1">
        <v>36890</v>
      </c>
      <c r="B91" t="s">
        <v>88</v>
      </c>
    </row>
    <row r="92" spans="1:2" x14ac:dyDescent="0.25">
      <c r="A92" s="1">
        <v>36891</v>
      </c>
      <c r="B92" t="s">
        <v>88</v>
      </c>
    </row>
    <row r="93" spans="1:2" x14ac:dyDescent="0.25">
      <c r="A93" s="1">
        <v>36892</v>
      </c>
      <c r="B93" t="s">
        <v>88</v>
      </c>
    </row>
    <row r="94" spans="1:2" x14ac:dyDescent="0.25">
      <c r="A94" s="1">
        <v>36893</v>
      </c>
      <c r="B94" t="s">
        <v>88</v>
      </c>
    </row>
    <row r="95" spans="1:2" x14ac:dyDescent="0.25">
      <c r="A95" s="1">
        <v>36894</v>
      </c>
      <c r="B95" t="s">
        <v>88</v>
      </c>
    </row>
    <row r="96" spans="1:2" x14ac:dyDescent="0.25">
      <c r="A96" s="1">
        <v>36895</v>
      </c>
      <c r="B96" t="s">
        <v>88</v>
      </c>
    </row>
    <row r="97" spans="1:2" x14ac:dyDescent="0.25">
      <c r="A97" s="1">
        <v>36896</v>
      </c>
      <c r="B97" t="s">
        <v>88</v>
      </c>
    </row>
    <row r="98" spans="1:2" x14ac:dyDescent="0.25">
      <c r="A98" s="1">
        <v>36897</v>
      </c>
      <c r="B98" t="s">
        <v>88</v>
      </c>
    </row>
    <row r="99" spans="1:2" x14ac:dyDescent="0.25">
      <c r="A99" s="1">
        <v>36898</v>
      </c>
      <c r="B99" t="s">
        <v>88</v>
      </c>
    </row>
    <row r="100" spans="1:2" x14ac:dyDescent="0.25">
      <c r="A100" s="1">
        <v>36899</v>
      </c>
      <c r="B100" t="s">
        <v>88</v>
      </c>
    </row>
    <row r="101" spans="1:2" x14ac:dyDescent="0.25">
      <c r="A101" s="1">
        <v>36900</v>
      </c>
      <c r="B101" t="s">
        <v>88</v>
      </c>
    </row>
    <row r="102" spans="1:2" x14ac:dyDescent="0.25">
      <c r="A102" s="1">
        <v>36901</v>
      </c>
      <c r="B102" t="s">
        <v>88</v>
      </c>
    </row>
    <row r="103" spans="1:2" x14ac:dyDescent="0.25">
      <c r="A103" s="1">
        <v>36902</v>
      </c>
      <c r="B103" t="s">
        <v>88</v>
      </c>
    </row>
    <row r="104" spans="1:2" x14ac:dyDescent="0.25">
      <c r="A104" s="1">
        <v>36903</v>
      </c>
      <c r="B104" t="s">
        <v>88</v>
      </c>
    </row>
    <row r="105" spans="1:2" x14ac:dyDescent="0.25">
      <c r="A105" s="1">
        <v>36904</v>
      </c>
      <c r="B105" t="s">
        <v>88</v>
      </c>
    </row>
    <row r="106" spans="1:2" x14ac:dyDescent="0.25">
      <c r="A106" s="1">
        <v>36905</v>
      </c>
      <c r="B106" t="s">
        <v>88</v>
      </c>
    </row>
    <row r="107" spans="1:2" x14ac:dyDescent="0.25">
      <c r="A107" s="1">
        <v>36906</v>
      </c>
      <c r="B107" t="s">
        <v>88</v>
      </c>
    </row>
    <row r="108" spans="1:2" x14ac:dyDescent="0.25">
      <c r="A108" s="1">
        <v>36907</v>
      </c>
      <c r="B108" t="s">
        <v>88</v>
      </c>
    </row>
    <row r="109" spans="1:2" x14ac:dyDescent="0.25">
      <c r="A109" s="1">
        <v>36908</v>
      </c>
      <c r="B109" t="s">
        <v>88</v>
      </c>
    </row>
    <row r="110" spans="1:2" x14ac:dyDescent="0.25">
      <c r="A110" s="1">
        <v>36909</v>
      </c>
      <c r="B110" t="s">
        <v>88</v>
      </c>
    </row>
    <row r="111" spans="1:2" x14ac:dyDescent="0.25">
      <c r="A111" s="1">
        <v>36910</v>
      </c>
      <c r="B111" t="s">
        <v>88</v>
      </c>
    </row>
    <row r="112" spans="1:2" x14ac:dyDescent="0.25">
      <c r="A112" s="1">
        <v>36911</v>
      </c>
      <c r="B112" t="s">
        <v>88</v>
      </c>
    </row>
    <row r="113" spans="1:2" x14ac:dyDescent="0.25">
      <c r="A113" s="1">
        <v>36912</v>
      </c>
      <c r="B113" t="s">
        <v>88</v>
      </c>
    </row>
    <row r="114" spans="1:2" x14ac:dyDescent="0.25">
      <c r="A114" s="1">
        <v>36913</v>
      </c>
      <c r="B114" t="s">
        <v>88</v>
      </c>
    </row>
    <row r="115" spans="1:2" x14ac:dyDescent="0.25">
      <c r="A115" s="1">
        <v>36914</v>
      </c>
      <c r="B115" t="s">
        <v>88</v>
      </c>
    </row>
    <row r="116" spans="1:2" x14ac:dyDescent="0.25">
      <c r="A116" s="1">
        <v>36915</v>
      </c>
      <c r="B116" t="s">
        <v>88</v>
      </c>
    </row>
    <row r="117" spans="1:2" x14ac:dyDescent="0.25">
      <c r="A117" s="1">
        <v>36916</v>
      </c>
      <c r="B117" t="s">
        <v>88</v>
      </c>
    </row>
    <row r="118" spans="1:2" x14ac:dyDescent="0.25">
      <c r="A118" s="1">
        <v>36917</v>
      </c>
      <c r="B118" t="s">
        <v>88</v>
      </c>
    </row>
    <row r="119" spans="1:2" x14ac:dyDescent="0.25">
      <c r="A119" s="1">
        <v>36918</v>
      </c>
      <c r="B119" t="s">
        <v>88</v>
      </c>
    </row>
    <row r="120" spans="1:2" x14ac:dyDescent="0.25">
      <c r="A120" s="1">
        <v>36919</v>
      </c>
      <c r="B120" t="s">
        <v>88</v>
      </c>
    </row>
    <row r="121" spans="1:2" x14ac:dyDescent="0.25">
      <c r="A121" s="1">
        <v>36920</v>
      </c>
      <c r="B121" t="s">
        <v>88</v>
      </c>
    </row>
    <row r="122" spans="1:2" x14ac:dyDescent="0.25">
      <c r="A122" s="1">
        <v>36921</v>
      </c>
      <c r="B122" t="s">
        <v>88</v>
      </c>
    </row>
    <row r="123" spans="1:2" x14ac:dyDescent="0.25">
      <c r="A123" s="1">
        <v>36922</v>
      </c>
      <c r="B123" t="s">
        <v>88</v>
      </c>
    </row>
    <row r="124" spans="1:2" x14ac:dyDescent="0.25">
      <c r="A124" s="1">
        <v>36923</v>
      </c>
      <c r="B124" t="s">
        <v>88</v>
      </c>
    </row>
    <row r="125" spans="1:2" x14ac:dyDescent="0.25">
      <c r="A125" s="1">
        <v>36924</v>
      </c>
      <c r="B125" t="s">
        <v>88</v>
      </c>
    </row>
    <row r="126" spans="1:2" x14ac:dyDescent="0.25">
      <c r="A126" s="1">
        <v>36925</v>
      </c>
      <c r="B126" t="s">
        <v>88</v>
      </c>
    </row>
    <row r="127" spans="1:2" x14ac:dyDescent="0.25">
      <c r="A127" s="1">
        <v>36926</v>
      </c>
      <c r="B127" t="s">
        <v>88</v>
      </c>
    </row>
    <row r="128" spans="1:2" x14ac:dyDescent="0.25">
      <c r="A128" s="1">
        <v>36927</v>
      </c>
      <c r="B128" t="s">
        <v>88</v>
      </c>
    </row>
    <row r="129" spans="1:2" x14ac:dyDescent="0.25">
      <c r="A129" s="1">
        <v>36928</v>
      </c>
      <c r="B129" t="s">
        <v>88</v>
      </c>
    </row>
    <row r="130" spans="1:2" x14ac:dyDescent="0.25">
      <c r="A130" s="1">
        <v>36929</v>
      </c>
      <c r="B130" t="s">
        <v>88</v>
      </c>
    </row>
    <row r="131" spans="1:2" x14ac:dyDescent="0.25">
      <c r="A131" s="1">
        <v>36930</v>
      </c>
      <c r="B131" t="s">
        <v>88</v>
      </c>
    </row>
    <row r="132" spans="1:2" x14ac:dyDescent="0.25">
      <c r="A132" s="1">
        <v>36931</v>
      </c>
      <c r="B132" t="s">
        <v>88</v>
      </c>
    </row>
    <row r="133" spans="1:2" x14ac:dyDescent="0.25">
      <c r="A133" s="1">
        <v>36932</v>
      </c>
      <c r="B133" t="s">
        <v>88</v>
      </c>
    </row>
    <row r="134" spans="1:2" x14ac:dyDescent="0.25">
      <c r="A134" s="1">
        <v>36933</v>
      </c>
      <c r="B134" t="s">
        <v>88</v>
      </c>
    </row>
    <row r="135" spans="1:2" x14ac:dyDescent="0.25">
      <c r="A135" s="1">
        <v>36934</v>
      </c>
      <c r="B135" t="s">
        <v>88</v>
      </c>
    </row>
    <row r="136" spans="1:2" x14ac:dyDescent="0.25">
      <c r="A136" s="1">
        <v>36935</v>
      </c>
      <c r="B136" t="s">
        <v>88</v>
      </c>
    </row>
    <row r="137" spans="1:2" x14ac:dyDescent="0.25">
      <c r="A137" s="1">
        <v>36936</v>
      </c>
      <c r="B137" t="s">
        <v>88</v>
      </c>
    </row>
    <row r="138" spans="1:2" x14ac:dyDescent="0.25">
      <c r="A138" s="1">
        <v>36937</v>
      </c>
      <c r="B138" t="s">
        <v>88</v>
      </c>
    </row>
    <row r="139" spans="1:2" x14ac:dyDescent="0.25">
      <c r="A139" s="1">
        <v>36938</v>
      </c>
      <c r="B139" t="s">
        <v>88</v>
      </c>
    </row>
    <row r="140" spans="1:2" x14ac:dyDescent="0.25">
      <c r="A140" s="1">
        <v>36939</v>
      </c>
      <c r="B140" t="s">
        <v>88</v>
      </c>
    </row>
    <row r="141" spans="1:2" x14ac:dyDescent="0.25">
      <c r="A141" s="1">
        <v>36940</v>
      </c>
      <c r="B141" t="s">
        <v>88</v>
      </c>
    </row>
    <row r="142" spans="1:2" x14ac:dyDescent="0.25">
      <c r="A142" s="1">
        <v>36941</v>
      </c>
      <c r="B142" t="s">
        <v>88</v>
      </c>
    </row>
    <row r="143" spans="1:2" x14ac:dyDescent="0.25">
      <c r="A143" s="1">
        <v>36942</v>
      </c>
      <c r="B143" t="s">
        <v>88</v>
      </c>
    </row>
    <row r="144" spans="1:2" x14ac:dyDescent="0.25">
      <c r="A144" s="1">
        <v>36943</v>
      </c>
      <c r="B144" t="s">
        <v>88</v>
      </c>
    </row>
    <row r="145" spans="1:2" x14ac:dyDescent="0.25">
      <c r="A145" s="1">
        <v>36944</v>
      </c>
      <c r="B145" t="s">
        <v>88</v>
      </c>
    </row>
    <row r="146" spans="1:2" x14ac:dyDescent="0.25">
      <c r="A146" s="1">
        <v>36945</v>
      </c>
      <c r="B146" t="s">
        <v>88</v>
      </c>
    </row>
    <row r="147" spans="1:2" x14ac:dyDescent="0.25">
      <c r="A147" s="1">
        <v>36946</v>
      </c>
      <c r="B147" t="s">
        <v>88</v>
      </c>
    </row>
    <row r="148" spans="1:2" x14ac:dyDescent="0.25">
      <c r="A148" s="1">
        <v>36947</v>
      </c>
      <c r="B148" t="s">
        <v>88</v>
      </c>
    </row>
    <row r="149" spans="1:2" x14ac:dyDescent="0.25">
      <c r="A149" s="1">
        <v>36948</v>
      </c>
      <c r="B149" t="s">
        <v>88</v>
      </c>
    </row>
    <row r="150" spans="1:2" x14ac:dyDescent="0.25">
      <c r="A150" s="1">
        <v>36949</v>
      </c>
      <c r="B150" t="s">
        <v>88</v>
      </c>
    </row>
    <row r="151" spans="1:2" x14ac:dyDescent="0.25">
      <c r="A151" s="1">
        <v>36950</v>
      </c>
      <c r="B151" t="s">
        <v>88</v>
      </c>
    </row>
    <row r="152" spans="1:2" x14ac:dyDescent="0.25">
      <c r="A152" s="1"/>
      <c r="B152" t="s">
        <v>88</v>
      </c>
    </row>
    <row r="153" spans="1:2" x14ac:dyDescent="0.25">
      <c r="A153" s="1">
        <v>36951</v>
      </c>
      <c r="B153" t="s">
        <v>88</v>
      </c>
    </row>
    <row r="154" spans="1:2" x14ac:dyDescent="0.25">
      <c r="A154" s="1">
        <v>36952</v>
      </c>
      <c r="B154" t="s">
        <v>88</v>
      </c>
    </row>
    <row r="155" spans="1:2" x14ac:dyDescent="0.25">
      <c r="A155" s="1">
        <v>36953</v>
      </c>
      <c r="B155" t="s">
        <v>88</v>
      </c>
    </row>
    <row r="156" spans="1:2" x14ac:dyDescent="0.25">
      <c r="A156" s="1">
        <v>36954</v>
      </c>
      <c r="B156" t="s">
        <v>88</v>
      </c>
    </row>
    <row r="157" spans="1:2" x14ac:dyDescent="0.25">
      <c r="A157" s="1">
        <v>36955</v>
      </c>
      <c r="B157" t="s">
        <v>88</v>
      </c>
    </row>
    <row r="158" spans="1:2" x14ac:dyDescent="0.25">
      <c r="A158" s="1">
        <v>36956</v>
      </c>
      <c r="B158" t="s">
        <v>88</v>
      </c>
    </row>
    <row r="159" spans="1:2" x14ac:dyDescent="0.25">
      <c r="A159" s="1">
        <v>36957</v>
      </c>
      <c r="B159" t="s">
        <v>88</v>
      </c>
    </row>
    <row r="160" spans="1:2" x14ac:dyDescent="0.25">
      <c r="A160" s="1">
        <v>36958</v>
      </c>
      <c r="B160" t="s">
        <v>88</v>
      </c>
    </row>
    <row r="161" spans="1:2" x14ac:dyDescent="0.25">
      <c r="A161" s="1">
        <v>36959</v>
      </c>
      <c r="B161" t="s">
        <v>88</v>
      </c>
    </row>
    <row r="162" spans="1:2" x14ac:dyDescent="0.25">
      <c r="A162" s="1">
        <v>36960</v>
      </c>
      <c r="B162" t="s">
        <v>88</v>
      </c>
    </row>
    <row r="163" spans="1:2" x14ac:dyDescent="0.25">
      <c r="A163" s="1">
        <v>36961</v>
      </c>
      <c r="B163" t="s">
        <v>88</v>
      </c>
    </row>
    <row r="164" spans="1:2" x14ac:dyDescent="0.25">
      <c r="A164" s="1">
        <v>36962</v>
      </c>
      <c r="B164" t="s">
        <v>88</v>
      </c>
    </row>
    <row r="165" spans="1:2" x14ac:dyDescent="0.25">
      <c r="A165" s="1">
        <v>36963</v>
      </c>
      <c r="B165" t="s">
        <v>88</v>
      </c>
    </row>
    <row r="166" spans="1:2" x14ac:dyDescent="0.25">
      <c r="A166" s="1">
        <v>36964</v>
      </c>
      <c r="B166" t="s">
        <v>88</v>
      </c>
    </row>
    <row r="167" spans="1:2" x14ac:dyDescent="0.25">
      <c r="A167" s="1">
        <v>36965</v>
      </c>
      <c r="B167" t="s">
        <v>88</v>
      </c>
    </row>
    <row r="168" spans="1:2" x14ac:dyDescent="0.25">
      <c r="A168" s="1">
        <v>36966</v>
      </c>
      <c r="B168" t="s">
        <v>88</v>
      </c>
    </row>
    <row r="169" spans="1:2" x14ac:dyDescent="0.25">
      <c r="A169" s="1">
        <v>36967</v>
      </c>
      <c r="B169" t="s">
        <v>88</v>
      </c>
    </row>
    <row r="170" spans="1:2" x14ac:dyDescent="0.25">
      <c r="A170" s="1">
        <v>36968</v>
      </c>
      <c r="B170" t="s">
        <v>88</v>
      </c>
    </row>
    <row r="171" spans="1:2" x14ac:dyDescent="0.25">
      <c r="A171" s="1">
        <v>36969</v>
      </c>
      <c r="B171" t="s">
        <v>88</v>
      </c>
    </row>
    <row r="172" spans="1:2" x14ac:dyDescent="0.25">
      <c r="A172" s="1">
        <v>36970</v>
      </c>
      <c r="B172" t="s">
        <v>88</v>
      </c>
    </row>
    <row r="173" spans="1:2" x14ac:dyDescent="0.25">
      <c r="A173" s="1">
        <v>36971</v>
      </c>
      <c r="B173" t="s">
        <v>88</v>
      </c>
    </row>
    <row r="174" spans="1:2" x14ac:dyDescent="0.25">
      <c r="A174" s="1">
        <v>36972</v>
      </c>
      <c r="B174" t="s">
        <v>88</v>
      </c>
    </row>
    <row r="175" spans="1:2" x14ac:dyDescent="0.25">
      <c r="A175" s="1">
        <v>36973</v>
      </c>
      <c r="B175" t="s">
        <v>88</v>
      </c>
    </row>
    <row r="176" spans="1:2" x14ac:dyDescent="0.25">
      <c r="A176" s="1">
        <v>36974</v>
      </c>
      <c r="B176" t="s">
        <v>88</v>
      </c>
    </row>
    <row r="177" spans="1:2" x14ac:dyDescent="0.25">
      <c r="A177" s="1">
        <v>36975</v>
      </c>
      <c r="B177" t="s">
        <v>88</v>
      </c>
    </row>
    <row r="178" spans="1:2" x14ac:dyDescent="0.25">
      <c r="A178" s="1">
        <v>36976</v>
      </c>
      <c r="B178" t="s">
        <v>88</v>
      </c>
    </row>
    <row r="179" spans="1:2" x14ac:dyDescent="0.25">
      <c r="A179" s="1">
        <v>36977</v>
      </c>
      <c r="B179" t="s">
        <v>88</v>
      </c>
    </row>
    <row r="180" spans="1:2" x14ac:dyDescent="0.25">
      <c r="A180" s="1">
        <v>36978</v>
      </c>
      <c r="B180" t="s">
        <v>88</v>
      </c>
    </row>
    <row r="181" spans="1:2" x14ac:dyDescent="0.25">
      <c r="A181" s="1">
        <v>36979</v>
      </c>
      <c r="B181" t="s">
        <v>88</v>
      </c>
    </row>
    <row r="182" spans="1:2" x14ac:dyDescent="0.25">
      <c r="A182" s="1">
        <v>36980</v>
      </c>
      <c r="B182" t="s">
        <v>88</v>
      </c>
    </row>
    <row r="183" spans="1:2" x14ac:dyDescent="0.25">
      <c r="A183" s="1">
        <v>36981</v>
      </c>
      <c r="B183" t="s">
        <v>88</v>
      </c>
    </row>
    <row r="184" spans="1:2" x14ac:dyDescent="0.25">
      <c r="A184" s="1">
        <v>36982</v>
      </c>
      <c r="B184" t="s">
        <v>88</v>
      </c>
    </row>
    <row r="185" spans="1:2" x14ac:dyDescent="0.25">
      <c r="A185" s="1">
        <v>36983</v>
      </c>
      <c r="B185" t="s">
        <v>88</v>
      </c>
    </row>
    <row r="186" spans="1:2" x14ac:dyDescent="0.25">
      <c r="A186" s="1">
        <v>36984</v>
      </c>
      <c r="B186" t="s">
        <v>88</v>
      </c>
    </row>
    <row r="187" spans="1:2" x14ac:dyDescent="0.25">
      <c r="A187" s="1">
        <v>36985</v>
      </c>
      <c r="B187" t="s">
        <v>88</v>
      </c>
    </row>
    <row r="188" spans="1:2" x14ac:dyDescent="0.25">
      <c r="A188" s="1">
        <v>36986</v>
      </c>
      <c r="B188" t="s">
        <v>88</v>
      </c>
    </row>
    <row r="189" spans="1:2" x14ac:dyDescent="0.25">
      <c r="A189" s="1">
        <v>36987</v>
      </c>
      <c r="B189" t="s">
        <v>88</v>
      </c>
    </row>
    <row r="190" spans="1:2" x14ac:dyDescent="0.25">
      <c r="A190" s="1">
        <v>36988</v>
      </c>
      <c r="B190" t="s">
        <v>88</v>
      </c>
    </row>
    <row r="191" spans="1:2" x14ac:dyDescent="0.25">
      <c r="A191" s="1">
        <v>36989</v>
      </c>
      <c r="B191" t="s">
        <v>88</v>
      </c>
    </row>
    <row r="192" spans="1:2" x14ac:dyDescent="0.25">
      <c r="A192" s="1">
        <v>36990</v>
      </c>
      <c r="B192" t="s">
        <v>88</v>
      </c>
    </row>
    <row r="193" spans="1:2" x14ac:dyDescent="0.25">
      <c r="A193" s="1">
        <v>36991</v>
      </c>
      <c r="B193" t="s">
        <v>88</v>
      </c>
    </row>
    <row r="194" spans="1:2" x14ac:dyDescent="0.25">
      <c r="A194" s="1">
        <v>36992</v>
      </c>
      <c r="B194" t="s">
        <v>88</v>
      </c>
    </row>
    <row r="195" spans="1:2" x14ac:dyDescent="0.25">
      <c r="A195" s="1">
        <v>36993</v>
      </c>
      <c r="B195" t="s">
        <v>88</v>
      </c>
    </row>
    <row r="196" spans="1:2" x14ac:dyDescent="0.25">
      <c r="A196" s="1">
        <v>36994</v>
      </c>
      <c r="B196" t="s">
        <v>88</v>
      </c>
    </row>
    <row r="197" spans="1:2" x14ac:dyDescent="0.25">
      <c r="A197" s="1">
        <v>36995</v>
      </c>
      <c r="B197" t="s">
        <v>88</v>
      </c>
    </row>
    <row r="198" spans="1:2" x14ac:dyDescent="0.25">
      <c r="A198" s="1">
        <v>36996</v>
      </c>
      <c r="B198" t="s">
        <v>88</v>
      </c>
    </row>
    <row r="199" spans="1:2" x14ac:dyDescent="0.25">
      <c r="A199" s="1">
        <v>36997</v>
      </c>
      <c r="B199" t="s">
        <v>88</v>
      </c>
    </row>
    <row r="200" spans="1:2" x14ac:dyDescent="0.25">
      <c r="A200" s="1">
        <v>36998</v>
      </c>
      <c r="B200" t="s">
        <v>88</v>
      </c>
    </row>
    <row r="201" spans="1:2" x14ac:dyDescent="0.25">
      <c r="A201" s="1">
        <v>36999</v>
      </c>
      <c r="B201" t="s">
        <v>88</v>
      </c>
    </row>
    <row r="202" spans="1:2" x14ac:dyDescent="0.25">
      <c r="A202" s="1">
        <v>37000</v>
      </c>
      <c r="B202" t="s">
        <v>88</v>
      </c>
    </row>
    <row r="203" spans="1:2" x14ac:dyDescent="0.25">
      <c r="A203" s="1">
        <v>37001</v>
      </c>
      <c r="B203" t="s">
        <v>88</v>
      </c>
    </row>
    <row r="204" spans="1:2" x14ac:dyDescent="0.25">
      <c r="A204" s="1">
        <v>37002</v>
      </c>
      <c r="B204" t="s">
        <v>88</v>
      </c>
    </row>
    <row r="205" spans="1:2" x14ac:dyDescent="0.25">
      <c r="A205" s="1">
        <v>37003</v>
      </c>
      <c r="B205" t="s">
        <v>88</v>
      </c>
    </row>
    <row r="206" spans="1:2" x14ac:dyDescent="0.25">
      <c r="A206" s="1">
        <v>37004</v>
      </c>
      <c r="B206" t="s">
        <v>88</v>
      </c>
    </row>
    <row r="207" spans="1:2" x14ac:dyDescent="0.25">
      <c r="A207" s="1">
        <v>37005</v>
      </c>
      <c r="B207" t="s">
        <v>88</v>
      </c>
    </row>
    <row r="208" spans="1:2" x14ac:dyDescent="0.25">
      <c r="A208" s="1">
        <v>37006</v>
      </c>
      <c r="B208" t="s">
        <v>88</v>
      </c>
    </row>
    <row r="209" spans="1:2" x14ac:dyDescent="0.25">
      <c r="A209" s="1">
        <v>37007</v>
      </c>
      <c r="B209" t="s">
        <v>88</v>
      </c>
    </row>
    <row r="210" spans="1:2" x14ac:dyDescent="0.25">
      <c r="A210" s="1">
        <v>37008</v>
      </c>
      <c r="B210" t="s">
        <v>88</v>
      </c>
    </row>
    <row r="211" spans="1:2" x14ac:dyDescent="0.25">
      <c r="A211" s="1">
        <v>37009</v>
      </c>
      <c r="B211" t="s">
        <v>88</v>
      </c>
    </row>
    <row r="212" spans="1:2" x14ac:dyDescent="0.25">
      <c r="A212" s="1">
        <v>37010</v>
      </c>
      <c r="B212" t="s">
        <v>88</v>
      </c>
    </row>
    <row r="213" spans="1:2" x14ac:dyDescent="0.25">
      <c r="A213" s="1">
        <v>37011</v>
      </c>
      <c r="B213" t="s">
        <v>88</v>
      </c>
    </row>
    <row r="214" spans="1:2" x14ac:dyDescent="0.25">
      <c r="A214" s="1">
        <v>37012</v>
      </c>
      <c r="B214" t="s">
        <v>88</v>
      </c>
    </row>
    <row r="215" spans="1:2" x14ac:dyDescent="0.25">
      <c r="A215" s="1">
        <v>37013</v>
      </c>
      <c r="B215" t="s">
        <v>88</v>
      </c>
    </row>
    <row r="216" spans="1:2" x14ac:dyDescent="0.25">
      <c r="A216" s="1">
        <v>37014</v>
      </c>
      <c r="B216" t="s">
        <v>88</v>
      </c>
    </row>
    <row r="217" spans="1:2" x14ac:dyDescent="0.25">
      <c r="A217" s="1">
        <v>37015</v>
      </c>
      <c r="B217" t="s">
        <v>88</v>
      </c>
    </row>
    <row r="218" spans="1:2" x14ac:dyDescent="0.25">
      <c r="A218" s="1">
        <v>37016</v>
      </c>
      <c r="B218" t="s">
        <v>88</v>
      </c>
    </row>
    <row r="219" spans="1:2" x14ac:dyDescent="0.25">
      <c r="A219" s="1">
        <v>37017</v>
      </c>
      <c r="B219" t="s">
        <v>88</v>
      </c>
    </row>
    <row r="220" spans="1:2" x14ac:dyDescent="0.25">
      <c r="A220" s="1">
        <v>37018</v>
      </c>
      <c r="B220" t="s">
        <v>88</v>
      </c>
    </row>
    <row r="221" spans="1:2" x14ac:dyDescent="0.25">
      <c r="A221" s="1">
        <v>37019</v>
      </c>
      <c r="B221" t="s">
        <v>88</v>
      </c>
    </row>
    <row r="222" spans="1:2" x14ac:dyDescent="0.25">
      <c r="A222" s="1">
        <v>37020</v>
      </c>
      <c r="B222" t="s">
        <v>88</v>
      </c>
    </row>
    <row r="223" spans="1:2" x14ac:dyDescent="0.25">
      <c r="A223" s="1">
        <v>37021</v>
      </c>
      <c r="B223" t="s">
        <v>88</v>
      </c>
    </row>
    <row r="224" spans="1:2" x14ac:dyDescent="0.25">
      <c r="A224" s="1">
        <v>37022</v>
      </c>
      <c r="B224" t="s">
        <v>88</v>
      </c>
    </row>
    <row r="225" spans="1:2" x14ac:dyDescent="0.25">
      <c r="A225" s="1">
        <v>37023</v>
      </c>
      <c r="B225" t="s">
        <v>88</v>
      </c>
    </row>
    <row r="226" spans="1:2" x14ac:dyDescent="0.25">
      <c r="A226" s="1">
        <v>37024</v>
      </c>
      <c r="B226" t="s">
        <v>88</v>
      </c>
    </row>
    <row r="227" spans="1:2" x14ac:dyDescent="0.25">
      <c r="A227" s="1">
        <v>37025</v>
      </c>
      <c r="B227" t="s">
        <v>88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7.8740000000000004E-2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3.9370000000000002E-2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0.47244000000000003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0.39369999999999999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0.27559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0.47244000000000003</v>
      </c>
    </row>
    <row r="322" spans="1:2" x14ac:dyDescent="0.25">
      <c r="A322" s="1">
        <v>37120</v>
      </c>
      <c r="B322">
        <v>0.19685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2.0866100000000003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2025-12-17T14:54:56Z</dcterms:modified>
</cp:coreProperties>
</file>