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5346E3B-18EE-4F79-99D5-8C10C0A8892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B8" i="53" s="1"/>
  <c r="K32" i="45"/>
  <c r="J32" i="45"/>
  <c r="B7" i="53" s="1"/>
  <c r="I32" i="45"/>
  <c r="H32" i="45"/>
  <c r="G32" i="45"/>
  <c r="F32" i="45"/>
  <c r="E32" i="45"/>
  <c r="D32" i="45"/>
  <c r="C32" i="45"/>
  <c r="B32" i="45"/>
  <c r="B3" i="53" s="1"/>
  <c r="F17" i="21"/>
  <c r="F2" i="21"/>
  <c r="C367" i="55"/>
  <c r="B367" i="55"/>
  <c r="Q30" i="1"/>
  <c r="P30" i="1"/>
  <c r="B5" i="53"/>
  <c r="D29" i="6"/>
  <c r="C367" i="54"/>
  <c r="B367" i="54"/>
  <c r="P29" i="1"/>
  <c r="Q29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B6" i="53"/>
  <c r="B4" i="53"/>
  <c r="D9" i="53" l="1"/>
  <c r="D28" i="6" l="1"/>
  <c r="C367" i="52"/>
  <c r="B367" i="52"/>
  <c r="Q28" i="1"/>
  <c r="P28" i="1"/>
  <c r="D27" i="6"/>
  <c r="C367" i="51"/>
  <c r="B367" i="51"/>
  <c r="Q27" i="1"/>
  <c r="P27" i="1"/>
  <c r="D26" i="6"/>
  <c r="C367" i="50"/>
  <c r="B367" i="50"/>
  <c r="D25" i="6" l="1"/>
  <c r="C367" i="49"/>
  <c r="Q26" i="1" s="1"/>
  <c r="B367" i="49"/>
  <c r="P26" i="1" s="1"/>
  <c r="F3" i="21"/>
  <c r="D24" i="6" l="1"/>
  <c r="C367" i="48"/>
  <c r="Q25" i="1" s="1"/>
  <c r="B367" i="48"/>
  <c r="P25" i="1" s="1"/>
  <c r="Q24" i="1" l="1"/>
  <c r="D23" i="6"/>
  <c r="D22" i="6"/>
  <c r="C367" i="47"/>
  <c r="B367" i="47"/>
  <c r="P24" i="1" s="1"/>
  <c r="Q23" i="1" l="1"/>
  <c r="C367" i="46"/>
  <c r="B367" i="46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9" i="21" s="1"/>
  <c r="F19" i="21" s="1"/>
  <c r="B367" i="25" l="1"/>
  <c r="B367" i="24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C21" i="3"/>
  <c r="I5" i="3"/>
  <c r="K17" i="3"/>
  <c r="L18" i="3"/>
  <c r="F16" i="3"/>
  <c r="H25" i="3"/>
  <c r="K20" i="3"/>
  <c r="K26" i="3"/>
  <c r="I30" i="3"/>
  <c r="E16" i="3"/>
  <c r="G27" i="3"/>
  <c r="C18" i="3"/>
  <c r="K18" i="3"/>
  <c r="D19" i="3"/>
  <c r="D26" i="3"/>
  <c r="E20" i="3"/>
  <c r="C9" i="3"/>
  <c r="B15" i="3"/>
  <c r="B9" i="3"/>
  <c r="J12" i="3"/>
  <c r="L7" i="3"/>
  <c r="M24" i="3"/>
  <c r="C20" i="3"/>
  <c r="G6" i="3"/>
  <c r="F23" i="3"/>
  <c r="F28" i="3"/>
  <c r="K6" i="3"/>
  <c r="M15" i="3"/>
  <c r="J30" i="3"/>
  <c r="B8" i="3"/>
  <c r="L24" i="3"/>
  <c r="D16" i="3"/>
  <c r="G15" i="3"/>
  <c r="L28" i="3"/>
  <c r="D11" i="3"/>
  <c r="C7" i="3"/>
  <c r="J5" i="3"/>
  <c r="K16" i="3"/>
  <c r="G30" i="3"/>
  <c r="I29" i="3"/>
  <c r="L16" i="3"/>
  <c r="K7" i="3"/>
  <c r="F24" i="3"/>
  <c r="F25" i="3"/>
  <c r="H5" i="3"/>
  <c r="E26" i="3"/>
  <c r="L17" i="3"/>
  <c r="H29" i="3"/>
  <c r="D33" i="3"/>
  <c r="K12" i="3"/>
  <c r="M19" i="3"/>
  <c r="H26" i="3"/>
  <c r="L19" i="3"/>
  <c r="I34" i="3"/>
  <c r="H22" i="3"/>
  <c r="J21" i="3"/>
  <c r="M30" i="3"/>
  <c r="J19" i="3"/>
  <c r="G8" i="3"/>
  <c r="J14" i="3"/>
  <c r="G7" i="3"/>
  <c r="F20" i="3"/>
  <c r="D9" i="3"/>
  <c r="D15" i="3"/>
  <c r="F27" i="3"/>
  <c r="G29" i="3"/>
  <c r="M18" i="3"/>
  <c r="K10" i="3"/>
  <c r="B23" i="3"/>
  <c r="M20" i="3"/>
  <c r="B28" i="3"/>
  <c r="B19" i="3"/>
  <c r="H8" i="3"/>
  <c r="K9" i="3"/>
  <c r="B16" i="3"/>
  <c r="D17" i="3"/>
  <c r="B13" i="3"/>
  <c r="M7" i="3"/>
  <c r="I21" i="3"/>
  <c r="E8" i="3"/>
  <c r="F26" i="3"/>
  <c r="F30" i="3"/>
  <c r="L22" i="3"/>
  <c r="K14" i="3"/>
  <c r="H27" i="3"/>
  <c r="C4" i="3"/>
  <c r="M27" i="3"/>
  <c r="L31" i="3"/>
  <c r="E6" i="3"/>
  <c r="L33" i="3"/>
  <c r="C5" i="3"/>
  <c r="H31" i="3"/>
  <c r="K19" i="3"/>
  <c r="D25" i="3"/>
  <c r="G22" i="3"/>
  <c r="J23" i="3"/>
  <c r="E29" i="3"/>
  <c r="K11" i="3"/>
  <c r="I32" i="3"/>
  <c r="D24" i="3"/>
  <c r="M12" i="3"/>
  <c r="F9" i="3"/>
  <c r="B31" i="3"/>
  <c r="I19" i="3"/>
  <c r="B24" i="3"/>
  <c r="K25" i="3"/>
  <c r="B18" i="3"/>
  <c r="L5" i="3"/>
  <c r="G24" i="3"/>
  <c r="D31" i="3"/>
  <c r="E21" i="3"/>
  <c r="I27" i="3"/>
  <c r="H19" i="3"/>
  <c r="B21" i="3"/>
  <c r="K22" i="3"/>
  <c r="D7" i="3"/>
  <c r="B14" i="3"/>
  <c r="M26" i="3"/>
  <c r="L14" i="3"/>
  <c r="D18" i="3"/>
  <c r="M6" i="3"/>
  <c r="M25" i="3"/>
  <c r="L10" i="3"/>
  <c r="J32" i="3"/>
  <c r="B27" i="3"/>
  <c r="D28" i="3"/>
  <c r="E4" i="3"/>
  <c r="H11" i="3"/>
  <c r="K27" i="3"/>
  <c r="F22" i="3"/>
  <c r="G5" i="3"/>
  <c r="D4" i="3"/>
  <c r="E31" i="3"/>
  <c r="C23" i="3"/>
  <c r="C8" i="3"/>
  <c r="F8" i="3"/>
  <c r="C16" i="3"/>
  <c r="B7" i="3"/>
  <c r="F18" i="3"/>
  <c r="C28" i="3"/>
  <c r="J8" i="3"/>
  <c r="H17" i="3"/>
  <c r="E12" i="3"/>
  <c r="C31" i="3"/>
  <c r="L23" i="3"/>
  <c r="H10" i="3"/>
  <c r="J33" i="3"/>
  <c r="E27" i="3"/>
  <c r="G25" i="3"/>
  <c r="B29" i="3"/>
  <c r="H32" i="3"/>
  <c r="M17" i="3"/>
  <c r="I31" i="3"/>
  <c r="L34" i="3"/>
  <c r="K28" i="3"/>
  <c r="C30" i="3"/>
  <c r="J31" i="3"/>
  <c r="D14" i="3"/>
  <c r="I7" i="3"/>
  <c r="L29" i="3"/>
  <c r="L30" i="3"/>
  <c r="G14" i="3"/>
  <c r="F7" i="3"/>
  <c r="F19" i="3"/>
  <c r="G34" i="3"/>
  <c r="K5" i="3"/>
  <c r="H21" i="3"/>
  <c r="J24" i="3"/>
  <c r="C14" i="3"/>
  <c r="E22" i="3"/>
  <c r="F31" i="3"/>
  <c r="C22" i="3"/>
  <c r="H20" i="3"/>
  <c r="J9" i="3"/>
  <c r="L9" i="3"/>
  <c r="C33" i="3"/>
  <c r="E30" i="3"/>
  <c r="G16" i="3"/>
  <c r="D12" i="3"/>
  <c r="I15" i="3"/>
  <c r="H7" i="3"/>
  <c r="B10" i="3"/>
  <c r="M11" i="3"/>
  <c r="M28" i="3"/>
  <c r="G10" i="3"/>
  <c r="I6" i="3"/>
  <c r="E10" i="3"/>
  <c r="G28" i="3"/>
  <c r="E17" i="3"/>
  <c r="M9" i="3"/>
  <c r="F4" i="3"/>
  <c r="D27" i="3"/>
  <c r="I24" i="3"/>
  <c r="F15" i="3"/>
  <c r="M8" i="3"/>
  <c r="J16" i="3"/>
  <c r="H18" i="3"/>
  <c r="G31" i="3"/>
  <c r="L13" i="3"/>
  <c r="H23" i="3"/>
  <c r="I10" i="3"/>
  <c r="I11" i="3"/>
  <c r="K24" i="3"/>
  <c r="G12" i="3"/>
  <c r="C10" i="3"/>
  <c r="M31" i="3"/>
  <c r="D32" i="3"/>
  <c r="H9" i="3"/>
  <c r="H13" i="3"/>
  <c r="G20" i="3"/>
  <c r="M13" i="3"/>
  <c r="K8" i="3"/>
  <c r="J20" i="3"/>
  <c r="J25" i="3"/>
  <c r="K32" i="3"/>
  <c r="M14" i="3"/>
  <c r="K21" i="3"/>
  <c r="G23" i="3"/>
  <c r="E18" i="3"/>
  <c r="H4" i="3"/>
  <c r="G11" i="3"/>
  <c r="J13" i="3"/>
  <c r="G21" i="3"/>
  <c r="J29" i="3"/>
  <c r="E25" i="3"/>
  <c r="M21" i="3"/>
  <c r="C27" i="3"/>
  <c r="E24" i="3"/>
  <c r="E9" i="3"/>
  <c r="C26" i="3"/>
  <c r="J11" i="3"/>
  <c r="H16" i="3"/>
  <c r="J26" i="3"/>
  <c r="J17" i="3"/>
  <c r="J22" i="3"/>
  <c r="D23" i="3"/>
  <c r="I23" i="3"/>
  <c r="B22" i="3"/>
  <c r="I13" i="3"/>
  <c r="B6" i="3"/>
  <c r="D5" i="3"/>
  <c r="F11" i="3"/>
  <c r="G19" i="3"/>
  <c r="F6" i="3"/>
  <c r="E15" i="3"/>
  <c r="M5" i="3"/>
  <c r="C24" i="3"/>
  <c r="B30" i="3"/>
  <c r="B4" i="3"/>
  <c r="E5" i="3"/>
  <c r="M32" i="3"/>
  <c r="D29" i="3"/>
  <c r="D10" i="3"/>
  <c r="L6" i="3"/>
  <c r="I20" i="3"/>
  <c r="K33" i="3"/>
  <c r="H24" i="3"/>
  <c r="I14" i="3"/>
  <c r="F12" i="3"/>
  <c r="G4" i="3"/>
  <c r="C15" i="3"/>
  <c r="K4" i="3"/>
  <c r="F13" i="3"/>
  <c r="E32" i="3"/>
  <c r="I28" i="3"/>
  <c r="B17" i="3"/>
  <c r="H14" i="3"/>
  <c r="L12" i="3"/>
  <c r="B34" i="3"/>
  <c r="H6" i="3"/>
  <c r="E19" i="3"/>
  <c r="C32" i="3"/>
  <c r="J28" i="3"/>
  <c r="H30" i="3"/>
  <c r="D34" i="3"/>
  <c r="C11" i="3"/>
  <c r="L20" i="3"/>
  <c r="L11" i="3"/>
  <c r="J7" i="3"/>
  <c r="I8" i="3"/>
  <c r="M23" i="3"/>
  <c r="D8" i="3"/>
  <c r="I16" i="3"/>
  <c r="C13" i="3"/>
  <c r="K15" i="3"/>
  <c r="E13" i="3"/>
  <c r="L32" i="3"/>
  <c r="J27" i="3"/>
  <c r="B26" i="3"/>
  <c r="J15" i="3"/>
  <c r="I9" i="3"/>
  <c r="G17" i="3"/>
  <c r="C29" i="3"/>
  <c r="J4" i="3"/>
  <c r="B20" i="3"/>
  <c r="M22" i="3"/>
  <c r="E23" i="3"/>
  <c r="C19" i="3"/>
  <c r="J10" i="3"/>
  <c r="L27" i="3"/>
  <c r="D30" i="3"/>
  <c r="F21" i="3"/>
  <c r="B32" i="3"/>
  <c r="B11" i="3"/>
  <c r="L8" i="3"/>
  <c r="I26" i="3"/>
  <c r="F17" i="3"/>
  <c r="K34" i="3"/>
  <c r="B5" i="3"/>
  <c r="E28" i="3"/>
  <c r="K13" i="3"/>
  <c r="L15" i="3"/>
  <c r="G32" i="3"/>
  <c r="H12" i="3"/>
  <c r="F32" i="3"/>
  <c r="K30" i="3"/>
  <c r="I25" i="3"/>
  <c r="C6" i="3"/>
  <c r="G18" i="3"/>
  <c r="J6" i="3"/>
  <c r="L25" i="3"/>
  <c r="E33" i="3"/>
  <c r="I33" i="3"/>
  <c r="K31" i="3"/>
  <c r="D13" i="3"/>
  <c r="I22" i="3"/>
  <c r="M33" i="3"/>
  <c r="G33" i="3"/>
  <c r="L21" i="3"/>
  <c r="M16" i="3"/>
  <c r="C25" i="3"/>
  <c r="J18" i="3"/>
  <c r="F5" i="3"/>
  <c r="C12" i="3"/>
  <c r="L26" i="3"/>
  <c r="H33" i="3"/>
  <c r="L4" i="3"/>
  <c r="B33" i="3"/>
  <c r="D21" i="3"/>
  <c r="E11" i="3"/>
  <c r="E7" i="3"/>
  <c r="E34" i="3"/>
  <c r="D22" i="3"/>
  <c r="H15" i="3"/>
  <c r="G13" i="3"/>
  <c r="E14" i="3"/>
  <c r="H28" i="3"/>
  <c r="F10" i="3"/>
  <c r="F14" i="3"/>
  <c r="I4" i="3"/>
  <c r="K29" i="3"/>
  <c r="I17" i="3"/>
  <c r="M4" i="3"/>
  <c r="K23" i="3"/>
  <c r="I18" i="3"/>
  <c r="B25" i="3"/>
  <c r="M29" i="3"/>
  <c r="I12" i="3"/>
  <c r="F29" i="3"/>
  <c r="C17" i="3"/>
  <c r="G9" i="3"/>
  <c r="B12" i="3"/>
  <c r="M10" i="3"/>
  <c r="D20" i="3"/>
  <c r="D6" i="3"/>
  <c r="G26" i="3"/>
  <c r="H38" i="3" l="1"/>
  <c r="H35" i="3"/>
  <c r="H37" i="3"/>
  <c r="D42" i="3"/>
  <c r="M37" i="3"/>
  <c r="M38" i="3"/>
  <c r="M35" i="3"/>
  <c r="B35" i="3"/>
  <c r="D40" i="3"/>
  <c r="B37" i="3"/>
  <c r="B38" i="3"/>
  <c r="D35" i="3"/>
  <c r="D37" i="3"/>
  <c r="D38" i="3"/>
  <c r="J37" i="3"/>
  <c r="J38" i="3"/>
  <c r="J35" i="3"/>
  <c r="I37" i="3"/>
  <c r="I35" i="3"/>
  <c r="I38" i="3"/>
  <c r="G35" i="3"/>
  <c r="G37" i="3"/>
  <c r="G38" i="3"/>
  <c r="E37" i="3"/>
  <c r="E35" i="3"/>
  <c r="E38" i="3"/>
  <c r="C37" i="3"/>
  <c r="C35" i="3"/>
  <c r="C38" i="3"/>
  <c r="L37" i="3"/>
  <c r="L35" i="3"/>
  <c r="L38" i="3"/>
  <c r="F37" i="3"/>
  <c r="F35" i="3"/>
  <c r="F38" i="3"/>
  <c r="K37" i="3"/>
  <c r="K38" i="3"/>
  <c r="K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<sst xmlns="http://schemas.openxmlformats.org/spreadsheetml/2006/main" count="307" uniqueCount="123">
  <si>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</si>
  <si>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</si>
  <si>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</si>
  <si>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</si>
  <si>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</si>
  <si>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</si>
  <si>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</si>
  <si>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</si>
  <si>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</si>
  <si>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</si>
  <si>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</si>
  <si>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</si>
  <si>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</si>
  <si>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</si>
  <si>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</si>
  <si>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</si>
  <si>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</si>
  <si>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</si>
  <si>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</si>
  <si>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</si>
  <si>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</si>
  <si>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</si>
  <si>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</si>
  <si>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</si>
  <si>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</si>
  <si>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</si>
  <si>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</si>
  <si>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</si>
  <si>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</si>
  <si>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</si>
  <si>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</si>
  <si>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</si>
  <si>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</si>
  <si>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</si>
  <si>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</si>
  <si>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</si>
  <si>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</si>
  <si>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</si>
  <si>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</si>
  <si>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</si>
  <si>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</si>
  <si>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</si>
  <si>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</si>
  <si>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</si>
  <si>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</si>
  <si>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</si>
  <si>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</si>
  <si>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</si>
  <si>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</si>
  <si>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</si>
  <si>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</si>
  <si>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</si>
  <si>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</si>
  <si>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</si>
  <si>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</si>
  <si>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</si>
  <si>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</si>
  <si>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</si>
  <si>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</si>
  <si>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</si>
  <si>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</si>
  <si>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</si>
  <si>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</si>
  <si>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</si>
  <si>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</si>
  <si>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</si>
  <si>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</si>
  <si>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</si>
  <si>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</si>
  <si>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</si>
  <si>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</si>
  <si>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</si>
  <si>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</si>
  <si>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</si>
  <si>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</si>
  <si>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</si>
  <si>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</si>
  <si>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Aztec Park</t>
  </si>
  <si>
    <t>Rain</t>
  </si>
  <si>
    <t>Scottsdale</t>
  </si>
  <si>
    <r>
      <t>33</t>
    </r>
    <r>
      <rPr>
        <sz val="11"/>
        <color theme="1"/>
        <rFont val="Calibri"/>
        <family val="2"/>
      </rPr>
      <t>° 36’ 36.2”</t>
    </r>
  </si>
  <si>
    <r>
      <t>111</t>
    </r>
    <r>
      <rPr>
        <sz val="11"/>
        <color theme="1"/>
        <rFont val="Calibri"/>
        <family val="2"/>
      </rPr>
      <t>° 51’ 55.6”</t>
    </r>
  </si>
  <si>
    <t>1,465 ft.</t>
  </si>
  <si>
    <t>Near Thunderbird &amp; Frank Lloyd Wright</t>
  </si>
  <si>
    <t>Transmitter</t>
  </si>
  <si>
    <t>No rain fell</t>
  </si>
  <si>
    <t>Data collision</t>
  </si>
  <si>
    <t>Repeater</t>
  </si>
  <si>
    <t>Unknown</t>
  </si>
  <si>
    <t>Vandalism</t>
  </si>
  <si>
    <t>Battery</t>
  </si>
  <si>
    <t>Assigned 15mm to 6/24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</si>
  <si>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</si>
  <si>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</si>
  <si>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</si>
  <si>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</si>
  <si>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</si>
  <si>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</si>
  <si>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</si>
  <si>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</si>
  <si>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</si>
  <si>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</si>
  <si>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</si>
  <si>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Aztec Park  # 59700</t>
  </si>
  <si>
    <t>Gage ID # History:</t>
  </si>
  <si>
    <r>
      <rPr>
        <b/>
        <sz val="11"/>
        <color theme="1"/>
        <rFont val="Calibri"/>
        <family val="2"/>
        <scheme val="minor"/>
      </rPr>
      <t>59700</t>
    </r>
    <r>
      <rPr>
        <sz val="11"/>
        <color theme="1"/>
        <rFont val="Calibri"/>
        <family val="2"/>
        <scheme val="minor"/>
      </rPr>
      <t>; 4695 prior to 2/20/2018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</si>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</sst>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0" fontId="31" fillId="14" borderId="7" xfId="0" applyFont="1" applyFill="1" applyBorder="1" applyAlignment="1">
      <alignment horizontal="center"/>
    </xf>
    <xf numFmtId="2" fontId="31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33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10" xfId="0" applyNumberFormat="1" applyFont="1" applyFill="1" applyBorder="1" applyAlignment="1">
      <alignment horizontal="center"/>
    </xf>
    <xf numFmtId="14" fontId="31" fillId="3" borderId="7" xfId="0" applyNumberFormat="1" applyFont="1" applyFill="1" applyBorder="1" applyAlignment="1">
      <alignment horizontal="center"/>
    </xf>
    <xf numFmtId="2" fontId="31" fillId="3" borderId="7" xfId="0" applyNumberFormat="1" applyFont="1" applyFill="1" applyBorder="1" applyAlignment="1">
      <alignment horizontal="center"/>
    </xf>
    <xf numFmtId="14" fontId="31" fillId="3" borderId="8" xfId="0" applyNumberFormat="1" applyFont="1" applyFill="1" applyBorder="1" applyAlignment="1">
      <alignment horizontal="center"/>
    </xf>
    <xf numFmtId="14" fontId="35" fillId="3" borderId="7" xfId="0" applyNumberFormat="1" applyFont="1" applyFill="1" applyBorder="1" applyAlignment="1">
      <alignment horizontal="center"/>
    </xf>
    <xf numFmtId="0" fontId="3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2" fontId="38" fillId="0" borderId="3" xfId="0" applyNumberFormat="1" applyFont="1" applyBorder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7.5984099999999994</c:v>
                </c:pt>
                <c:pt idx="2">
                  <c:v>3.85826</c:v>
                </c:pt>
                <c:pt idx="3">
                  <c:v>9.4487999999999968</c:v>
                </c:pt>
                <c:pt idx="4">
                  <c:v>2.5590499999999996</c:v>
                </c:pt>
                <c:pt idx="5">
                  <c:v>8.0314800000000002</c:v>
                </c:pt>
                <c:pt idx="6">
                  <c:v>8.2676999999999996</c:v>
                </c:pt>
                <c:pt idx="7">
                  <c:v>13.936979999999997</c:v>
                </c:pt>
                <c:pt idx="8">
                  <c:v>5.7480199999999986</c:v>
                </c:pt>
                <c:pt idx="9">
                  <c:v>3.2677099999999997</c:v>
                </c:pt>
                <c:pt idx="10">
                  <c:v>11.535409999999997</c:v>
                </c:pt>
                <c:pt idx="11">
                  <c:v>5.8267599999999975</c:v>
                </c:pt>
                <c:pt idx="12">
                  <c:v>6.9684899999999974</c:v>
                </c:pt>
                <c:pt idx="13">
                  <c:v>5.4330599999999993</c:v>
                </c:pt>
                <c:pt idx="14">
                  <c:v>4.9212499999999988</c:v>
                </c:pt>
                <c:pt idx="15">
                  <c:v>8.7007700000000003</c:v>
                </c:pt>
                <c:pt idx="16">
                  <c:v>10.275569999999998</c:v>
                </c:pt>
                <c:pt idx="17">
                  <c:v>8.3464399999999994</c:v>
                </c:pt>
                <c:pt idx="18">
                  <c:v>6.6535300000000008</c:v>
                </c:pt>
                <c:pt idx="19">
                  <c:v>7.4802999999999997</c:v>
                </c:pt>
                <c:pt idx="20">
                  <c:v>3.7401499999999999</c:v>
                </c:pt>
                <c:pt idx="21">
                  <c:v>11.496039999999995</c:v>
                </c:pt>
                <c:pt idx="22">
                  <c:v>8.7795099999999984</c:v>
                </c:pt>
                <c:pt idx="23">
                  <c:v>10.905490000000002</c:v>
                </c:pt>
                <c:pt idx="24">
                  <c:v>6.9291200000000002</c:v>
                </c:pt>
                <c:pt idx="25">
                  <c:v>6.8110099999999978</c:v>
                </c:pt>
                <c:pt idx="26">
                  <c:v>6.9684899999999992</c:v>
                </c:pt>
                <c:pt idx="27">
                  <c:v>5.2362099999999989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4C-450B-9F9D-D36DEA62E23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1.4960600000000002</c:v>
                </c:pt>
                <c:pt idx="1">
                  <c:v>4.1732199999999997</c:v>
                </c:pt>
                <c:pt idx="2">
                  <c:v>1.10236</c:v>
                </c:pt>
                <c:pt idx="3">
                  <c:v>1.1811</c:v>
                </c:pt>
                <c:pt idx="4">
                  <c:v>1.1811</c:v>
                </c:pt>
                <c:pt idx="5">
                  <c:v>1.45669</c:v>
                </c:pt>
                <c:pt idx="6">
                  <c:v>1.5354299999999999</c:v>
                </c:pt>
                <c:pt idx="7">
                  <c:v>3.5433000000000003</c:v>
                </c:pt>
                <c:pt idx="8">
                  <c:v>3.9369999999999994</c:v>
                </c:pt>
                <c:pt idx="9">
                  <c:v>0.5118100000000001</c:v>
                </c:pt>
                <c:pt idx="10">
                  <c:v>3.8188900000000001</c:v>
                </c:pt>
                <c:pt idx="11">
                  <c:v>0.98424999999999996</c:v>
                </c:pt>
                <c:pt idx="12">
                  <c:v>0.94488000000000005</c:v>
                </c:pt>
                <c:pt idx="13">
                  <c:v>1.1417299999999999</c:v>
                </c:pt>
                <c:pt idx="14">
                  <c:v>1.8897599999999999</c:v>
                </c:pt>
                <c:pt idx="15">
                  <c:v>2.7165300000000001</c:v>
                </c:pt>
                <c:pt idx="16">
                  <c:v>6.4173099999999987</c:v>
                </c:pt>
                <c:pt idx="17">
                  <c:v>2.0866100000000003</c:v>
                </c:pt>
                <c:pt idx="18">
                  <c:v>2.9921199999999999</c:v>
                </c:pt>
                <c:pt idx="19">
                  <c:v>1.9684999999999999</c:v>
                </c:pt>
                <c:pt idx="20">
                  <c:v>2.7952700000000004</c:v>
                </c:pt>
                <c:pt idx="21">
                  <c:v>2.2834599999999998</c:v>
                </c:pt>
                <c:pt idx="22">
                  <c:v>0.11811000000000001</c:v>
                </c:pt>
                <c:pt idx="23">
                  <c:v>9.0551000000000013</c:v>
                </c:pt>
                <c:pt idx="24">
                  <c:v>3.5432999999999999</c:v>
                </c:pt>
                <c:pt idx="25">
                  <c:v>0.47244000000000003</c:v>
                </c:pt>
                <c:pt idx="26">
                  <c:v>1.5354300000000001</c:v>
                </c:pt>
                <c:pt idx="27">
                  <c:v>3.0708599999999997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4C-450B-9F9D-D36DEA62E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7733888"/>
        <c:axId val="377729576"/>
      </c:barChart>
      <c:catAx>
        <c:axId val="37773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77729576"/>
        <c:crosses val="autoZero"/>
        <c:auto val="1"/>
        <c:lblAlgn val="ctr"/>
        <c:lblOffset val="100"/>
        <c:noMultiLvlLbl val="0"/>
      </c:catAx>
      <c:valAx>
        <c:axId val="3777295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777338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Aztec Park - 1,465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6FB9167-AD3B-461B-A967-063060F1AE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926-4583-8661-161F7615EE5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7D1EEF1-6695-4EFB-8E4D-31CCC78C1F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926-4583-8661-161F7615EE5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3812AC7-AF41-4727-BC16-6F334DC275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926-4583-8661-161F7615EE5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7B40850-DC1B-46B7-829F-8D57CC8C3C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926-4583-8661-161F7615EE5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4BDA577-6DE8-42F9-8310-8BDD2FF5F4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926-4583-8661-161F7615EE5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737A411-424B-4FF7-9FA9-38D8EEBFB1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926-4583-8661-161F7615EE5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1.3</c:v>
                </c:pt>
                <c:pt idx="2">
                  <c:v>1.5</c:v>
                </c:pt>
                <c:pt idx="3">
                  <c:v>1.57</c:v>
                </c:pt>
                <c:pt idx="4">
                  <c:v>2.64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20</c:v>
                  </c:pt>
                  <c:pt idx="1">
                    <c:v>10</c:v>
                  </c:pt>
                  <c:pt idx="2">
                    <c:v>9</c:v>
                  </c:pt>
                  <c:pt idx="3">
                    <c:v>6</c:v>
                  </c:pt>
                  <c:pt idx="4">
                    <c:v>14</c:v>
                  </c:pt>
                  <c:pt idx="5">
                    <c:v>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926-4583-8661-161F7615EE5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1.23</c:v>
                </c:pt>
                <c:pt idx="1">
                  <c:v>2.0499999999999998</c:v>
                </c:pt>
                <c:pt idx="2">
                  <c:v>2.48</c:v>
                </c:pt>
                <c:pt idx="3">
                  <c:v>2.74</c:v>
                </c:pt>
                <c:pt idx="4">
                  <c:v>3.8</c:v>
                </c:pt>
                <c:pt idx="5">
                  <c:v>4.83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26-4583-8661-161F7615E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Aztec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2848764142504703"/>
                  <c:y val="-5.00366480021239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25</c:v>
                </c:pt>
                <c:pt idx="1">
                  <c:v>31</c:v>
                </c:pt>
                <c:pt idx="2">
                  <c:v>11</c:v>
                </c:pt>
                <c:pt idx="3">
                  <c:v>41</c:v>
                </c:pt>
                <c:pt idx="4">
                  <c:v>17</c:v>
                </c:pt>
                <c:pt idx="5">
                  <c:v>30</c:v>
                </c:pt>
                <c:pt idx="6">
                  <c:v>22</c:v>
                </c:pt>
                <c:pt idx="7">
                  <c:v>45</c:v>
                </c:pt>
                <c:pt idx="8">
                  <c:v>19</c:v>
                </c:pt>
                <c:pt idx="9">
                  <c:v>26</c:v>
                </c:pt>
                <c:pt idx="10">
                  <c:v>31</c:v>
                </c:pt>
                <c:pt idx="11">
                  <c:v>29</c:v>
                </c:pt>
                <c:pt idx="12">
                  <c:v>29</c:v>
                </c:pt>
                <c:pt idx="13">
                  <c:v>25</c:v>
                </c:pt>
                <c:pt idx="14">
                  <c:v>30</c:v>
                </c:pt>
                <c:pt idx="15">
                  <c:v>26</c:v>
                </c:pt>
                <c:pt idx="16">
                  <c:v>25</c:v>
                </c:pt>
                <c:pt idx="17">
                  <c:v>32</c:v>
                </c:pt>
                <c:pt idx="18">
                  <c:v>29</c:v>
                </c:pt>
                <c:pt idx="19">
                  <c:v>30</c:v>
                </c:pt>
                <c:pt idx="20">
                  <c:v>18</c:v>
                </c:pt>
                <c:pt idx="21">
                  <c:v>33</c:v>
                </c:pt>
                <c:pt idx="22">
                  <c:v>27</c:v>
                </c:pt>
                <c:pt idx="23">
                  <c:v>27</c:v>
                </c:pt>
                <c:pt idx="24">
                  <c:v>27</c:v>
                </c:pt>
                <c:pt idx="25">
                  <c:v>31</c:v>
                </c:pt>
                <c:pt idx="26">
                  <c:v>28</c:v>
                </c:pt>
                <c:pt idx="2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8B-4AB6-B079-7373B06D3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8024696"/>
        <c:axId val="227469552"/>
      </c:barChart>
      <c:catAx>
        <c:axId val="36802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469552"/>
        <c:crosses val="autoZero"/>
        <c:auto val="1"/>
        <c:lblAlgn val="ctr"/>
        <c:lblOffset val="100"/>
        <c:noMultiLvlLbl val="0"/>
      </c:catAx>
      <c:valAx>
        <c:axId val="22746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024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36.2%22N+111%C2%B051'55.6%22W/@33.61006,-111.8654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6145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492589-89BC-4D7E-AF6A-7FC513DE2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1</xdr:row>
      <xdr:rowOff>9523</xdr:rowOff>
    </xdr:from>
    <xdr:to>
      <xdr:col>20</xdr:col>
      <xdr:colOff>613832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1006&amp;lon=-111.865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104</v>
      </c>
      <c r="B4" s="154" t="s">
        <v>105</v>
      </c>
      <c r="C4" s="155"/>
      <c r="D4" s="156"/>
      <c r="O4" s="2">
        <v>1998</v>
      </c>
      <c r="P4" s="123"/>
      <c r="Q4" s="91">
        <f>'1998'!C367</f>
        <v>1.4960600000000002</v>
      </c>
    </row>
    <row r="5" spans="1:17" ht="15" customHeight="1" thickBot="1" x14ac:dyDescent="0.3">
      <c r="A5" s="17"/>
      <c r="B5" s="155"/>
      <c r="C5" s="155"/>
      <c r="D5" s="156"/>
      <c r="O5" s="2">
        <v>1999</v>
      </c>
      <c r="P5" s="90">
        <f>'1999'!B367</f>
        <v>7.5984099999999994</v>
      </c>
      <c r="Q5" s="91">
        <f>'1999'!C367</f>
        <v>4.1732199999999997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3.85826</v>
      </c>
      <c r="Q6" s="91">
        <f>'2000'!C367</f>
        <v>1.10236</v>
      </c>
    </row>
    <row r="7" spans="1:17" ht="15.75" thickBot="1" x14ac:dyDescent="0.3">
      <c r="A7" s="17" t="s">
        <v>3</v>
      </c>
      <c r="B7" s="82">
        <f>(D7-B8)/365.25</f>
        <v>27.641341546885695</v>
      </c>
      <c r="C7" s="81" t="s">
        <v>73</v>
      </c>
      <c r="D7" s="80">
        <v>45931</v>
      </c>
      <c r="O7" s="2">
        <v>2001</v>
      </c>
      <c r="P7" s="90">
        <f>'2001'!B367</f>
        <v>9.4487999999999968</v>
      </c>
      <c r="Q7" s="91">
        <f>'2001'!C367</f>
        <v>1.1811</v>
      </c>
    </row>
    <row r="8" spans="1:17" ht="15.75" thickBot="1" x14ac:dyDescent="0.3">
      <c r="A8" s="18" t="s">
        <v>4</v>
      </c>
      <c r="B8" s="19">
        <v>35835</v>
      </c>
      <c r="C8" s="6"/>
      <c r="D8" s="16"/>
      <c r="O8" s="2">
        <v>2002</v>
      </c>
      <c r="P8" s="90">
        <f>'2002'!B367</f>
        <v>2.5590499999999996</v>
      </c>
      <c r="Q8" s="91">
        <f>'2002'!C367</f>
        <v>1.1811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8.0314800000000002</v>
      </c>
      <c r="Q9" s="91">
        <f>'2003'!C367</f>
        <v>1.45669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8.2676999999999996</v>
      </c>
      <c r="Q10" s="91">
        <f>'2004'!C367</f>
        <v>1.5354299999999999</v>
      </c>
    </row>
    <row r="11" spans="1:17" ht="15.75" thickBot="1" x14ac:dyDescent="0.3">
      <c r="A11" s="17" t="s">
        <v>7</v>
      </c>
      <c r="B11" s="12" t="s">
        <v>80</v>
      </c>
      <c r="C11" s="20">
        <v>33.610059999999997</v>
      </c>
      <c r="D11" s="15"/>
      <c r="O11" s="2">
        <v>2005</v>
      </c>
      <c r="P11" s="90">
        <f>'2005'!B367</f>
        <v>13.936979999999997</v>
      </c>
      <c r="Q11" s="91">
        <f>'2005'!C367</f>
        <v>3.5433000000000003</v>
      </c>
    </row>
    <row r="12" spans="1:17" ht="15.75" thickBot="1" x14ac:dyDescent="0.3">
      <c r="A12" s="17" t="s">
        <v>8</v>
      </c>
      <c r="B12" s="12" t="s">
        <v>81</v>
      </c>
      <c r="C12" s="20">
        <v>-111.86545</v>
      </c>
      <c r="D12" s="15"/>
      <c r="O12" s="2">
        <v>2006</v>
      </c>
      <c r="P12" s="90">
        <f>'2006'!B367</f>
        <v>5.7480199999999986</v>
      </c>
      <c r="Q12" s="91">
        <f>'2006'!C367</f>
        <v>3.9369999999999994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2007</v>
      </c>
      <c r="P13" s="90">
        <f>'2007'!B367</f>
        <v>3.2677099999999997</v>
      </c>
      <c r="Q13" s="91">
        <f>'2007'!C367</f>
        <v>0.5118100000000001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2008</v>
      </c>
      <c r="P14" s="90">
        <f>'2008'!B367</f>
        <v>11.535409999999997</v>
      </c>
      <c r="Q14" s="91">
        <f>'2008'!C367</f>
        <v>3.8188900000000001</v>
      </c>
    </row>
    <row r="15" spans="1:17" ht="15.75" thickBot="1" x14ac:dyDescent="0.3">
      <c r="A15" s="83" t="s">
        <v>120</v>
      </c>
      <c r="B15" s="12"/>
      <c r="C15" s="12"/>
      <c r="D15" s="62">
        <f>AVERAGE(P4:P34)</f>
        <v>7.3971855555555557</v>
      </c>
      <c r="O15" s="2">
        <v>2009</v>
      </c>
      <c r="P15" s="90">
        <f>'2009'!B367</f>
        <v>5.8267599999999975</v>
      </c>
      <c r="Q15" s="91">
        <f>'2009'!C367</f>
        <v>0.98424999999999996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6.9684899999999974</v>
      </c>
      <c r="Q16" s="91">
        <f>'2010'!C367</f>
        <v>0.94488000000000005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5.4330599999999993</v>
      </c>
      <c r="Q17" s="91">
        <f>'2011'!C367</f>
        <v>1.1417299999999999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4.9212499999999988</v>
      </c>
      <c r="Q18" s="91">
        <f>'2012'!C367</f>
        <v>1.8897599999999999</v>
      </c>
    </row>
    <row r="19" spans="1:17" ht="15.75" thickBot="1" x14ac:dyDescent="0.3">
      <c r="O19" s="2">
        <v>2013</v>
      </c>
      <c r="P19" s="90">
        <f>'2013'!B367</f>
        <v>8.7007700000000003</v>
      </c>
      <c r="Q19" s="91">
        <f>'2013'!C367</f>
        <v>2.7165300000000001</v>
      </c>
    </row>
    <row r="20" spans="1:17" ht="15.75" thickBot="1" x14ac:dyDescent="0.3">
      <c r="A20" s="84" t="s">
        <v>16</v>
      </c>
      <c r="B20" s="30"/>
      <c r="C20" s="30"/>
      <c r="D20" s="31"/>
      <c r="O20" s="2">
        <v>2014</v>
      </c>
      <c r="P20" s="90">
        <f>'2014'!B367</f>
        <v>10.275569999999998</v>
      </c>
      <c r="Q20" s="91">
        <f>'2014'!C367</f>
        <v>6.4173099999999987</v>
      </c>
    </row>
    <row r="21" spans="1:17" ht="15.75" thickBot="1" x14ac:dyDescent="0.3">
      <c r="A21" s="32" t="s">
        <v>55</v>
      </c>
      <c r="B21" s="33"/>
      <c r="C21" s="33"/>
      <c r="D21" s="34"/>
      <c r="O21" s="2">
        <v>2015</v>
      </c>
      <c r="P21" s="90">
        <f>'2015'!B367</f>
        <v>8.3464399999999994</v>
      </c>
      <c r="Q21" s="91">
        <f>'2015'!C367</f>
        <v>2.0866100000000003</v>
      </c>
    </row>
    <row r="22" spans="1:17" ht="15.75" thickBot="1" x14ac:dyDescent="0.3">
      <c r="A22" s="35" t="s">
        <v>56</v>
      </c>
      <c r="B22" s="36"/>
      <c r="C22" s="36"/>
      <c r="D22" s="37"/>
      <c r="O22" s="2">
        <v>2016</v>
      </c>
      <c r="P22" s="90">
        <f>'2016'!B367</f>
        <v>6.6535300000000008</v>
      </c>
      <c r="Q22" s="91">
        <f>'2016'!C367</f>
        <v>2.9921199999999999</v>
      </c>
    </row>
    <row r="23" spans="1:17" ht="15.75" thickBot="1" x14ac:dyDescent="0.3">
      <c r="O23" s="2">
        <v>2017</v>
      </c>
      <c r="P23" s="90">
        <f>'2017'!B367</f>
        <v>7.4802999999999997</v>
      </c>
      <c r="Q23" s="91">
        <f>'2017'!C367</f>
        <v>1.9684999999999999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2018</v>
      </c>
      <c r="P24" s="90">
        <f>'2018'!B367</f>
        <v>3.7401499999999999</v>
      </c>
      <c r="Q24" s="91">
        <f>'2018'!C367</f>
        <v>2.7952700000000004</v>
      </c>
    </row>
    <row r="25" spans="1:17" ht="15.75" thickBot="1" x14ac:dyDescent="0.3">
      <c r="A25" s="40"/>
      <c r="B25" s="40" t="s">
        <v>51</v>
      </c>
      <c r="C25" s="55">
        <v>37</v>
      </c>
      <c r="D25" s="57"/>
      <c r="O25" s="2">
        <v>2019</v>
      </c>
      <c r="P25" s="90">
        <f>'2019'!B367</f>
        <v>11.496039999999995</v>
      </c>
      <c r="Q25" s="91">
        <f>'2019'!C367</f>
        <v>2.2834599999999998</v>
      </c>
    </row>
    <row r="26" spans="1:17" ht="15.75" thickBot="1" x14ac:dyDescent="0.3">
      <c r="A26" s="40"/>
      <c r="B26" s="40" t="s">
        <v>52</v>
      </c>
      <c r="C26" s="55">
        <v>4</v>
      </c>
      <c r="D26" s="57"/>
      <c r="O26" s="2">
        <v>2020</v>
      </c>
      <c r="P26" s="90">
        <f>'2020'!B367</f>
        <v>8.7795099999999984</v>
      </c>
      <c r="Q26" s="91">
        <f>'2020'!C367</f>
        <v>0.11811000000000001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2021</v>
      </c>
      <c r="P27" s="90">
        <f>'2021'!B367</f>
        <v>10.905490000000002</v>
      </c>
      <c r="Q27" s="91">
        <f>'2021'!C367</f>
        <v>9.0551000000000013</v>
      </c>
    </row>
    <row r="28" spans="1:17" ht="15.75" thickBot="1" x14ac:dyDescent="0.3">
      <c r="O28" s="2">
        <v>2022</v>
      </c>
      <c r="P28" s="90">
        <f>'2022'!B367</f>
        <v>6.9291200000000002</v>
      </c>
      <c r="Q28" s="91">
        <f>'2022'!C367</f>
        <v>3.5432999999999999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2023</v>
      </c>
      <c r="P29" s="90">
        <f>'2023'!B367</f>
        <v>6.8110099999999978</v>
      </c>
      <c r="Q29" s="91">
        <f>'2023'!C367</f>
        <v>0.47244000000000003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6.9684899999999992</v>
      </c>
      <c r="Q30" s="91">
        <f>'2024'!C367</f>
        <v>1.5354300000000001</v>
      </c>
    </row>
    <row r="31" spans="1:17" ht="15.75" thickBot="1" x14ac:dyDescent="0.3">
      <c r="A31" s="44" t="s">
        <v>18</v>
      </c>
      <c r="B31" s="45">
        <f>FREQ!$B$32</f>
        <v>0.91</v>
      </c>
      <c r="C31" s="121">
        <f>FREQ!$C$32</f>
        <v>38566</v>
      </c>
      <c r="D31" s="46">
        <v>20</v>
      </c>
      <c r="O31" s="2">
        <v>2025</v>
      </c>
      <c r="P31" s="90">
        <f>'2025'!B367</f>
        <v>5.2362099999999989</v>
      </c>
      <c r="Q31" s="91">
        <f>'2025'!C367</f>
        <v>3.0708599999999997</v>
      </c>
    </row>
    <row r="32" spans="1:17" ht="15.75" thickBot="1" x14ac:dyDescent="0.3">
      <c r="A32" s="44" t="s">
        <v>19</v>
      </c>
      <c r="B32" s="45">
        <f>FREQ!$D$32</f>
        <v>1.3</v>
      </c>
      <c r="C32" s="121">
        <f>FREQ!$E$32</f>
        <v>44785</v>
      </c>
      <c r="D32" s="46">
        <v>10</v>
      </c>
      <c r="O32" s="2">
        <v>2026</v>
      </c>
      <c r="P32" s="90"/>
      <c r="Q32" s="91"/>
    </row>
    <row r="33" spans="1:17" ht="15.75" thickBot="1" x14ac:dyDescent="0.3">
      <c r="A33" s="44" t="s">
        <v>20</v>
      </c>
      <c r="B33" s="45">
        <f>FREQ!$F$32</f>
        <v>1.5</v>
      </c>
      <c r="C33" s="121">
        <f>FREQ!$G$32</f>
        <v>41909</v>
      </c>
      <c r="D33" s="46">
        <v>9</v>
      </c>
      <c r="O33" s="2">
        <v>2027</v>
      </c>
      <c r="P33" s="90"/>
      <c r="Q33" s="91"/>
    </row>
    <row r="34" spans="1:17" ht="15.75" customHeight="1" thickBot="1" x14ac:dyDescent="0.3">
      <c r="A34" s="44" t="s">
        <v>21</v>
      </c>
      <c r="B34" s="45">
        <f>FREQ!$H$32</f>
        <v>1.57</v>
      </c>
      <c r="C34" s="121">
        <f>FREQ!$I$32</f>
        <v>41890</v>
      </c>
      <c r="D34" s="46">
        <v>6</v>
      </c>
      <c r="O34" s="2">
        <v>2028</v>
      </c>
      <c r="P34" s="90"/>
      <c r="Q34" s="91"/>
    </row>
    <row r="35" spans="1:17" x14ac:dyDescent="0.25">
      <c r="A35" s="44" t="s">
        <v>22</v>
      </c>
      <c r="B35" s="45">
        <f>FREQ!$J$32</f>
        <v>2.64</v>
      </c>
      <c r="C35" s="121">
        <f>FREQ!$K$32</f>
        <v>43375</v>
      </c>
      <c r="D35" s="46">
        <v>14</v>
      </c>
      <c r="O35" s="161" t="s">
        <v>106</v>
      </c>
      <c r="P35" s="162"/>
      <c r="Q35" s="162"/>
    </row>
    <row r="36" spans="1:17" x14ac:dyDescent="0.25">
      <c r="A36" s="47" t="s">
        <v>23</v>
      </c>
      <c r="B36" s="48">
        <f>FREQ!$L$32</f>
        <v>3.35</v>
      </c>
      <c r="C36" s="122">
        <f>FREQ!$M$32</f>
        <v>44421</v>
      </c>
      <c r="D36" s="49">
        <v>15</v>
      </c>
      <c r="O36" s="163"/>
      <c r="P36" s="163"/>
      <c r="Q36" s="163"/>
    </row>
    <row r="38" spans="1:17" ht="15.75" x14ac:dyDescent="0.25">
      <c r="A38" s="159" t="s">
        <v>72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</row>
  </sheetData>
  <sheetProtection algorithmName="SHA-512" hashValue="JXaHwwh1n1VTnmXxp4xJ0Axyp6p3Xz+uGq1rzLNCZ2+GAdPjku6jTZ3A0fruZm4tFagroj4uOP86vqKUlf/SSA==" saltValue="RKNV/LHGyGUMqLFjqTKNV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0.59055000000000002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0.94488000000000005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1.2598400000000001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1.0629900000000001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0.78739999999999999</v>
      </c>
      <c r="K35" s="71">
        <f t="shared" ref="K35" ca="1" si="2">SUM(K4:K34)</f>
        <v>3.9370000000000002E-2</v>
      </c>
      <c r="L35" s="71">
        <f t="shared" ref="L35" ca="1" si="3">SUM(L4:L34)</f>
        <v>1.4566900000000003</v>
      </c>
      <c r="M35" s="71">
        <f t="shared" ref="M35" ca="1" si="4">SUM(M4:M34)</f>
        <v>1.5748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0.23622000000000001</v>
      </c>
      <c r="D36" s="73">
        <f t="shared" ref="D36:M36" ca="1" si="5">C36+D35</f>
        <v>0.23622000000000001</v>
      </c>
      <c r="E36" s="73">
        <f t="shared" ca="1" si="5"/>
        <v>0.23622000000000001</v>
      </c>
      <c r="F36" s="73">
        <f t="shared" ca="1" si="5"/>
        <v>0.23622000000000001</v>
      </c>
      <c r="G36" s="73">
        <f t="shared" ca="1" si="5"/>
        <v>1.2992100000000002</v>
      </c>
      <c r="H36" s="73">
        <f t="shared" ca="1" si="5"/>
        <v>1.3779500000000002</v>
      </c>
      <c r="I36" s="73">
        <f t="shared" ca="1" si="5"/>
        <v>1.3779500000000002</v>
      </c>
      <c r="J36" s="73">
        <f t="shared" ca="1" si="5"/>
        <v>2.1653500000000001</v>
      </c>
      <c r="K36" s="73">
        <f t="shared" ca="1" si="5"/>
        <v>2.20472</v>
      </c>
      <c r="L36" s="73">
        <f t="shared" ca="1" si="5"/>
        <v>3.6614100000000001</v>
      </c>
      <c r="M36" s="73">
        <f t="shared" ca="1" si="5"/>
        <v>5.2362099999999998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0.59055000000000002</v>
      </c>
      <c r="K37" s="73">
        <f t="shared" ca="1" si="6"/>
        <v>3.9370000000000002E-2</v>
      </c>
      <c r="L37" s="73">
        <f ca="1">MAX(L4:L34)</f>
        <v>0.94488000000000005</v>
      </c>
      <c r="M37" s="73">
        <f t="shared" ca="1" si="6"/>
        <v>1.2598400000000001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2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7</v>
      </c>
    </row>
    <row r="40" spans="1:22" ht="15.75" x14ac:dyDescent="0.25">
      <c r="A40" s="75" t="s">
        <v>46</v>
      </c>
      <c r="B40" s="76"/>
      <c r="C40" s="76"/>
      <c r="D40" s="77">
        <f ca="1">MAX(B4:M34)</f>
        <v>1.2598400000000001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1.5748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3.0708600000000001</v>
      </c>
    </row>
    <row r="43" spans="1:22" ht="15.75" x14ac:dyDescent="0.25">
      <c r="A43" s="75" t="s">
        <v>70</v>
      </c>
      <c r="B43" s="76"/>
      <c r="C43" s="76"/>
      <c r="D43" s="77">
        <f ca="1">M36</f>
        <v>5.2362099999999998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0.7078651685393258</v>
      </c>
    </row>
    <row r="45" spans="1:22" ht="15.75" x14ac:dyDescent="0.25">
      <c r="A45" s="75" t="s">
        <v>48</v>
      </c>
      <c r="B45" s="76"/>
      <c r="C45" s="76"/>
      <c r="D45" s="79">
        <f ca="1">SUM(B38:M38)</f>
        <v>26</v>
      </c>
    </row>
    <row r="47" spans="1:22" ht="15.75" x14ac:dyDescent="0.25">
      <c r="A47" s="159" t="s">
        <v>72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29" sqref="H2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7">
        <v>59700</v>
      </c>
      <c r="B2" s="118">
        <v>45668.5</v>
      </c>
      <c r="C2" s="117" t="s">
        <v>121</v>
      </c>
      <c r="D2" s="118">
        <v>45670.5</v>
      </c>
      <c r="E2" s="117" t="s">
        <v>121</v>
      </c>
      <c r="F2" s="119">
        <f>D2-B2</f>
        <v>2</v>
      </c>
      <c r="G2" s="120" t="s">
        <v>122</v>
      </c>
      <c r="H2" s="120" t="s">
        <v>85</v>
      </c>
      <c r="I2" s="117">
        <v>1</v>
      </c>
    </row>
    <row r="3" spans="1:9" x14ac:dyDescent="0.25">
      <c r="A3" s="117">
        <v>59700</v>
      </c>
      <c r="B3" s="118">
        <v>43867</v>
      </c>
      <c r="C3" s="117">
        <v>102</v>
      </c>
      <c r="D3" s="118">
        <v>43871.5</v>
      </c>
      <c r="E3" s="117">
        <v>102</v>
      </c>
      <c r="F3" s="119">
        <f>D3-B3</f>
        <v>4.5</v>
      </c>
      <c r="G3" s="120" t="s">
        <v>87</v>
      </c>
      <c r="H3" s="120" t="s">
        <v>85</v>
      </c>
      <c r="I3" s="117">
        <v>1</v>
      </c>
    </row>
    <row r="4" spans="1:9" x14ac:dyDescent="0.25">
      <c r="A4" s="21">
        <v>59700</v>
      </c>
      <c r="B4" s="22">
        <v>42587.395833333299</v>
      </c>
      <c r="C4" s="21">
        <v>138</v>
      </c>
      <c r="D4" s="22">
        <v>42591.3305555556</v>
      </c>
      <c r="E4" s="21">
        <v>138</v>
      </c>
      <c r="F4" s="23">
        <v>3.93</v>
      </c>
      <c r="G4" s="24" t="s">
        <v>84</v>
      </c>
      <c r="H4" s="24" t="s">
        <v>85</v>
      </c>
      <c r="I4" s="21">
        <v>1</v>
      </c>
    </row>
    <row r="5" spans="1:9" x14ac:dyDescent="0.25">
      <c r="A5" s="21">
        <v>59700</v>
      </c>
      <c r="B5" s="22">
        <v>40432.952777777798</v>
      </c>
      <c r="C5" s="21">
        <v>176</v>
      </c>
      <c r="D5" s="22">
        <v>40435.202777777798</v>
      </c>
      <c r="E5" s="21">
        <v>176</v>
      </c>
      <c r="F5" s="23">
        <v>2.25</v>
      </c>
      <c r="G5" s="24" t="s">
        <v>86</v>
      </c>
      <c r="H5" s="24" t="s">
        <v>85</v>
      </c>
      <c r="I5" s="21">
        <v>1</v>
      </c>
    </row>
    <row r="6" spans="1:9" x14ac:dyDescent="0.25">
      <c r="A6" s="21">
        <v>59700</v>
      </c>
      <c r="B6" s="22">
        <v>40157.156944444403</v>
      </c>
      <c r="C6" s="21">
        <v>14</v>
      </c>
      <c r="D6" s="22">
        <v>40161.509722222203</v>
      </c>
      <c r="E6" s="21">
        <v>14</v>
      </c>
      <c r="F6" s="23">
        <v>4.3499999999999996</v>
      </c>
      <c r="G6" s="24" t="s">
        <v>87</v>
      </c>
      <c r="H6" s="24" t="s">
        <v>85</v>
      </c>
      <c r="I6" s="21">
        <v>1</v>
      </c>
    </row>
    <row r="7" spans="1:9" x14ac:dyDescent="0.25">
      <c r="A7" s="21">
        <v>59700</v>
      </c>
      <c r="B7" s="22">
        <v>39088.741666666698</v>
      </c>
      <c r="C7" s="21">
        <v>16</v>
      </c>
      <c r="D7" s="22">
        <v>39091.116666666698</v>
      </c>
      <c r="E7" s="21">
        <v>16</v>
      </c>
      <c r="F7" s="23">
        <v>2.38</v>
      </c>
      <c r="G7" s="24" t="s">
        <v>88</v>
      </c>
      <c r="H7" s="24" t="s">
        <v>85</v>
      </c>
      <c r="I7" s="21">
        <v>1</v>
      </c>
    </row>
    <row r="8" spans="1:9" x14ac:dyDescent="0.25">
      <c r="A8" s="21">
        <v>59700</v>
      </c>
      <c r="B8" s="22">
        <v>37292.423611111102</v>
      </c>
      <c r="C8" s="21">
        <v>27</v>
      </c>
      <c r="D8" s="22">
        <v>37298.337500000001</v>
      </c>
      <c r="E8" s="21">
        <v>27</v>
      </c>
      <c r="F8" s="23">
        <v>5.91</v>
      </c>
      <c r="G8" s="24" t="s">
        <v>84</v>
      </c>
      <c r="H8" s="24" t="s">
        <v>85</v>
      </c>
      <c r="I8" s="21">
        <v>1</v>
      </c>
    </row>
    <row r="9" spans="1:9" x14ac:dyDescent="0.25">
      <c r="A9" s="21">
        <v>59700</v>
      </c>
      <c r="B9" s="22">
        <v>37025.899305555598</v>
      </c>
      <c r="C9" s="21">
        <v>210</v>
      </c>
      <c r="D9" s="22">
        <v>37028.649305555598</v>
      </c>
      <c r="E9" s="21">
        <v>210</v>
      </c>
      <c r="F9" s="23">
        <v>2.75</v>
      </c>
      <c r="G9" s="24" t="s">
        <v>88</v>
      </c>
      <c r="H9" s="24" t="s">
        <v>85</v>
      </c>
      <c r="I9" s="21">
        <v>1</v>
      </c>
    </row>
    <row r="10" spans="1:9" x14ac:dyDescent="0.25">
      <c r="A10" s="21">
        <v>59700</v>
      </c>
      <c r="B10" s="22">
        <v>36966.899305555598</v>
      </c>
      <c r="C10" s="21">
        <v>183</v>
      </c>
      <c r="D10" s="22">
        <v>36969.15</v>
      </c>
      <c r="E10" s="21">
        <v>183</v>
      </c>
      <c r="F10" s="23">
        <v>2.25</v>
      </c>
      <c r="G10" s="24" t="s">
        <v>88</v>
      </c>
      <c r="H10" s="24" t="s">
        <v>85</v>
      </c>
      <c r="I10" s="21">
        <v>1</v>
      </c>
    </row>
    <row r="11" spans="1:9" x14ac:dyDescent="0.25">
      <c r="A11" s="21">
        <v>59700</v>
      </c>
      <c r="B11" s="22">
        <v>36941.902777777803</v>
      </c>
      <c r="C11" s="21">
        <v>137</v>
      </c>
      <c r="D11" s="22">
        <v>36944.488194444399</v>
      </c>
      <c r="E11" s="21">
        <v>137</v>
      </c>
      <c r="F11" s="23">
        <v>2.59</v>
      </c>
      <c r="G11" s="24" t="s">
        <v>84</v>
      </c>
      <c r="H11" s="24" t="s">
        <v>85</v>
      </c>
      <c r="I11" s="21">
        <v>1</v>
      </c>
    </row>
    <row r="12" spans="1:9" x14ac:dyDescent="0.25">
      <c r="A12" s="21">
        <v>59700</v>
      </c>
      <c r="B12" s="22">
        <v>36737.925694444399</v>
      </c>
      <c r="C12" s="21">
        <v>92</v>
      </c>
      <c r="D12" s="22">
        <v>36741.396527777797</v>
      </c>
      <c r="E12" s="21">
        <v>92</v>
      </c>
      <c r="F12" s="23">
        <v>3.47</v>
      </c>
      <c r="G12" s="24" t="s">
        <v>89</v>
      </c>
      <c r="H12" s="24" t="s">
        <v>85</v>
      </c>
      <c r="I12" s="21">
        <v>1</v>
      </c>
    </row>
    <row r="13" spans="1:9" x14ac:dyDescent="0.25">
      <c r="A13" s="21">
        <v>59700</v>
      </c>
      <c r="B13" s="22">
        <v>36700.9284722222</v>
      </c>
      <c r="C13" s="21">
        <v>77</v>
      </c>
      <c r="D13" s="22">
        <v>36703.426388888904</v>
      </c>
      <c r="E13" s="21">
        <v>92</v>
      </c>
      <c r="F13" s="23">
        <v>2.5</v>
      </c>
      <c r="G13" s="24" t="s">
        <v>90</v>
      </c>
      <c r="H13" s="24" t="s">
        <v>91</v>
      </c>
      <c r="I13" s="21">
        <v>1</v>
      </c>
    </row>
    <row r="14" spans="1:9" x14ac:dyDescent="0.25">
      <c r="A14" s="21">
        <v>59700</v>
      </c>
      <c r="B14" s="22">
        <v>36426.9465277778</v>
      </c>
      <c r="C14" s="21">
        <v>195</v>
      </c>
      <c r="D14" s="22">
        <v>36430.861111111102</v>
      </c>
      <c r="E14" s="21">
        <v>195</v>
      </c>
      <c r="F14" s="23">
        <v>3.91</v>
      </c>
      <c r="G14" s="24" t="s">
        <v>90</v>
      </c>
      <c r="H14" s="24" t="s">
        <v>85</v>
      </c>
      <c r="I14" s="21">
        <v>1</v>
      </c>
    </row>
    <row r="15" spans="1:9" x14ac:dyDescent="0.25">
      <c r="A15" s="21">
        <v>59700</v>
      </c>
      <c r="B15" s="22">
        <v>36328.889583333301</v>
      </c>
      <c r="C15" s="21">
        <v>87</v>
      </c>
      <c r="D15" s="22">
        <v>36330.890277777798</v>
      </c>
      <c r="E15" s="21">
        <v>87</v>
      </c>
      <c r="F15" s="23">
        <v>2</v>
      </c>
      <c r="G15" s="24" t="s">
        <v>84</v>
      </c>
      <c r="H15" s="24" t="s">
        <v>85</v>
      </c>
      <c r="I15" s="21">
        <v>1</v>
      </c>
    </row>
    <row r="16" spans="1:9" x14ac:dyDescent="0.25">
      <c r="A16" s="21">
        <v>59700</v>
      </c>
      <c r="B16" s="22">
        <v>36223.947916666701</v>
      </c>
      <c r="C16" s="21">
        <v>57</v>
      </c>
      <c r="D16" s="22">
        <v>36226.448611111096</v>
      </c>
      <c r="E16" s="21">
        <v>57</v>
      </c>
      <c r="F16" s="101">
        <v>2.5</v>
      </c>
      <c r="G16" s="24" t="s">
        <v>88</v>
      </c>
      <c r="H16" s="24" t="s">
        <v>85</v>
      </c>
      <c r="I16" s="21">
        <v>1</v>
      </c>
    </row>
    <row r="17" spans="1:9" x14ac:dyDescent="0.25">
      <c r="A17" s="21"/>
      <c r="B17" s="22"/>
      <c r="C17" s="21"/>
      <c r="D17" s="22"/>
      <c r="E17" s="21"/>
      <c r="F17" s="102">
        <f>SUM($F1:$F16)</f>
        <v>47.289999999999992</v>
      </c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125" t="s">
        <v>107</v>
      </c>
      <c r="D19" s="126"/>
      <c r="E19" s="127">
        <f>Meta_Stats!B7*365.25</f>
        <v>10096</v>
      </c>
      <c r="F19" s="128">
        <f>100-(F17/E19)*100</f>
        <v>99.531596671949288</v>
      </c>
      <c r="G19" s="125" t="s">
        <v>108</v>
      </c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6"/>
  <sheetViews>
    <sheetView workbookViewId="0">
      <selection activeCell="O41" sqref="O41"/>
    </sheetView>
  </sheetViews>
  <sheetFormatPr defaultRowHeight="15" x14ac:dyDescent="0.25"/>
  <cols>
    <col min="1" max="1" width="17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4" ht="26.25" x14ac:dyDescent="0.4">
      <c r="A1" s="103"/>
      <c r="B1" s="104"/>
      <c r="C1" s="105"/>
      <c r="D1" s="106" t="s">
        <v>93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.75" thickBot="1" x14ac:dyDescent="0.3">
      <c r="A2" s="108" t="s">
        <v>94</v>
      </c>
      <c r="B2" s="109" t="s">
        <v>95</v>
      </c>
      <c r="C2" s="110" t="s">
        <v>96</v>
      </c>
      <c r="D2" s="109" t="s">
        <v>97</v>
      </c>
      <c r="E2" s="110" t="s">
        <v>96</v>
      </c>
      <c r="F2" s="109" t="s">
        <v>98</v>
      </c>
      <c r="G2" s="110" t="s">
        <v>96</v>
      </c>
      <c r="H2" s="109" t="s">
        <v>99</v>
      </c>
      <c r="I2" s="110" t="s">
        <v>96</v>
      </c>
      <c r="J2" s="109" t="s">
        <v>100</v>
      </c>
      <c r="K2" s="110" t="s">
        <v>96</v>
      </c>
      <c r="L2" s="109" t="s">
        <v>101</v>
      </c>
      <c r="M2" s="110" t="s">
        <v>96</v>
      </c>
      <c r="N2" s="111"/>
    </row>
    <row r="3" spans="1:14" x14ac:dyDescent="0.25">
      <c r="A3" s="108">
        <v>1998</v>
      </c>
      <c r="B3" s="112">
        <v>0.28000000000000003</v>
      </c>
      <c r="C3" s="152">
        <v>36022</v>
      </c>
      <c r="D3" s="112">
        <v>0.35</v>
      </c>
      <c r="E3" s="152">
        <v>36044</v>
      </c>
      <c r="F3" s="112">
        <v>0.63</v>
      </c>
      <c r="G3" s="152">
        <v>35830</v>
      </c>
      <c r="H3" s="112">
        <v>0.63</v>
      </c>
      <c r="I3" s="152">
        <v>35830</v>
      </c>
      <c r="J3" s="112">
        <v>1.38</v>
      </c>
      <c r="K3" s="152">
        <v>35830</v>
      </c>
      <c r="L3" s="112">
        <v>1.38</v>
      </c>
      <c r="M3" s="152">
        <v>35832</v>
      </c>
      <c r="N3" s="111"/>
    </row>
    <row r="4" spans="1:14" x14ac:dyDescent="0.25">
      <c r="A4" s="108">
        <v>1999</v>
      </c>
      <c r="B4" s="113">
        <v>0.71</v>
      </c>
      <c r="C4" s="152">
        <v>36417</v>
      </c>
      <c r="D4" s="113">
        <v>0.94</v>
      </c>
      <c r="E4" s="152">
        <v>36355</v>
      </c>
      <c r="F4" s="113">
        <v>0.94</v>
      </c>
      <c r="G4" s="152">
        <v>36355</v>
      </c>
      <c r="H4" s="113">
        <v>0.94</v>
      </c>
      <c r="I4" s="152">
        <v>36355</v>
      </c>
      <c r="J4" s="113">
        <v>1.1399999999999999</v>
      </c>
      <c r="K4" s="152">
        <v>36356</v>
      </c>
      <c r="L4" s="113">
        <v>1.1399999999999999</v>
      </c>
      <c r="M4" s="152">
        <v>36358</v>
      </c>
      <c r="N4" s="111"/>
    </row>
    <row r="5" spans="1:14" x14ac:dyDescent="0.25">
      <c r="A5" s="108">
        <v>2000</v>
      </c>
      <c r="B5" s="113">
        <v>0.2</v>
      </c>
      <c r="C5" s="152">
        <v>36701</v>
      </c>
      <c r="D5" s="113">
        <v>0.39</v>
      </c>
      <c r="E5" s="152">
        <v>36701</v>
      </c>
      <c r="F5" s="113">
        <v>0.59</v>
      </c>
      <c r="G5" s="152">
        <v>36701</v>
      </c>
      <c r="H5" s="113">
        <v>0.87</v>
      </c>
      <c r="I5" s="152">
        <v>36591</v>
      </c>
      <c r="J5" s="113">
        <v>1.69</v>
      </c>
      <c r="K5" s="152">
        <v>36591</v>
      </c>
      <c r="L5" s="113">
        <v>2.6</v>
      </c>
      <c r="M5" s="152">
        <v>36592</v>
      </c>
    </row>
    <row r="6" spans="1:14" x14ac:dyDescent="0.25">
      <c r="A6" s="108">
        <v>2001</v>
      </c>
      <c r="B6" s="113">
        <v>0.28000000000000003</v>
      </c>
      <c r="C6" s="152">
        <v>36826</v>
      </c>
      <c r="D6" s="113">
        <v>0.35</v>
      </c>
      <c r="E6" s="152">
        <v>36826</v>
      </c>
      <c r="F6" s="113">
        <v>0.67</v>
      </c>
      <c r="G6" s="152">
        <v>36986</v>
      </c>
      <c r="H6" s="113">
        <v>0.71</v>
      </c>
      <c r="I6" s="152">
        <v>36826</v>
      </c>
      <c r="J6" s="113">
        <v>0.91</v>
      </c>
      <c r="K6" s="152">
        <v>36957</v>
      </c>
      <c r="L6" s="113">
        <v>1.18</v>
      </c>
      <c r="M6" s="152">
        <v>36823</v>
      </c>
    </row>
    <row r="7" spans="1:14" x14ac:dyDescent="0.25">
      <c r="A7" s="108">
        <v>2002</v>
      </c>
      <c r="B7" s="113">
        <v>0.16</v>
      </c>
      <c r="C7" s="152">
        <v>37266</v>
      </c>
      <c r="D7" s="113">
        <v>0.24</v>
      </c>
      <c r="E7" s="152">
        <v>38325</v>
      </c>
      <c r="F7" s="113">
        <v>0.31</v>
      </c>
      <c r="G7" s="152">
        <v>37229</v>
      </c>
      <c r="H7" s="113">
        <v>0.59</v>
      </c>
      <c r="I7" s="152">
        <v>37229</v>
      </c>
      <c r="J7" s="113">
        <v>0.67</v>
      </c>
      <c r="K7" s="152">
        <v>37229</v>
      </c>
      <c r="L7" s="113">
        <v>0.67</v>
      </c>
      <c r="M7" s="152">
        <v>37232</v>
      </c>
    </row>
    <row r="8" spans="1:14" x14ac:dyDescent="0.25">
      <c r="A8" s="108">
        <v>2003</v>
      </c>
      <c r="B8" s="113">
        <v>0.51</v>
      </c>
      <c r="C8" s="152">
        <v>37852</v>
      </c>
      <c r="D8" s="113">
        <v>0.59</v>
      </c>
      <c r="E8" s="152">
        <v>37852</v>
      </c>
      <c r="F8" s="113">
        <v>0.75</v>
      </c>
      <c r="G8" s="152">
        <v>37666</v>
      </c>
      <c r="H8" s="113">
        <v>1.02</v>
      </c>
      <c r="I8" s="152">
        <v>37666</v>
      </c>
      <c r="J8" s="113">
        <v>2.0499999999999998</v>
      </c>
      <c r="K8" s="152">
        <v>37666</v>
      </c>
      <c r="L8" s="113">
        <v>2.4</v>
      </c>
      <c r="M8" s="152">
        <v>37667</v>
      </c>
    </row>
    <row r="9" spans="1:14" x14ac:dyDescent="0.25">
      <c r="A9" s="108">
        <v>2004</v>
      </c>
      <c r="B9" s="113">
        <v>0.39</v>
      </c>
      <c r="C9" s="152">
        <v>38181</v>
      </c>
      <c r="D9" s="113">
        <v>0.63</v>
      </c>
      <c r="E9" s="152">
        <v>38181</v>
      </c>
      <c r="F9" s="113">
        <v>1.02</v>
      </c>
      <c r="G9" s="152">
        <v>38079</v>
      </c>
      <c r="H9" s="113">
        <v>1.54</v>
      </c>
      <c r="I9" s="152">
        <v>38079</v>
      </c>
      <c r="J9" s="113">
        <v>2.17</v>
      </c>
      <c r="K9" s="152">
        <v>38079</v>
      </c>
      <c r="L9" s="113">
        <v>2.17</v>
      </c>
      <c r="M9" s="152">
        <v>38081</v>
      </c>
    </row>
    <row r="10" spans="1:14" x14ac:dyDescent="0.25">
      <c r="A10" s="108">
        <v>2005</v>
      </c>
      <c r="B10" s="113">
        <v>0.91</v>
      </c>
      <c r="C10" s="152">
        <v>38566</v>
      </c>
      <c r="D10" s="113">
        <v>1.1399999999999999</v>
      </c>
      <c r="E10" s="152">
        <v>38566</v>
      </c>
      <c r="F10" s="113">
        <v>1.34</v>
      </c>
      <c r="G10" s="152">
        <v>38566</v>
      </c>
      <c r="H10" s="113">
        <v>1.5</v>
      </c>
      <c r="I10" s="152">
        <v>38567</v>
      </c>
      <c r="J10" s="113">
        <v>1.5</v>
      </c>
      <c r="K10" s="152">
        <v>38567</v>
      </c>
      <c r="L10" s="113">
        <v>1.81</v>
      </c>
      <c r="M10" s="152">
        <v>38403</v>
      </c>
    </row>
    <row r="11" spans="1:14" x14ac:dyDescent="0.25">
      <c r="A11" s="108">
        <v>2006</v>
      </c>
      <c r="B11" s="113">
        <v>0.39</v>
      </c>
      <c r="C11" s="152">
        <v>38967</v>
      </c>
      <c r="D11" s="113">
        <v>0.83</v>
      </c>
      <c r="E11" s="152">
        <v>38924</v>
      </c>
      <c r="F11" s="113">
        <v>0.94</v>
      </c>
      <c r="G11" s="152">
        <v>38924</v>
      </c>
      <c r="H11" s="113">
        <v>1.02</v>
      </c>
      <c r="I11" s="152">
        <v>38924</v>
      </c>
      <c r="J11" s="113">
        <v>1.18</v>
      </c>
      <c r="K11" s="152">
        <v>38788</v>
      </c>
      <c r="L11" s="113">
        <v>1.22</v>
      </c>
      <c r="M11" s="152">
        <v>38924</v>
      </c>
    </row>
    <row r="12" spans="1:14" x14ac:dyDescent="0.25">
      <c r="A12" s="108">
        <v>2007</v>
      </c>
      <c r="B12" s="113">
        <v>0.2</v>
      </c>
      <c r="C12" s="152">
        <v>39163</v>
      </c>
      <c r="D12" s="113">
        <v>0.35</v>
      </c>
      <c r="E12" s="152">
        <v>39163</v>
      </c>
      <c r="F12" s="113">
        <v>0.39</v>
      </c>
      <c r="G12" s="152">
        <v>39163</v>
      </c>
      <c r="H12" s="113">
        <v>0.43</v>
      </c>
      <c r="I12" s="152">
        <v>39163</v>
      </c>
      <c r="J12" s="113">
        <v>0.75</v>
      </c>
      <c r="K12" s="152">
        <v>39164</v>
      </c>
      <c r="L12" s="113">
        <v>0.75</v>
      </c>
      <c r="M12" s="152">
        <v>39166</v>
      </c>
    </row>
    <row r="13" spans="1:14" x14ac:dyDescent="0.25">
      <c r="A13" s="108">
        <v>2008</v>
      </c>
      <c r="B13" s="113">
        <v>0.51</v>
      </c>
      <c r="C13" s="152">
        <v>39685</v>
      </c>
      <c r="D13" s="113">
        <v>0.83</v>
      </c>
      <c r="E13" s="152">
        <v>39685</v>
      </c>
      <c r="F13" s="113">
        <v>1.3</v>
      </c>
      <c r="G13" s="152">
        <v>39686</v>
      </c>
      <c r="H13" s="113">
        <v>1.42</v>
      </c>
      <c r="I13" s="152">
        <v>39686</v>
      </c>
      <c r="J13" s="113">
        <v>2.2799999999999998</v>
      </c>
      <c r="K13" s="152">
        <v>39474</v>
      </c>
      <c r="L13" s="113">
        <v>2.2799999999999998</v>
      </c>
      <c r="M13" s="152">
        <v>39474</v>
      </c>
    </row>
    <row r="14" spans="1:14" x14ac:dyDescent="0.25">
      <c r="A14" s="108">
        <v>2009</v>
      </c>
      <c r="B14" s="113">
        <v>0.24</v>
      </c>
      <c r="C14" s="152">
        <v>39853</v>
      </c>
      <c r="D14" s="113">
        <v>0.35</v>
      </c>
      <c r="E14" s="152">
        <v>39853</v>
      </c>
      <c r="F14" s="113">
        <v>0.55000000000000004</v>
      </c>
      <c r="G14" s="152">
        <v>39853</v>
      </c>
      <c r="H14" s="113">
        <v>0.55000000000000004</v>
      </c>
      <c r="I14" s="152">
        <v>39853</v>
      </c>
      <c r="J14" s="113">
        <v>0.83</v>
      </c>
      <c r="K14" s="152">
        <v>39852</v>
      </c>
      <c r="L14" s="113">
        <v>1.42</v>
      </c>
      <c r="M14" s="152">
        <v>39854</v>
      </c>
    </row>
    <row r="15" spans="1:14" x14ac:dyDescent="0.25">
      <c r="A15" s="108">
        <v>2010</v>
      </c>
      <c r="B15" s="113">
        <v>0.28000000000000003</v>
      </c>
      <c r="C15" s="152">
        <v>40390</v>
      </c>
      <c r="D15" s="113">
        <v>0.55000000000000004</v>
      </c>
      <c r="E15" s="152">
        <v>40390</v>
      </c>
      <c r="F15" s="113">
        <v>0.63</v>
      </c>
      <c r="G15" s="152">
        <v>40199</v>
      </c>
      <c r="H15" s="113">
        <v>0.87</v>
      </c>
      <c r="I15" s="152">
        <v>40197</v>
      </c>
      <c r="J15" s="113">
        <v>1.42</v>
      </c>
      <c r="K15" s="152">
        <v>40199</v>
      </c>
      <c r="L15" s="113">
        <v>2.52</v>
      </c>
      <c r="M15" s="152">
        <v>40200</v>
      </c>
    </row>
    <row r="16" spans="1:14" x14ac:dyDescent="0.25">
      <c r="A16" s="108">
        <v>2011</v>
      </c>
      <c r="B16" s="113">
        <v>0.35</v>
      </c>
      <c r="C16" s="152">
        <v>40456</v>
      </c>
      <c r="D16" s="113">
        <v>0.35</v>
      </c>
      <c r="E16" s="152">
        <v>40456</v>
      </c>
      <c r="F16" s="113">
        <v>0.71</v>
      </c>
      <c r="G16" s="152">
        <v>40456</v>
      </c>
      <c r="H16" s="113">
        <v>1.06</v>
      </c>
      <c r="I16" s="152">
        <v>40456</v>
      </c>
      <c r="J16" s="113">
        <v>1.1000000000000001</v>
      </c>
      <c r="K16" s="152">
        <v>40457</v>
      </c>
      <c r="L16" s="113">
        <v>1.1000000000000001</v>
      </c>
      <c r="M16" s="152">
        <v>40459</v>
      </c>
    </row>
    <row r="17" spans="1:13" x14ac:dyDescent="0.25">
      <c r="A17" s="108">
        <v>2012</v>
      </c>
      <c r="B17" s="113">
        <v>0.24</v>
      </c>
      <c r="C17" s="152">
        <v>41118</v>
      </c>
      <c r="D17" s="113">
        <v>0.39</v>
      </c>
      <c r="E17" s="152">
        <v>41118</v>
      </c>
      <c r="F17" s="113">
        <v>0.55000000000000004</v>
      </c>
      <c r="G17" s="152">
        <v>40890</v>
      </c>
      <c r="H17" s="113">
        <v>0.55000000000000004</v>
      </c>
      <c r="I17" s="152">
        <v>40890</v>
      </c>
      <c r="J17" s="113">
        <v>0.98</v>
      </c>
      <c r="K17" s="152">
        <v>40890</v>
      </c>
      <c r="L17" s="113">
        <v>1.22</v>
      </c>
      <c r="M17" s="152">
        <v>40892</v>
      </c>
    </row>
    <row r="18" spans="1:13" x14ac:dyDescent="0.25">
      <c r="A18" s="108">
        <v>2013</v>
      </c>
      <c r="B18" s="113">
        <v>0.39</v>
      </c>
      <c r="C18" s="152">
        <v>41476</v>
      </c>
      <c r="D18" s="113">
        <v>0.67</v>
      </c>
      <c r="E18" s="152">
        <v>41476</v>
      </c>
      <c r="F18" s="113">
        <v>0.83</v>
      </c>
      <c r="G18" s="152">
        <v>41300</v>
      </c>
      <c r="H18" s="113">
        <v>1.22</v>
      </c>
      <c r="I18" s="152">
        <v>41300</v>
      </c>
      <c r="J18" s="113">
        <v>1.89</v>
      </c>
      <c r="K18" s="152">
        <v>41300</v>
      </c>
      <c r="L18" s="113">
        <v>2.2000000000000002</v>
      </c>
      <c r="M18" s="152">
        <v>41302</v>
      </c>
    </row>
    <row r="19" spans="1:13" x14ac:dyDescent="0.25">
      <c r="A19" s="108">
        <v>2014</v>
      </c>
      <c r="B19" s="113">
        <v>0.71</v>
      </c>
      <c r="C19" s="152">
        <v>41909</v>
      </c>
      <c r="D19" s="113">
        <v>0.94</v>
      </c>
      <c r="E19" s="152">
        <v>41870</v>
      </c>
      <c r="F19" s="113">
        <v>1.5</v>
      </c>
      <c r="G19" s="152">
        <v>41909</v>
      </c>
      <c r="H19" s="113">
        <v>1.57</v>
      </c>
      <c r="I19" s="152">
        <v>41890</v>
      </c>
      <c r="J19" s="113">
        <v>1.69</v>
      </c>
      <c r="K19" s="152">
        <v>41601</v>
      </c>
      <c r="L19" s="113">
        <v>2.2000000000000002</v>
      </c>
      <c r="M19" s="152">
        <v>41602</v>
      </c>
    </row>
    <row r="20" spans="1:13" x14ac:dyDescent="0.25">
      <c r="A20" s="108">
        <v>2015</v>
      </c>
      <c r="B20" s="113">
        <v>0.55000000000000004</v>
      </c>
      <c r="C20" s="152">
        <v>42269</v>
      </c>
      <c r="D20" s="113">
        <v>0.91</v>
      </c>
      <c r="E20" s="152">
        <v>42269</v>
      </c>
      <c r="F20" s="113">
        <v>0.91</v>
      </c>
      <c r="G20" s="152">
        <v>42269</v>
      </c>
      <c r="H20" s="113">
        <v>0.94</v>
      </c>
      <c r="I20" s="152">
        <v>42269</v>
      </c>
      <c r="J20" s="113">
        <v>1.34</v>
      </c>
      <c r="K20" s="152">
        <v>42140</v>
      </c>
      <c r="L20" s="113">
        <v>1.34</v>
      </c>
      <c r="M20" s="152">
        <v>42142</v>
      </c>
    </row>
    <row r="21" spans="1:13" x14ac:dyDescent="0.25">
      <c r="A21" s="108">
        <v>2016</v>
      </c>
      <c r="B21" s="113">
        <v>0.47</v>
      </c>
      <c r="C21" s="152">
        <v>42587</v>
      </c>
      <c r="D21" s="113">
        <v>0.63</v>
      </c>
      <c r="E21" s="152">
        <v>42400</v>
      </c>
      <c r="F21" s="113">
        <v>0.63</v>
      </c>
      <c r="G21" s="152">
        <v>42400</v>
      </c>
      <c r="H21" s="113">
        <v>0.75</v>
      </c>
      <c r="I21" s="152">
        <v>42376</v>
      </c>
      <c r="J21" s="113">
        <v>0.98</v>
      </c>
      <c r="K21" s="152">
        <v>42376</v>
      </c>
      <c r="L21" s="113">
        <v>1.77</v>
      </c>
      <c r="M21" s="152">
        <v>42376</v>
      </c>
    </row>
    <row r="22" spans="1:13" x14ac:dyDescent="0.25">
      <c r="A22" s="108">
        <v>2017</v>
      </c>
      <c r="B22" s="113">
        <v>0.43</v>
      </c>
      <c r="C22" s="152">
        <v>42932</v>
      </c>
      <c r="D22" s="113">
        <v>0.75</v>
      </c>
      <c r="E22" s="152">
        <v>42932</v>
      </c>
      <c r="F22" s="113">
        <v>0.79</v>
      </c>
      <c r="G22" s="152">
        <v>42932</v>
      </c>
      <c r="H22" s="113">
        <v>0.79</v>
      </c>
      <c r="I22" s="152">
        <v>42932</v>
      </c>
      <c r="J22" s="113">
        <v>0.91</v>
      </c>
      <c r="K22" s="152">
        <v>42756</v>
      </c>
      <c r="L22" s="113">
        <v>0.94</v>
      </c>
      <c r="M22" s="152">
        <v>42787</v>
      </c>
    </row>
    <row r="23" spans="1:13" x14ac:dyDescent="0.25">
      <c r="A23" s="108">
        <v>2018</v>
      </c>
      <c r="B23" s="113">
        <v>0.39</v>
      </c>
      <c r="C23" s="152">
        <v>43320</v>
      </c>
      <c r="D23" s="113">
        <v>0.75</v>
      </c>
      <c r="E23" s="152">
        <v>43320</v>
      </c>
      <c r="F23" s="113">
        <v>0.75</v>
      </c>
      <c r="G23" s="152">
        <v>43320</v>
      </c>
      <c r="H23" s="113">
        <v>0.75</v>
      </c>
      <c r="I23" s="152">
        <v>43320</v>
      </c>
      <c r="J23" s="113">
        <v>0.75</v>
      </c>
      <c r="K23" s="152">
        <v>43320</v>
      </c>
      <c r="L23" s="113">
        <v>1.18</v>
      </c>
      <c r="M23" s="152">
        <v>43322</v>
      </c>
    </row>
    <row r="24" spans="1:13" x14ac:dyDescent="0.25">
      <c r="A24" s="108">
        <v>2019</v>
      </c>
      <c r="B24" s="113">
        <v>0.55000000000000004</v>
      </c>
      <c r="C24" s="152">
        <v>43731</v>
      </c>
      <c r="D24" s="113">
        <v>1.1000000000000001</v>
      </c>
      <c r="E24" s="152">
        <v>43731</v>
      </c>
      <c r="F24" s="113">
        <v>1.34</v>
      </c>
      <c r="G24" s="152">
        <v>43731</v>
      </c>
      <c r="H24" s="113">
        <v>1.54</v>
      </c>
      <c r="I24" s="152">
        <v>43731</v>
      </c>
      <c r="J24" s="113">
        <v>2.64</v>
      </c>
      <c r="K24" s="152">
        <v>43375</v>
      </c>
      <c r="L24" s="113">
        <v>2.87</v>
      </c>
      <c r="M24" s="152">
        <v>43375</v>
      </c>
    </row>
    <row r="25" spans="1:13" x14ac:dyDescent="0.25">
      <c r="A25" s="108">
        <v>2020</v>
      </c>
      <c r="B25" s="113">
        <v>0.24</v>
      </c>
      <c r="C25" s="152">
        <v>43902</v>
      </c>
      <c r="D25" s="113">
        <v>0.59</v>
      </c>
      <c r="E25" s="152">
        <v>43902</v>
      </c>
      <c r="F25" s="113">
        <v>0.83</v>
      </c>
      <c r="G25" s="152">
        <v>43789</v>
      </c>
      <c r="H25" s="113">
        <v>0.91</v>
      </c>
      <c r="I25" s="152">
        <v>43789</v>
      </c>
      <c r="J25" s="113">
        <v>1.22</v>
      </c>
      <c r="K25" s="152">
        <v>43883</v>
      </c>
      <c r="L25" s="113">
        <v>2.0099999999999998</v>
      </c>
      <c r="M25" s="152">
        <v>43902</v>
      </c>
    </row>
    <row r="26" spans="1:13" x14ac:dyDescent="0.25">
      <c r="A26" s="108">
        <v>2021</v>
      </c>
      <c r="B26" s="113">
        <v>0.87</v>
      </c>
      <c r="C26" s="152">
        <v>44421</v>
      </c>
      <c r="D26" s="113">
        <v>1.1399999999999999</v>
      </c>
      <c r="E26" s="152">
        <v>44419</v>
      </c>
      <c r="F26" s="113">
        <v>1.38</v>
      </c>
      <c r="G26" s="152">
        <v>44419</v>
      </c>
      <c r="H26" s="113">
        <v>1.46</v>
      </c>
      <c r="I26" s="152">
        <v>44421</v>
      </c>
      <c r="J26" s="113">
        <v>1.89</v>
      </c>
      <c r="K26" s="152">
        <v>44421</v>
      </c>
      <c r="L26" s="113">
        <v>3.35</v>
      </c>
      <c r="M26" s="152">
        <v>44421</v>
      </c>
    </row>
    <row r="27" spans="1:13" x14ac:dyDescent="0.25">
      <c r="A27" s="108">
        <v>2022</v>
      </c>
      <c r="B27" s="113">
        <v>0.83</v>
      </c>
      <c r="C27" s="152">
        <v>44785</v>
      </c>
      <c r="D27" s="113">
        <v>1.3</v>
      </c>
      <c r="E27" s="152">
        <v>44785</v>
      </c>
      <c r="F27" s="113">
        <v>1.34</v>
      </c>
      <c r="G27" s="152">
        <v>44785</v>
      </c>
      <c r="H27" s="113">
        <v>1.34</v>
      </c>
      <c r="I27" s="152">
        <v>44785</v>
      </c>
      <c r="J27" s="113">
        <v>1.61</v>
      </c>
      <c r="K27" s="152">
        <v>44554</v>
      </c>
      <c r="L27" s="113">
        <v>1.61</v>
      </c>
      <c r="M27" s="152">
        <v>44554</v>
      </c>
    </row>
    <row r="28" spans="1:13" x14ac:dyDescent="0.25">
      <c r="A28" s="108">
        <v>2023</v>
      </c>
      <c r="B28" s="113">
        <v>0.39</v>
      </c>
      <c r="C28" s="152">
        <v>44849</v>
      </c>
      <c r="D28" s="113">
        <v>0.43</v>
      </c>
      <c r="E28" s="152">
        <v>44849</v>
      </c>
      <c r="F28" s="113">
        <v>0.59</v>
      </c>
      <c r="G28" s="152">
        <v>44986</v>
      </c>
      <c r="H28" s="113">
        <v>0.63</v>
      </c>
      <c r="I28" s="152">
        <v>44986</v>
      </c>
      <c r="J28" s="113">
        <v>1.02</v>
      </c>
      <c r="K28" s="152">
        <v>44927</v>
      </c>
      <c r="L28" s="113">
        <v>1.06</v>
      </c>
      <c r="M28" s="152">
        <v>44927</v>
      </c>
    </row>
    <row r="29" spans="1:13" x14ac:dyDescent="0.25">
      <c r="A29" s="108">
        <v>2024</v>
      </c>
      <c r="B29" s="113">
        <v>0.35</v>
      </c>
      <c r="C29" s="152">
        <v>45526</v>
      </c>
      <c r="D29" s="113">
        <v>0.39</v>
      </c>
      <c r="E29" s="152">
        <v>45526</v>
      </c>
      <c r="F29" s="113">
        <v>0.63</v>
      </c>
      <c r="G29" s="152">
        <v>45314</v>
      </c>
      <c r="H29" s="113">
        <v>0.67</v>
      </c>
      <c r="I29" s="152">
        <v>45314</v>
      </c>
      <c r="J29" s="113">
        <v>1.02</v>
      </c>
      <c r="K29" s="152">
        <v>45314</v>
      </c>
      <c r="L29" s="113">
        <v>1.1000000000000001</v>
      </c>
      <c r="M29" s="152">
        <v>45314</v>
      </c>
    </row>
    <row r="30" spans="1:13" ht="15.75" thickBot="1" x14ac:dyDescent="0.3">
      <c r="A30" s="108">
        <v>2025</v>
      </c>
      <c r="B30" s="114">
        <v>0.35</v>
      </c>
      <c r="C30" s="152">
        <v>45810</v>
      </c>
      <c r="D30" s="114">
        <v>0.91</v>
      </c>
      <c r="E30" s="152">
        <v>45883</v>
      </c>
      <c r="F30" s="114">
        <v>0.94</v>
      </c>
      <c r="G30" s="152">
        <v>45883</v>
      </c>
      <c r="H30" s="114">
        <v>1.26</v>
      </c>
      <c r="I30" s="152">
        <v>45926</v>
      </c>
      <c r="J30" s="114">
        <v>1.34</v>
      </c>
      <c r="K30" s="152">
        <v>45927</v>
      </c>
      <c r="L30" s="114">
        <v>1.38</v>
      </c>
      <c r="M30" s="152">
        <v>45929</v>
      </c>
    </row>
    <row r="31" spans="1:13" x14ac:dyDescent="0.25">
      <c r="A31" s="115"/>
      <c r="B31" s="116"/>
      <c r="C31" s="152"/>
      <c r="D31" s="116"/>
      <c r="E31" s="152"/>
      <c r="F31" s="116"/>
      <c r="G31" s="152"/>
      <c r="H31" s="116"/>
      <c r="I31" s="152"/>
      <c r="J31" s="116"/>
      <c r="K31" s="152"/>
      <c r="L31" s="116"/>
      <c r="M31" s="152"/>
    </row>
    <row r="32" spans="1:13" x14ac:dyDescent="0.25">
      <c r="A32" s="108" t="s">
        <v>102</v>
      </c>
      <c r="B32" s="109">
        <f>MAX(B3:B30)</f>
        <v>0.91</v>
      </c>
      <c r="C32" s="153">
        <f>VLOOKUP(MAX($B$3:$B$30), $B$3:$C$30, 2, FALSE)</f>
        <v>38566</v>
      </c>
      <c r="D32" s="109">
        <f>MAX(D3:D30)</f>
        <v>1.3</v>
      </c>
      <c r="E32" s="153">
        <f>VLOOKUP(MAX($D$3:$D$30), $D$3:$E$30, 2, FALSE)</f>
        <v>44785</v>
      </c>
      <c r="F32" s="109">
        <f>MAX(F3:F30)</f>
        <v>1.5</v>
      </c>
      <c r="G32" s="153">
        <f>VLOOKUP(MAX($F$3:$F$30), $F$3:$G$30, 2, FALSE)</f>
        <v>41909</v>
      </c>
      <c r="H32" s="109">
        <f>MAX(H3:H30)</f>
        <v>1.57</v>
      </c>
      <c r="I32" s="153">
        <f>VLOOKUP(MAX($H$3:$H$30), $H$3:$I$30, 2, FALSE)</f>
        <v>41890</v>
      </c>
      <c r="J32" s="109">
        <f>MAX(J3:J30)</f>
        <v>2.64</v>
      </c>
      <c r="K32" s="153">
        <f>VLOOKUP(MAX($J$3:$J$30), $J$3:$K$30, 2, FALSE)</f>
        <v>43375</v>
      </c>
      <c r="L32" s="109">
        <f>MAX(L3:L30)</f>
        <v>3.35</v>
      </c>
      <c r="M32" s="153">
        <f>VLOOKUP(MAX($L$3:$L$30), $L$3:$M$30, 2, FALSE)</f>
        <v>44421</v>
      </c>
    </row>
    <row r="34" spans="1:13" x14ac:dyDescent="0.25">
      <c r="A34" s="129" t="s">
        <v>109</v>
      </c>
      <c r="B34" s="130">
        <f>AVERAGE(B3:B30)</f>
        <v>0.43464285714285716</v>
      </c>
      <c r="C34" s="131"/>
      <c r="D34" s="130">
        <f>AVERAGE(D3:D30)</f>
        <v>0.67107142857142854</v>
      </c>
      <c r="E34" s="131"/>
      <c r="F34" s="130">
        <f>AVERAGE(F3:F30)</f>
        <v>0.8492857142857142</v>
      </c>
      <c r="G34" s="131"/>
      <c r="H34" s="130">
        <f>AVERAGE(H3:H30)</f>
        <v>0.98321428571428593</v>
      </c>
      <c r="I34" s="131"/>
      <c r="J34" s="130">
        <f>AVERAGE(J3:J30)</f>
        <v>1.3696428571428574</v>
      </c>
      <c r="K34" s="131"/>
      <c r="L34" s="130">
        <f>AVERAGE(L3:L30)</f>
        <v>1.6739285714285717</v>
      </c>
      <c r="M34" s="132" t="s">
        <v>110</v>
      </c>
    </row>
    <row r="35" spans="1:13" x14ac:dyDescent="0.25">
      <c r="A35" s="133" t="s">
        <v>111</v>
      </c>
      <c r="B35" s="134">
        <f>STDEV(B3:B30)</f>
        <v>0.20772991979182856</v>
      </c>
      <c r="C35" s="135"/>
      <c r="D35" s="134">
        <f>STDEV(D3:D30)</f>
        <v>0.29618987010605075</v>
      </c>
      <c r="E35" s="135"/>
      <c r="F35" s="134">
        <f>STDEV(F3:F30)</f>
        <v>0.32038089104051692</v>
      </c>
      <c r="G35" s="135"/>
      <c r="H35" s="134">
        <f>STDEV(H3:H30)</f>
        <v>0.35262038733762585</v>
      </c>
      <c r="I35" s="135"/>
      <c r="J35" s="134">
        <f>STDEV(J3:J30)</f>
        <v>0.51189902174707014</v>
      </c>
      <c r="K35" s="135"/>
      <c r="L35" s="134">
        <f>STDEV(L3:L30)</f>
        <v>0.6837225952837791</v>
      </c>
      <c r="M35" s="136"/>
    </row>
    <row r="36" spans="1:13" ht="18" x14ac:dyDescent="0.35">
      <c r="A36" s="137" t="s">
        <v>112</v>
      </c>
      <c r="B36" s="138">
        <v>1.23</v>
      </c>
      <c r="C36" s="139"/>
      <c r="D36" s="140">
        <v>2.0499999999999998</v>
      </c>
      <c r="E36" s="139"/>
      <c r="F36" s="140">
        <v>2.48</v>
      </c>
      <c r="G36" s="139"/>
      <c r="H36" s="140">
        <v>2.74</v>
      </c>
      <c r="I36" s="139"/>
      <c r="J36" s="140">
        <v>3.8</v>
      </c>
      <c r="K36" s="141"/>
      <c r="L36" s="140">
        <v>4.83</v>
      </c>
      <c r="M36" s="142" t="s">
        <v>113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993F7-A2F7-411A-BCA4-7162B83CF97C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4" t="s">
        <v>114</v>
      </c>
      <c r="B1" s="164"/>
      <c r="C1" s="164"/>
      <c r="D1" s="164"/>
      <c r="E1" s="164"/>
    </row>
    <row r="2" spans="1:12" ht="18.75" thickBot="1" x14ac:dyDescent="0.4">
      <c r="A2" s="143" t="s">
        <v>115</v>
      </c>
      <c r="B2" s="144" t="s">
        <v>116</v>
      </c>
      <c r="C2" s="144" t="s">
        <v>117</v>
      </c>
      <c r="D2" s="145" t="s">
        <v>118</v>
      </c>
      <c r="E2" s="146" t="s">
        <v>119</v>
      </c>
      <c r="G2" s="115"/>
      <c r="H2" s="115"/>
      <c r="I2" s="115"/>
      <c r="J2" s="115"/>
      <c r="K2" s="115"/>
      <c r="L2" s="115"/>
    </row>
    <row r="3" spans="1:12" x14ac:dyDescent="0.25">
      <c r="A3" s="147">
        <v>0.25</v>
      </c>
      <c r="B3" s="148">
        <f>FREQ!B32</f>
        <v>0.91</v>
      </c>
      <c r="C3" s="124">
        <f>Meta_Stats!D31</f>
        <v>20</v>
      </c>
      <c r="D3" s="149">
        <f>LOG(C3)</f>
        <v>1.3010299956639813</v>
      </c>
      <c r="E3" s="150">
        <f>FREQ!B36</f>
        <v>1.23</v>
      </c>
    </row>
    <row r="4" spans="1:12" x14ac:dyDescent="0.25">
      <c r="A4" s="147">
        <v>1</v>
      </c>
      <c r="B4" s="148">
        <f>FREQ!D32</f>
        <v>1.3</v>
      </c>
      <c r="C4" s="124">
        <f>Meta_Stats!D32</f>
        <v>10</v>
      </c>
      <c r="D4" s="149">
        <f t="shared" ref="D4:D8" si="0">LOG(C4)</f>
        <v>1</v>
      </c>
      <c r="E4" s="150">
        <f>FREQ!D36</f>
        <v>2.0499999999999998</v>
      </c>
    </row>
    <row r="5" spans="1:12" x14ac:dyDescent="0.25">
      <c r="A5" s="147">
        <v>3</v>
      </c>
      <c r="B5" s="148">
        <f>FREQ!F32</f>
        <v>1.5</v>
      </c>
      <c r="C5" s="124">
        <f>Meta_Stats!D33</f>
        <v>9</v>
      </c>
      <c r="D5" s="149">
        <f t="shared" si="0"/>
        <v>0.95424250943932487</v>
      </c>
      <c r="E5" s="150">
        <f>FREQ!F36</f>
        <v>2.48</v>
      </c>
    </row>
    <row r="6" spans="1:12" x14ac:dyDescent="0.25">
      <c r="A6" s="147">
        <v>6</v>
      </c>
      <c r="B6" s="148">
        <f>FREQ!H32</f>
        <v>1.57</v>
      </c>
      <c r="C6" s="124">
        <f>Meta_Stats!D34</f>
        <v>6</v>
      </c>
      <c r="D6" s="149">
        <f t="shared" si="0"/>
        <v>0.77815125038364363</v>
      </c>
      <c r="E6" s="150">
        <f>FREQ!H36</f>
        <v>2.74</v>
      </c>
    </row>
    <row r="7" spans="1:12" x14ac:dyDescent="0.25">
      <c r="A7" s="147">
        <v>24</v>
      </c>
      <c r="B7" s="148">
        <f>FREQ!J32</f>
        <v>2.64</v>
      </c>
      <c r="C7" s="124">
        <f>Meta_Stats!D35</f>
        <v>14</v>
      </c>
      <c r="D7" s="149">
        <f t="shared" si="0"/>
        <v>1.146128035678238</v>
      </c>
      <c r="E7" s="150">
        <f>FREQ!J36</f>
        <v>3.8</v>
      </c>
    </row>
    <row r="8" spans="1:12" x14ac:dyDescent="0.25">
      <c r="A8" s="147">
        <v>72</v>
      </c>
      <c r="B8" s="148">
        <f>FREQ!L32</f>
        <v>3.35</v>
      </c>
      <c r="C8" s="124">
        <f>Meta_Stats!D36</f>
        <v>15</v>
      </c>
      <c r="D8" s="151">
        <f t="shared" si="0"/>
        <v>1.1760912590556813</v>
      </c>
      <c r="E8" s="150">
        <f>FREQ!L36</f>
        <v>4.83</v>
      </c>
    </row>
    <row r="9" spans="1:12" x14ac:dyDescent="0.25">
      <c r="D9" s="148">
        <f>10^(AVERAGE(D3:D8))</f>
        <v>11.462354653239304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G33" sqref="G3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5" t="s">
        <v>76</v>
      </c>
      <c r="D2" s="165"/>
    </row>
    <row r="3" spans="1:4" x14ac:dyDescent="0.25">
      <c r="A3">
        <v>2023</v>
      </c>
      <c r="C3">
        <v>1998</v>
      </c>
      <c r="D3">
        <f>COUNTIF('1998'!$B1:$B366,"&gt;.01")</f>
        <v>25</v>
      </c>
    </row>
    <row r="4" spans="1:4" x14ac:dyDescent="0.25">
      <c r="A4">
        <v>2022</v>
      </c>
      <c r="C4">
        <v>1999</v>
      </c>
      <c r="D4">
        <f>COUNTIF('1999'!$B1:$B366,"&gt;.01")</f>
        <v>31</v>
      </c>
    </row>
    <row r="5" spans="1:4" x14ac:dyDescent="0.25">
      <c r="A5">
        <v>2021</v>
      </c>
      <c r="C5">
        <v>2000</v>
      </c>
      <c r="D5">
        <f>COUNTIF('2000'!$B1:$B366,"&gt;.01")</f>
        <v>11</v>
      </c>
    </row>
    <row r="6" spans="1:4" x14ac:dyDescent="0.25">
      <c r="A6">
        <v>2020</v>
      </c>
      <c r="C6">
        <v>2001</v>
      </c>
      <c r="D6">
        <f>COUNTIF('2001'!$B1:$B366,"&gt;.01")</f>
        <v>41</v>
      </c>
    </row>
    <row r="7" spans="1:4" x14ac:dyDescent="0.25">
      <c r="A7">
        <v>2019</v>
      </c>
      <c r="C7">
        <v>2002</v>
      </c>
      <c r="D7">
        <f>COUNTIF('2002'!$B1:$B366,"&gt;.01")</f>
        <v>17</v>
      </c>
    </row>
    <row r="8" spans="1:4" x14ac:dyDescent="0.25">
      <c r="A8">
        <v>2018</v>
      </c>
      <c r="C8">
        <v>2003</v>
      </c>
      <c r="D8">
        <f>COUNTIF('2003'!$B1:$B366,"&gt;.01")</f>
        <v>30</v>
      </c>
    </row>
    <row r="9" spans="1:4" x14ac:dyDescent="0.25">
      <c r="A9">
        <v>2017</v>
      </c>
      <c r="C9">
        <v>2004</v>
      </c>
      <c r="D9">
        <f>COUNTIF('2004'!$B1:$B366,"&gt;.01")</f>
        <v>22</v>
      </c>
    </row>
    <row r="10" spans="1:4" x14ac:dyDescent="0.25">
      <c r="A10">
        <v>2016</v>
      </c>
      <c r="C10">
        <v>2005</v>
      </c>
      <c r="D10">
        <f>COUNTIF('2005'!$B1:$B366,"&gt;.01")</f>
        <v>45</v>
      </c>
    </row>
    <row r="11" spans="1:4" x14ac:dyDescent="0.25">
      <c r="A11">
        <v>2015</v>
      </c>
      <c r="C11">
        <v>2006</v>
      </c>
      <c r="D11">
        <f>COUNTIF('2006'!$B1:$B366,"&gt;.01")</f>
        <v>19</v>
      </c>
    </row>
    <row r="12" spans="1:4" x14ac:dyDescent="0.25">
      <c r="A12">
        <v>2014</v>
      </c>
      <c r="C12">
        <v>2007</v>
      </c>
      <c r="D12">
        <f>COUNTIF('2007'!$B1:$B366,"&gt;.01")</f>
        <v>26</v>
      </c>
    </row>
    <row r="13" spans="1:4" x14ac:dyDescent="0.25">
      <c r="A13">
        <v>2013</v>
      </c>
      <c r="C13">
        <v>2008</v>
      </c>
      <c r="D13">
        <f>COUNTIF('2008'!$B1:$B366,"&gt;.01")</f>
        <v>31</v>
      </c>
    </row>
    <row r="14" spans="1:4" x14ac:dyDescent="0.25">
      <c r="A14">
        <v>2012</v>
      </c>
      <c r="C14">
        <v>2009</v>
      </c>
      <c r="D14">
        <f>COUNTIF('2009'!$B1:$B366,"&gt;.01")</f>
        <v>29</v>
      </c>
    </row>
    <row r="15" spans="1:4" x14ac:dyDescent="0.25">
      <c r="A15">
        <v>2011</v>
      </c>
      <c r="C15">
        <v>2010</v>
      </c>
      <c r="D15">
        <f>COUNTIF('2010'!$B1:$B366,"&gt;.01")</f>
        <v>29</v>
      </c>
    </row>
    <row r="16" spans="1:4" x14ac:dyDescent="0.25">
      <c r="A16">
        <v>2010</v>
      </c>
      <c r="C16">
        <v>2011</v>
      </c>
      <c r="D16">
        <f>COUNTIF('2011'!$B1:$B366,"&gt;.01")</f>
        <v>25</v>
      </c>
    </row>
    <row r="17" spans="1:4" x14ac:dyDescent="0.25">
      <c r="A17">
        <v>2009</v>
      </c>
      <c r="C17">
        <v>2012</v>
      </c>
      <c r="D17">
        <f>COUNTIF('2012'!$B1:$B366,"&gt;.01")</f>
        <v>30</v>
      </c>
    </row>
    <row r="18" spans="1:4" x14ac:dyDescent="0.25">
      <c r="A18">
        <v>2008</v>
      </c>
      <c r="C18">
        <v>2013</v>
      </c>
      <c r="D18">
        <f>COUNTIF('2013'!$B1:$B366,"&gt;.01")</f>
        <v>26</v>
      </c>
    </row>
    <row r="19" spans="1:4" x14ac:dyDescent="0.25">
      <c r="A19">
        <v>2007</v>
      </c>
      <c r="C19">
        <v>2014</v>
      </c>
      <c r="D19">
        <f>COUNTIF('2014'!$B1:$B366,"&gt;.01")</f>
        <v>25</v>
      </c>
    </row>
    <row r="20" spans="1:4" x14ac:dyDescent="0.25">
      <c r="A20">
        <v>2006</v>
      </c>
      <c r="C20">
        <v>2015</v>
      </c>
      <c r="D20">
        <f>COUNTIF('2015'!$B1:$B366,"&gt;.01")</f>
        <v>32</v>
      </c>
    </row>
    <row r="21" spans="1:4" x14ac:dyDescent="0.25">
      <c r="A21">
        <v>2005</v>
      </c>
      <c r="C21">
        <v>2016</v>
      </c>
      <c r="D21">
        <f>COUNTIF('2016'!$B1:$B366,"&gt;.01")</f>
        <v>29</v>
      </c>
    </row>
    <row r="22" spans="1:4" x14ac:dyDescent="0.25">
      <c r="A22">
        <v>2004</v>
      </c>
      <c r="C22">
        <v>2017</v>
      </c>
      <c r="D22">
        <f>COUNTIF('2017'!$B1:$B366,"&gt;.01")</f>
        <v>30</v>
      </c>
    </row>
    <row r="23" spans="1:4" x14ac:dyDescent="0.25">
      <c r="A23">
        <v>2003</v>
      </c>
      <c r="C23">
        <v>2018</v>
      </c>
      <c r="D23">
        <f>COUNTIF('2018'!$B1:$B366,"&gt;.01")</f>
        <v>18</v>
      </c>
    </row>
    <row r="24" spans="1:4" x14ac:dyDescent="0.25">
      <c r="A24">
        <v>2002</v>
      </c>
      <c r="C24">
        <v>2019</v>
      </c>
      <c r="D24">
        <f>COUNTIF('2019'!$B1:$B366,"&gt;.01")</f>
        <v>33</v>
      </c>
    </row>
    <row r="25" spans="1:4" x14ac:dyDescent="0.25">
      <c r="A25">
        <v>2001</v>
      </c>
      <c r="C25">
        <v>2020</v>
      </c>
      <c r="D25">
        <f>COUNTIF('2020'!$B1:$B366,"&gt;.01")</f>
        <v>27</v>
      </c>
    </row>
    <row r="26" spans="1:4" x14ac:dyDescent="0.25">
      <c r="A26">
        <v>2000</v>
      </c>
      <c r="C26">
        <v>2021</v>
      </c>
      <c r="D26">
        <f>COUNTIF('2021'!$B1:$B366,"&gt;.01")</f>
        <v>27</v>
      </c>
    </row>
    <row r="27" spans="1:4" x14ac:dyDescent="0.25">
      <c r="A27">
        <v>1999</v>
      </c>
      <c r="C27">
        <v>2022</v>
      </c>
      <c r="D27">
        <f>COUNTIF('2022'!$B1:$B366,"&gt;.01")</f>
        <v>27</v>
      </c>
    </row>
    <row r="28" spans="1:4" x14ac:dyDescent="0.25">
      <c r="A28">
        <v>1998</v>
      </c>
      <c r="C28">
        <v>2023</v>
      </c>
      <c r="D28">
        <f>COUNTIF('2023'!$B1:$B366,"&gt;.01")</f>
        <v>31</v>
      </c>
    </row>
    <row r="29" spans="1:4" x14ac:dyDescent="0.25">
      <c r="C29">
        <v>2024</v>
      </c>
      <c r="D29">
        <f>COUNTIF('2024'!$B1:$B366,"&gt;.01")</f>
        <v>28</v>
      </c>
    </row>
    <row r="30" spans="1:4" x14ac:dyDescent="0.25">
      <c r="C30">
        <v>2025</v>
      </c>
      <c r="D30">
        <f>COUNTIF('2025'!$B1:$B366,"&gt;.01")</f>
        <v>26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62D9-DF03-4EC1-845E-9F90E008AB6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3.9370000000000002E-2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7.8740000000000004E-2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0.15748000000000001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3.9370000000000002E-2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0.15748000000000001</v>
      </c>
      <c r="C245" s="99"/>
    </row>
    <row r="246" spans="1:3" ht="15" customHeight="1" x14ac:dyDescent="0.25">
      <c r="A246" s="97">
        <v>45079</v>
      </c>
      <c r="B246" s="3">
        <v>0.59055000000000002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3.9370000000000002E-2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0.94488000000000005</v>
      </c>
      <c r="C319" s="99"/>
    </row>
    <row r="320" spans="1:3" ht="15" customHeight="1" x14ac:dyDescent="0.25">
      <c r="A320" s="97">
        <v>45153</v>
      </c>
      <c r="B320" s="3">
        <v>0.11811000000000001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0.31496000000000002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7.8740000000000004E-2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7.8740000000000004E-2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1.2598400000000001</v>
      </c>
      <c r="C362" s="99"/>
    </row>
    <row r="363" spans="1:3" ht="15" customHeight="1" x14ac:dyDescent="0.25">
      <c r="A363" s="97">
        <v>45196</v>
      </c>
      <c r="B363" s="3">
        <v>7.8740000000000004E-2</v>
      </c>
      <c r="C363" s="99"/>
    </row>
    <row r="364" spans="1:3" ht="15" customHeight="1" x14ac:dyDescent="0.25">
      <c r="A364" s="97">
        <v>45197</v>
      </c>
      <c r="B364" s="3">
        <v>3.9370000000000002E-2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5.2362099999999989</v>
      </c>
      <c r="C367" s="93">
        <f>SUM(B260:B366)</f>
        <v>3.0708599999999997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E401-D24E-424D-B8E8-337D289DD88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3.9370000000000002E-2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0.90551000000000004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0.15748000000000001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0.39369999999999999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7.8740000000000004E-2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0.15748000000000001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0.55118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0.59055000000000002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7.8740000000000004E-2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6.9684899999999992</v>
      </c>
      <c r="C367" s="93">
        <f>SUM(B260:B366)</f>
        <v>1.5354300000000001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730C2-F4E1-42A3-B90B-7B52FC8BF01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0.55118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0.19685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0.62992000000000004</v>
      </c>
      <c r="C64" s="99"/>
    </row>
    <row r="65" spans="1:3" ht="15" customHeight="1" x14ac:dyDescent="0.25">
      <c r="A65" s="97">
        <v>44899</v>
      </c>
      <c r="B65" s="98">
        <v>0.27559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0.62992000000000004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0.94488000000000005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0.31496000000000002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3.9370000000000002E-2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0.27559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3.9370000000000002E-2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6.8110099999999978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3D4A-CE70-4010-9352-8A5F957AC04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0.47244000000000003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1.6141700000000001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3.9370000000000002E-2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7.8740000000000004E-2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0.15748000000000001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0.43307000000000001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1.3385800000000001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0.43307000000000001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0.19685</v>
      </c>
      <c r="C328" s="99"/>
    </row>
    <row r="329" spans="1:3" ht="15" customHeight="1" x14ac:dyDescent="0.25">
      <c r="A329" s="97">
        <v>44797</v>
      </c>
      <c r="B329" s="98">
        <v>0.31496000000000002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0.19685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6.9291200000000002</v>
      </c>
      <c r="C367" s="93">
        <f>SUM(B259:B366)</f>
        <v>3.5432999999999999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95E6-569D-4589-84E9-4F38A2FB526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0.51180999999999999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0.23622000000000001</v>
      </c>
      <c r="C116" s="99"/>
    </row>
    <row r="117" spans="1:3" ht="15" customHeight="1" x14ac:dyDescent="0.25">
      <c r="A117" s="97">
        <v>44221</v>
      </c>
      <c r="B117" s="98">
        <v>0.39369999999999999</v>
      </c>
      <c r="C117" s="99"/>
    </row>
    <row r="118" spans="1:3" ht="15" customHeight="1" x14ac:dyDescent="0.25">
      <c r="A118" s="97">
        <v>44222</v>
      </c>
      <c r="B118" s="98">
        <v>0.15748000000000001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0.11811000000000001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0.15748000000000001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0.70865999999999996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0.11811000000000001</v>
      </c>
      <c r="C295" s="99"/>
    </row>
    <row r="296" spans="1:3" ht="15" customHeight="1" x14ac:dyDescent="0.25">
      <c r="A296" s="97">
        <v>44399</v>
      </c>
      <c r="B296" s="98">
        <v>7.8740000000000004E-2</v>
      </c>
      <c r="C296" s="99"/>
    </row>
    <row r="297" spans="1:3" ht="15" customHeight="1" x14ac:dyDescent="0.25">
      <c r="A297" s="97">
        <v>44400</v>
      </c>
      <c r="B297" s="98">
        <v>1.6929099999999999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1.45669</v>
      </c>
      <c r="C316" s="99"/>
    </row>
    <row r="317" spans="1:3" ht="15" customHeight="1" x14ac:dyDescent="0.25">
      <c r="A317" s="97">
        <v>44420</v>
      </c>
      <c r="B317" s="98">
        <v>0.43307000000000001</v>
      </c>
      <c r="C317" s="99"/>
    </row>
    <row r="318" spans="1:3" ht="15" customHeight="1" x14ac:dyDescent="0.25">
      <c r="A318" s="97">
        <v>44421</v>
      </c>
      <c r="B318" s="98">
        <v>1.10236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0.70865999999999996</v>
      </c>
      <c r="C321" s="99"/>
    </row>
    <row r="322" spans="1:3" ht="15" customHeight="1" x14ac:dyDescent="0.25">
      <c r="A322" s="97">
        <v>44425</v>
      </c>
      <c r="B322" s="98">
        <v>0.11811000000000001</v>
      </c>
      <c r="C322" s="99"/>
    </row>
    <row r="323" spans="1:3" ht="15" customHeight="1" x14ac:dyDescent="0.25">
      <c r="A323" s="97">
        <v>44426</v>
      </c>
      <c r="B323" s="98">
        <v>0.47244000000000003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0.39369999999999999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0.43307000000000001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10.905490000000002</v>
      </c>
      <c r="C367" s="93">
        <f>SUM(B261:B366)</f>
        <v>9.0551000000000013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1.0629900000000001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0.82677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0.19685</v>
      </c>
      <c r="C68" s="99"/>
    </row>
    <row r="69" spans="1:3" ht="15" customHeight="1" x14ac:dyDescent="0.25">
      <c r="A69" s="97">
        <v>43807</v>
      </c>
      <c r="B69" s="98">
        <v>7.8740000000000004E-2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0.39369999999999999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0.23622000000000001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3.9370000000000002E-2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92</v>
      </c>
      <c r="C130" s="99"/>
    </row>
    <row r="131" spans="1:3" ht="15" customHeight="1" x14ac:dyDescent="0.25">
      <c r="A131" s="97">
        <v>43869</v>
      </c>
      <c r="B131" s="98" t="s">
        <v>92</v>
      </c>
      <c r="C131" s="99"/>
    </row>
    <row r="132" spans="1:3" ht="15" customHeight="1" x14ac:dyDescent="0.25">
      <c r="A132" s="97">
        <v>43870</v>
      </c>
      <c r="B132" s="98" t="s">
        <v>92</v>
      </c>
      <c r="C132" s="99"/>
    </row>
    <row r="133" spans="1:3" ht="15" customHeight="1" x14ac:dyDescent="0.25">
      <c r="A133" s="97">
        <v>43871</v>
      </c>
      <c r="B133" s="98">
        <v>0.55118</v>
      </c>
      <c r="C133" s="99"/>
    </row>
    <row r="134" spans="1:3" ht="15" customHeight="1" x14ac:dyDescent="0.25">
      <c r="A134" s="97">
        <v>43872</v>
      </c>
      <c r="B134" s="98">
        <v>0.47244000000000003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1.2204699999999999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0.74802999999999997</v>
      </c>
      <c r="C163" s="99"/>
    </row>
    <row r="164" spans="1:3" ht="15" customHeight="1" x14ac:dyDescent="0.25">
      <c r="A164" s="97">
        <v>43902</v>
      </c>
      <c r="B164" s="98">
        <v>0.19685</v>
      </c>
      <c r="C164" s="99"/>
    </row>
    <row r="165" spans="1:3" ht="15" customHeight="1" x14ac:dyDescent="0.25">
      <c r="A165" s="97">
        <v>43903</v>
      </c>
      <c r="B165" s="98">
        <v>0.86614000000000002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3.9370000000000002E-2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0.11811000000000001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8.7795099999999984</v>
      </c>
      <c r="C367" s="93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2.6377899999999999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0.43307000000000001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0.74802999999999997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0.27559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0.70865999999999996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0.47244000000000003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0.15748000000000001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1.2204699999999999</v>
      </c>
      <c r="C144" s="99"/>
    </row>
    <row r="145" spans="1:3" ht="15" customHeight="1" x14ac:dyDescent="0.25">
      <c r="A145" s="97">
        <v>43518</v>
      </c>
      <c r="B145" s="98">
        <v>0.43307000000000001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0.74802999999999997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0.15748000000000001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0.15748000000000001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7.8740000000000004E-2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3.9370000000000002E-2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1.7716499999999999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11.496039999999995</v>
      </c>
      <c r="C367" s="93">
        <f>SUM(B260:B366)</f>
        <v>2.2834599999999998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0.15748000000000001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0.39369999999999999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0.31496000000000002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7.8740000000000004E-2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0.74802999999999997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0.39369999999999999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0.27559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0.19685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0.11811000000000001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3.7401499999999999</v>
      </c>
      <c r="C367" s="93">
        <f>SUM(B259:B366)</f>
        <v>2.7952700000000004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0.27559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0.15748000000000001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0.51180999999999999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0.27559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0.23622000000000001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0.55118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0.90551000000000004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3.9370000000000002E-2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0.27559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0.23622000000000001</v>
      </c>
      <c r="C286" s="99"/>
    </row>
    <row r="287" spans="1:3" ht="15" customHeight="1" x14ac:dyDescent="0.25">
      <c r="A287" s="97">
        <v>42929</v>
      </c>
      <c r="B287" s="98">
        <v>3.9370000000000002E-2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0.78739999999999999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3.9370000000000002E-2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0.11811000000000001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0.55118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7.8740000000000004E-2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7.4802999999999997</v>
      </c>
      <c r="C367" s="93">
        <f>SUM(B259:B366)</f>
        <v>1.9684999999999999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0.35432999999999998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0.43307000000000001</v>
      </c>
      <c r="C98" s="99"/>
    </row>
    <row r="99" spans="1:3" ht="15" customHeight="1" x14ac:dyDescent="0.25">
      <c r="A99" s="97">
        <v>42376</v>
      </c>
      <c r="B99" s="98">
        <v>0.94488000000000005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0.62992000000000004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0.15748000000000001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7.8740000000000004E-2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0.31496000000000002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3.9370000000000002E-2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0.27559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0.43307000000000001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0.59055000000000002</v>
      </c>
      <c r="C310" s="99"/>
    </row>
    <row r="311" spans="1:3" ht="15" customHeight="1" x14ac:dyDescent="0.25">
      <c r="A311" s="97">
        <v>42588</v>
      </c>
      <c r="B311" s="98" t="s">
        <v>92</v>
      </c>
      <c r="C311" s="99"/>
    </row>
    <row r="312" spans="1:3" ht="15" customHeight="1" x14ac:dyDescent="0.25">
      <c r="A312" s="97">
        <v>42589</v>
      </c>
      <c r="B312" s="98" t="s">
        <v>92</v>
      </c>
      <c r="C312" s="99"/>
    </row>
    <row r="313" spans="1:3" ht="15" customHeight="1" x14ac:dyDescent="0.25">
      <c r="A313" s="97">
        <v>42590</v>
      </c>
      <c r="B313" s="98" t="s">
        <v>92</v>
      </c>
      <c r="C313" s="99"/>
    </row>
    <row r="314" spans="1:3" ht="15" customHeight="1" x14ac:dyDescent="0.25">
      <c r="A314" s="97">
        <v>42591</v>
      </c>
      <c r="B314" s="98">
        <v>0.35432999999999998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0.35432999999999998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0.23622000000000001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6.6535300000000008</v>
      </c>
      <c r="C367" s="93">
        <f>SUM(B258:B366)</f>
        <v>2.9921199999999999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0.27559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0.31496000000000002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0.43307000000000001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0.78739999999999999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1.29921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7.8740000000000004E-2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0.27559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0.15748000000000001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0.15748000000000001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0.23622000000000001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0.94488000000000005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8.3464399999999994</v>
      </c>
      <c r="C367" s="93">
        <f>SUM(B259:B366)</f>
        <v>2.0866100000000003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7.8740000000000004E-2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0.27559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0.27559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0.98424999999999996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0.11811000000000001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0.90551000000000004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0.11811000000000001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0.35432999999999998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0.11811000000000001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1.0629900000000001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1.6141700000000001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1.5354300000000001</v>
      </c>
      <c r="C363" s="99"/>
    </row>
    <row r="364" spans="1:3" x14ac:dyDescent="0.25">
      <c r="A364" s="100">
        <v>41910</v>
      </c>
      <c r="B364" s="98">
        <v>7.8740000000000004E-2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10.275569999999998</v>
      </c>
      <c r="C367" s="93">
        <f>SUM(B259:B366)</f>
        <v>6.4173099999999987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0.11811000000000001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0.51180999999999999</v>
      </c>
      <c r="C75" s="99"/>
    </row>
    <row r="76" spans="1:3" x14ac:dyDescent="0.25">
      <c r="A76" s="97">
        <v>41258</v>
      </c>
      <c r="B76" s="99">
        <v>0.70865999999999996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1.8897600000000001</v>
      </c>
      <c r="C118" s="99"/>
    </row>
    <row r="119" spans="1:3" x14ac:dyDescent="0.25">
      <c r="A119" s="97">
        <v>41301</v>
      </c>
      <c r="B119" s="99">
        <v>0.31496000000000002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0.74802999999999997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0.98424999999999996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0.11811000000000001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0.15748000000000001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0.31496000000000002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0.90551000000000004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0.19685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0.15748000000000001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0.11811000000000001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0.43307000000000001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8.7007700000000003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3.9370000000000002E-2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7.8740000000000004E-2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0.11811000000000001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3.9370000000000002E-2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0.27559</v>
      </c>
      <c r="C73" s="99"/>
    </row>
    <row r="74" spans="1:3" x14ac:dyDescent="0.25">
      <c r="A74" s="100">
        <v>40890</v>
      </c>
      <c r="B74" s="99">
        <v>0.90551000000000004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0.31496000000000002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0.47244000000000003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0.19685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0.27559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0.39369999999999999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0.15748000000000001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4.9212499999999988</v>
      </c>
      <c r="C367" s="95">
        <f>SUM(B259:B366)</f>
        <v>1.8897599999999999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1.0629900000000001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0.27559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0.66929000000000005</v>
      </c>
      <c r="C90" s="99"/>
    </row>
    <row r="91" spans="1:3" x14ac:dyDescent="0.25">
      <c r="A91" s="100">
        <v>40542</v>
      </c>
      <c r="B91" s="99">
        <v>0.15748000000000001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0.43307000000000001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7.8740000000000004E-2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0.27559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0.19685</v>
      </c>
      <c r="C298" s="99"/>
    </row>
    <row r="299" spans="1:3" x14ac:dyDescent="0.25">
      <c r="A299" s="100">
        <v>40749</v>
      </c>
      <c r="B299" s="99">
        <v>0.11811000000000001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0.11811000000000001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0.23622000000000001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0.15748000000000001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5.4330599999999993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0.51180999999999999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92</v>
      </c>
      <c r="C72" s="99"/>
    </row>
    <row r="73" spans="1:3" x14ac:dyDescent="0.25">
      <c r="A73" s="100">
        <v>40159</v>
      </c>
      <c r="B73" s="99" t="s">
        <v>92</v>
      </c>
      <c r="C73" s="99"/>
    </row>
    <row r="74" spans="1:3" x14ac:dyDescent="0.25">
      <c r="A74" s="100">
        <v>40160</v>
      </c>
      <c r="B74" s="99" t="s">
        <v>92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1.4173199999999999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3.9370000000000002E-2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3.9370000000000002E-2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0.11811000000000001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7.8740000000000004E-2</v>
      </c>
      <c r="C150" s="99"/>
    </row>
    <row r="151" spans="1:3" x14ac:dyDescent="0.25">
      <c r="A151" s="100">
        <v>40237</v>
      </c>
      <c r="B151" s="99">
        <v>0.70865999999999996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0.62992000000000004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0.55118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7.8740000000000004E-2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7.8740000000000004E-2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 t="s">
        <v>92</v>
      </c>
      <c r="C348" s="99"/>
    </row>
    <row r="349" spans="1:3" x14ac:dyDescent="0.25">
      <c r="A349" s="100">
        <v>40434</v>
      </c>
      <c r="B349" s="99" t="s">
        <v>92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3.9370000000000002E-2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6.9684899999999974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0.27559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0.27559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0.35432999999999998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0.23622000000000001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0.82677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0.51180999999999999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0.43307000000000001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3.9370000000000002E-2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0.15748000000000001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3.9370000000000002E-2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0.23622000000000001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3.9370000000000002E-2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5.8267599999999975</v>
      </c>
      <c r="C367" s="95">
        <f>SUM(B259:B366)</f>
        <v>0.98424999999999996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1.85039</v>
      </c>
      <c r="C61" s="99"/>
    </row>
    <row r="62" spans="1:3" x14ac:dyDescent="0.25">
      <c r="A62" s="100">
        <v>39417</v>
      </c>
      <c r="B62" s="99">
        <v>0.35432999999999998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0.15748000000000001</v>
      </c>
      <c r="C71" s="99"/>
    </row>
    <row r="72" spans="1:3" x14ac:dyDescent="0.25">
      <c r="A72" s="100">
        <v>39427</v>
      </c>
      <c r="B72" s="99">
        <v>0.39369999999999999</v>
      </c>
      <c r="C72" s="99"/>
    </row>
    <row r="73" spans="1:3" x14ac:dyDescent="0.25">
      <c r="A73" s="100">
        <v>39428</v>
      </c>
      <c r="B73" s="99">
        <v>3.9370000000000002E-2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0.15748000000000001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0.15748000000000001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1.6141700000000001</v>
      </c>
      <c r="C119" s="99"/>
    </row>
    <row r="120" spans="1:3" x14ac:dyDescent="0.25">
      <c r="A120" s="100">
        <v>39475</v>
      </c>
      <c r="B120" s="99">
        <v>0.66929000000000005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0.23622000000000001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0.11811000000000001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0.23622000000000001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3.9370000000000002E-2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0.19685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0.31496000000000002</v>
      </c>
      <c r="C284" s="99"/>
    </row>
    <row r="285" spans="1:3" x14ac:dyDescent="0.25">
      <c r="A285" s="100">
        <v>39640</v>
      </c>
      <c r="B285" s="99">
        <v>0.31496000000000002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3.9370000000000002E-2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0.11811000000000001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0.35432999999999998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1.0629900000000001</v>
      </c>
      <c r="C330" s="99"/>
    </row>
    <row r="331" spans="1:3" x14ac:dyDescent="0.25">
      <c r="A331" s="100">
        <v>39686</v>
      </c>
      <c r="B331" s="99">
        <v>0.39369999999999999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0.90551000000000004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7.8740000000000004E-2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11.535409999999997</v>
      </c>
      <c r="C367" s="95">
        <f>SUM(B259:B366)</f>
        <v>3.8188900000000001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7.8740000000000004E-2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 t="s">
        <v>92</v>
      </c>
    </row>
    <row r="100" spans="1:2" x14ac:dyDescent="0.25">
      <c r="A100" s="1">
        <v>39090</v>
      </c>
      <c r="B100" t="s">
        <v>92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0.27559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0.39369999999999999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3.9370000000000002E-2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3.9370000000000002E-2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0.11811000000000001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0.11811000000000001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7.8740000000000004E-2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3.9370000000000002E-2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3.2677099999999997</v>
      </c>
      <c r="C367" s="95">
        <f>SUM(B259:B366)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1.1417299999999999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0.19685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0.78739999999999999</v>
      </c>
    </row>
    <row r="300" spans="1:2" x14ac:dyDescent="0.25">
      <c r="A300" s="1">
        <v>38924</v>
      </c>
      <c r="B300">
        <v>0.23622000000000001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7.8740000000000004E-2</v>
      </c>
    </row>
    <row r="304" spans="1:2" x14ac:dyDescent="0.25">
      <c r="A304" s="1">
        <v>38928</v>
      </c>
      <c r="B304">
        <v>0.23622000000000001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0.39369999999999999</v>
      </c>
    </row>
    <row r="317" spans="1:2" x14ac:dyDescent="0.25">
      <c r="A317" s="1">
        <v>38941</v>
      </c>
      <c r="B317">
        <v>0.59055000000000002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0.55118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7.8740000000000004E-2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0.59055000000000002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3.9370000000000002E-2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5.7480199999999986</v>
      </c>
      <c r="C367" s="95">
        <f>SUM(B259:B366)</f>
        <v>3.9369999999999994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0.31496000000000002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0.43307000000000001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0.15748000000000001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0.98424999999999996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1.0629900000000001</v>
      </c>
    </row>
    <row r="96" spans="1:2" x14ac:dyDescent="0.25">
      <c r="A96" s="1">
        <v>38356</v>
      </c>
      <c r="B96">
        <v>0.47244000000000003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0.15748000000000001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0.78739999999999999</v>
      </c>
    </row>
    <row r="135" spans="1:2" x14ac:dyDescent="0.25">
      <c r="A135" s="1">
        <v>38395</v>
      </c>
      <c r="B135">
        <v>0.82677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0.23622000000000001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0.78739999999999999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0.39369999999999999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0.23622000000000001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7.8740000000000004E-2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1.3385800000000001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0.15748000000000001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0.86614000000000002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0.59055000000000002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3.9370000000000002E-2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13.936979999999997</v>
      </c>
      <c r="C367" s="95">
        <f>SUM(B259:B366)</f>
        <v>3.5433000000000003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0.66929000000000005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0.82677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0.27559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0.74802999999999997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0.66929000000000005</v>
      </c>
    </row>
    <row r="157" spans="1:2" x14ac:dyDescent="0.25">
      <c r="A157" s="1">
        <v>38051</v>
      </c>
      <c r="B157">
        <v>0.62992000000000004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0.11811000000000001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0.15748000000000001</v>
      </c>
    </row>
    <row r="185" spans="1:2" x14ac:dyDescent="0.25">
      <c r="A185" s="1">
        <v>38079</v>
      </c>
      <c r="B185">
        <v>2.00787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0.62992000000000004</v>
      </c>
    </row>
    <row r="288" spans="1:2" x14ac:dyDescent="0.25">
      <c r="A288" s="1">
        <v>38182</v>
      </c>
      <c r="B288">
        <v>0.27559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3.9370000000000002E-2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0.15748000000000001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0.11811000000000001</v>
      </c>
    </row>
    <row r="355" spans="1:3" x14ac:dyDescent="0.25">
      <c r="A355" s="1">
        <v>38249</v>
      </c>
      <c r="B355">
        <v>0.31496000000000002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8.2676999999999996</v>
      </c>
      <c r="C367" s="95">
        <f>SUM(B259:B366)</f>
        <v>1.5354299999999999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7.8740000000000004E-2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3.9370000000000002E-2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0.35432999999999998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7.8740000000000004E-2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1.5354300000000001</v>
      </c>
    </row>
    <row r="137" spans="1:2" x14ac:dyDescent="0.25">
      <c r="A137" s="1">
        <v>37666</v>
      </c>
      <c r="B137">
        <v>0.62992000000000004</v>
      </c>
    </row>
    <row r="138" spans="1:2" x14ac:dyDescent="0.25">
      <c r="A138" s="1">
        <v>37667</v>
      </c>
      <c r="B138">
        <v>0.15748000000000001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0.59055000000000002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0.35432999999999998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0.19685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0.59055000000000002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0.11811000000000001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8.0314800000000002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0.15748000000000001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 t="s">
        <v>92</v>
      </c>
    </row>
    <row r="130" spans="1:2" x14ac:dyDescent="0.25">
      <c r="A130" s="1">
        <v>37294</v>
      </c>
      <c r="B130" t="s">
        <v>92</v>
      </c>
    </row>
    <row r="131" spans="1:2" x14ac:dyDescent="0.25">
      <c r="A131" s="1">
        <v>37295</v>
      </c>
      <c r="B131" t="s">
        <v>92</v>
      </c>
    </row>
    <row r="132" spans="1:2" x14ac:dyDescent="0.25">
      <c r="A132" s="1">
        <v>37296</v>
      </c>
      <c r="B132" t="s">
        <v>92</v>
      </c>
    </row>
    <row r="133" spans="1:2" x14ac:dyDescent="0.25">
      <c r="A133" s="1">
        <v>37297</v>
      </c>
      <c r="B133" t="s">
        <v>92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0.23622000000000001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0.23622000000000001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0.11811000000000001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0.19685</v>
      </c>
    </row>
    <row r="298" spans="1:2" x14ac:dyDescent="0.25">
      <c r="A298" s="1">
        <v>37461</v>
      </c>
      <c r="B298">
        <v>3.9370000000000002E-2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7.8740000000000004E-2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2.5590499999999996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0.19685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0.39369999999999999</v>
      </c>
    </row>
    <row r="11" spans="1:2" x14ac:dyDescent="0.25">
      <c r="A11" s="1">
        <v>36810</v>
      </c>
      <c r="B11">
        <v>0.19685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7.8740000000000004E-2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0.23622000000000001</v>
      </c>
    </row>
    <row r="22" spans="1:2" x14ac:dyDescent="0.25">
      <c r="A22" s="1">
        <v>36821</v>
      </c>
      <c r="B22">
        <v>0.70865999999999996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0.11811000000000001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0.74802999999999997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0.27559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 t="s">
        <v>92</v>
      </c>
    </row>
    <row r="144" spans="1:2" x14ac:dyDescent="0.25">
      <c r="A144" s="1">
        <v>36943</v>
      </c>
      <c r="B144" t="s">
        <v>92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3.9370000000000002E-2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0.35432999999999998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0.90551000000000004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0.35432999999999998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 t="s">
        <v>92</v>
      </c>
    </row>
    <row r="170" spans="1:2" x14ac:dyDescent="0.25">
      <c r="A170" s="1">
        <v>36968</v>
      </c>
      <c r="B170" t="s">
        <v>92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0.66929000000000005</v>
      </c>
    </row>
    <row r="189" spans="1:2" x14ac:dyDescent="0.25">
      <c r="A189" s="1">
        <v>36987</v>
      </c>
      <c r="B189">
        <v>0.11811000000000001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7.8740000000000004E-2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 t="s">
        <v>92</v>
      </c>
    </row>
    <row r="229" spans="1:2" x14ac:dyDescent="0.25">
      <c r="A229" s="1">
        <v>37027</v>
      </c>
      <c r="B229" t="s">
        <v>92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3.9370000000000002E-2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3.9370000000000002E-2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7.8740000000000004E-2</v>
      </c>
    </row>
    <row r="279" spans="1:2" x14ac:dyDescent="0.25">
      <c r="A279" s="1">
        <v>37077</v>
      </c>
      <c r="B279">
        <v>0.23622000000000001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7.8740000000000004E-2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0.27559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9.4487999999999968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0.11811000000000001</v>
      </c>
    </row>
    <row r="267" spans="1:2" x14ac:dyDescent="0.25">
      <c r="A267" s="1">
        <v>36700</v>
      </c>
      <c r="B267">
        <v>0.15748000000000001</v>
      </c>
    </row>
    <row r="268" spans="1:2" x14ac:dyDescent="0.25">
      <c r="A268" s="1">
        <v>36701</v>
      </c>
      <c r="B268">
        <v>0.59055000000000002</v>
      </c>
    </row>
    <row r="269" spans="1:2" x14ac:dyDescent="0.25">
      <c r="A269" s="1">
        <v>36702</v>
      </c>
      <c r="B269" t="s">
        <v>92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 t="s">
        <v>92</v>
      </c>
    </row>
    <row r="306" spans="1:2" x14ac:dyDescent="0.25">
      <c r="A306" s="1">
        <v>36739</v>
      </c>
      <c r="B306" t="s">
        <v>92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0.15748000000000001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3.85826</v>
      </c>
      <c r="C367" s="95">
        <f>SUM(B259:B366)</f>
        <v>1.10236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7.8740000000000004E-2</v>
      </c>
    </row>
    <row r="26" spans="1:2" x14ac:dyDescent="0.25">
      <c r="A26" s="1">
        <v>36094</v>
      </c>
      <c r="B26">
        <v>0.27559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0.31496000000000002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3.9370000000000002E-2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0.35432999999999998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 t="s">
        <v>92</v>
      </c>
    </row>
    <row r="158" spans="1:2" x14ac:dyDescent="0.25">
      <c r="A158" s="1">
        <v>36225</v>
      </c>
      <c r="B158" t="s">
        <v>92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 t="s">
        <v>92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0.62992000000000004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7.8740000000000004E-2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0.94488000000000005</v>
      </c>
    </row>
    <row r="289" spans="1:2" x14ac:dyDescent="0.25">
      <c r="A289" s="1">
        <v>36356</v>
      </c>
      <c r="B289">
        <v>0.19685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7.8740000000000004E-2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3.9370000000000002E-2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0.43307000000000001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0.82677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0.66929000000000005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7.5984099999999994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92</v>
      </c>
    </row>
    <row r="2" spans="1:2" x14ac:dyDescent="0.25">
      <c r="A2" s="1">
        <v>35705</v>
      </c>
      <c r="B2" t="s">
        <v>92</v>
      </c>
    </row>
    <row r="3" spans="1:2" x14ac:dyDescent="0.25">
      <c r="A3" s="1">
        <v>35706</v>
      </c>
      <c r="B3" t="s">
        <v>92</v>
      </c>
    </row>
    <row r="4" spans="1:2" x14ac:dyDescent="0.25">
      <c r="A4" s="1">
        <v>35707</v>
      </c>
      <c r="B4" t="s">
        <v>92</v>
      </c>
    </row>
    <row r="5" spans="1:2" x14ac:dyDescent="0.25">
      <c r="A5" s="1">
        <v>35708</v>
      </c>
      <c r="B5" t="s">
        <v>92</v>
      </c>
    </row>
    <row r="6" spans="1:2" x14ac:dyDescent="0.25">
      <c r="A6" s="1">
        <v>35709</v>
      </c>
      <c r="B6" t="s">
        <v>92</v>
      </c>
    </row>
    <row r="7" spans="1:2" x14ac:dyDescent="0.25">
      <c r="A7" s="1">
        <v>35710</v>
      </c>
      <c r="B7" t="s">
        <v>92</v>
      </c>
    </row>
    <row r="8" spans="1:2" x14ac:dyDescent="0.25">
      <c r="A8" s="1">
        <v>35711</v>
      </c>
      <c r="B8" t="s">
        <v>92</v>
      </c>
    </row>
    <row r="9" spans="1:2" x14ac:dyDescent="0.25">
      <c r="A9" s="1">
        <v>35712</v>
      </c>
      <c r="B9" t="s">
        <v>92</v>
      </c>
    </row>
    <row r="10" spans="1:2" x14ac:dyDescent="0.25">
      <c r="A10" s="1">
        <v>35713</v>
      </c>
      <c r="B10" t="s">
        <v>92</v>
      </c>
    </row>
    <row r="11" spans="1:2" x14ac:dyDescent="0.25">
      <c r="A11" s="1">
        <v>35714</v>
      </c>
      <c r="B11" t="s">
        <v>92</v>
      </c>
    </row>
    <row r="12" spans="1:2" x14ac:dyDescent="0.25">
      <c r="A12" s="1">
        <v>35715</v>
      </c>
      <c r="B12" t="s">
        <v>92</v>
      </c>
    </row>
    <row r="13" spans="1:2" x14ac:dyDescent="0.25">
      <c r="A13" s="1">
        <v>35716</v>
      </c>
      <c r="B13" t="s">
        <v>92</v>
      </c>
    </row>
    <row r="14" spans="1:2" x14ac:dyDescent="0.25">
      <c r="A14" s="1">
        <v>35717</v>
      </c>
      <c r="B14" t="s">
        <v>92</v>
      </c>
    </row>
    <row r="15" spans="1:2" x14ac:dyDescent="0.25">
      <c r="A15" s="1">
        <v>35718</v>
      </c>
      <c r="B15" t="s">
        <v>92</v>
      </c>
    </row>
    <row r="16" spans="1:2" x14ac:dyDescent="0.25">
      <c r="A16" s="1">
        <v>35719</v>
      </c>
      <c r="B16" t="s">
        <v>92</v>
      </c>
    </row>
    <row r="17" spans="1:2" x14ac:dyDescent="0.25">
      <c r="A17" s="1">
        <v>35720</v>
      </c>
      <c r="B17" t="s">
        <v>92</v>
      </c>
    </row>
    <row r="18" spans="1:2" x14ac:dyDescent="0.25">
      <c r="A18" s="1">
        <v>35721</v>
      </c>
      <c r="B18" t="s">
        <v>92</v>
      </c>
    </row>
    <row r="19" spans="1:2" x14ac:dyDescent="0.25">
      <c r="A19" s="1">
        <v>35722</v>
      </c>
      <c r="B19" t="s">
        <v>92</v>
      </c>
    </row>
    <row r="20" spans="1:2" x14ac:dyDescent="0.25">
      <c r="A20" s="1">
        <v>35723</v>
      </c>
      <c r="B20" t="s">
        <v>92</v>
      </c>
    </row>
    <row r="21" spans="1:2" x14ac:dyDescent="0.25">
      <c r="A21" s="1">
        <v>35724</v>
      </c>
      <c r="B21" t="s">
        <v>92</v>
      </c>
    </row>
    <row r="22" spans="1:2" x14ac:dyDescent="0.25">
      <c r="A22" s="1">
        <v>35725</v>
      </c>
      <c r="B22" t="s">
        <v>92</v>
      </c>
    </row>
    <row r="23" spans="1:2" x14ac:dyDescent="0.25">
      <c r="A23" s="1">
        <v>35726</v>
      </c>
      <c r="B23" t="s">
        <v>92</v>
      </c>
    </row>
    <row r="24" spans="1:2" x14ac:dyDescent="0.25">
      <c r="A24" s="1">
        <v>35727</v>
      </c>
      <c r="B24" t="s">
        <v>92</v>
      </c>
    </row>
    <row r="25" spans="1:2" x14ac:dyDescent="0.25">
      <c r="A25" s="1">
        <v>35728</v>
      </c>
      <c r="B25" t="s">
        <v>92</v>
      </c>
    </row>
    <row r="26" spans="1:2" x14ac:dyDescent="0.25">
      <c r="A26" s="1">
        <v>35729</v>
      </c>
      <c r="B26" t="s">
        <v>92</v>
      </c>
    </row>
    <row r="27" spans="1:2" x14ac:dyDescent="0.25">
      <c r="A27" s="1">
        <v>35730</v>
      </c>
      <c r="B27" t="s">
        <v>92</v>
      </c>
    </row>
    <row r="28" spans="1:2" x14ac:dyDescent="0.25">
      <c r="A28" s="1">
        <v>35731</v>
      </c>
      <c r="B28" t="s">
        <v>92</v>
      </c>
    </row>
    <row r="29" spans="1:2" x14ac:dyDescent="0.25">
      <c r="A29" s="1">
        <v>35732</v>
      </c>
      <c r="B29" t="s">
        <v>92</v>
      </c>
    </row>
    <row r="30" spans="1:2" x14ac:dyDescent="0.25">
      <c r="A30" s="1">
        <v>35733</v>
      </c>
      <c r="B30" t="s">
        <v>92</v>
      </c>
    </row>
    <row r="31" spans="1:2" x14ac:dyDescent="0.25">
      <c r="A31" s="1">
        <v>35734</v>
      </c>
      <c r="B31" t="s">
        <v>92</v>
      </c>
    </row>
    <row r="32" spans="1:2" x14ac:dyDescent="0.25">
      <c r="A32" s="1">
        <v>35735</v>
      </c>
      <c r="B32" t="s">
        <v>92</v>
      </c>
    </row>
    <row r="33" spans="1:2" x14ac:dyDescent="0.25">
      <c r="A33" s="1">
        <v>35736</v>
      </c>
      <c r="B33" t="s">
        <v>92</v>
      </c>
    </row>
    <row r="34" spans="1:2" x14ac:dyDescent="0.25">
      <c r="A34" s="1">
        <v>35737</v>
      </c>
      <c r="B34" t="s">
        <v>92</v>
      </c>
    </row>
    <row r="35" spans="1:2" x14ac:dyDescent="0.25">
      <c r="A35" s="1">
        <v>35738</v>
      </c>
      <c r="B35" t="s">
        <v>92</v>
      </c>
    </row>
    <row r="36" spans="1:2" x14ac:dyDescent="0.25">
      <c r="A36" s="1">
        <v>35739</v>
      </c>
      <c r="B36" t="s">
        <v>92</v>
      </c>
    </row>
    <row r="37" spans="1:2" x14ac:dyDescent="0.25">
      <c r="A37" s="1">
        <v>35740</v>
      </c>
      <c r="B37" t="s">
        <v>92</v>
      </c>
    </row>
    <row r="38" spans="1:2" x14ac:dyDescent="0.25">
      <c r="A38" s="1">
        <v>35741</v>
      </c>
      <c r="B38" t="s">
        <v>92</v>
      </c>
    </row>
    <row r="39" spans="1:2" x14ac:dyDescent="0.25">
      <c r="A39" s="1">
        <v>35742</v>
      </c>
      <c r="B39" t="s">
        <v>92</v>
      </c>
    </row>
    <row r="40" spans="1:2" x14ac:dyDescent="0.25">
      <c r="A40" s="1">
        <v>35743</v>
      </c>
      <c r="B40" t="s">
        <v>92</v>
      </c>
    </row>
    <row r="41" spans="1:2" x14ac:dyDescent="0.25">
      <c r="A41" s="1">
        <v>35744</v>
      </c>
      <c r="B41" t="s">
        <v>92</v>
      </c>
    </row>
    <row r="42" spans="1:2" x14ac:dyDescent="0.25">
      <c r="A42" s="1">
        <v>35745</v>
      </c>
      <c r="B42" t="s">
        <v>92</v>
      </c>
    </row>
    <row r="43" spans="1:2" x14ac:dyDescent="0.25">
      <c r="A43" s="1">
        <v>35746</v>
      </c>
      <c r="B43" t="s">
        <v>92</v>
      </c>
    </row>
    <row r="44" spans="1:2" x14ac:dyDescent="0.25">
      <c r="A44" s="1">
        <v>35747</v>
      </c>
      <c r="B44" t="s">
        <v>92</v>
      </c>
    </row>
    <row r="45" spans="1:2" x14ac:dyDescent="0.25">
      <c r="A45" s="1">
        <v>35748</v>
      </c>
      <c r="B45" t="s">
        <v>92</v>
      </c>
    </row>
    <row r="46" spans="1:2" x14ac:dyDescent="0.25">
      <c r="A46" s="1">
        <v>35749</v>
      </c>
      <c r="B46" t="s">
        <v>92</v>
      </c>
    </row>
    <row r="47" spans="1:2" x14ac:dyDescent="0.25">
      <c r="A47" s="1">
        <v>35750</v>
      </c>
      <c r="B47" t="s">
        <v>92</v>
      </c>
    </row>
    <row r="48" spans="1:2" x14ac:dyDescent="0.25">
      <c r="A48" s="1">
        <v>35751</v>
      </c>
      <c r="B48" t="s">
        <v>92</v>
      </c>
    </row>
    <row r="49" spans="1:2" x14ac:dyDescent="0.25">
      <c r="A49" s="1">
        <v>35752</v>
      </c>
      <c r="B49" t="s">
        <v>92</v>
      </c>
    </row>
    <row r="50" spans="1:2" x14ac:dyDescent="0.25">
      <c r="A50" s="1">
        <v>35753</v>
      </c>
      <c r="B50" t="s">
        <v>92</v>
      </c>
    </row>
    <row r="51" spans="1:2" x14ac:dyDescent="0.25">
      <c r="A51" s="1">
        <v>35754</v>
      </c>
      <c r="B51" t="s">
        <v>92</v>
      </c>
    </row>
    <row r="52" spans="1:2" x14ac:dyDescent="0.25">
      <c r="A52" s="1">
        <v>35755</v>
      </c>
      <c r="B52" t="s">
        <v>92</v>
      </c>
    </row>
    <row r="53" spans="1:2" x14ac:dyDescent="0.25">
      <c r="A53" s="1">
        <v>35756</v>
      </c>
      <c r="B53" t="s">
        <v>92</v>
      </c>
    </row>
    <row r="54" spans="1:2" x14ac:dyDescent="0.25">
      <c r="A54" s="1">
        <v>35757</v>
      </c>
      <c r="B54" t="s">
        <v>92</v>
      </c>
    </row>
    <row r="55" spans="1:2" x14ac:dyDescent="0.25">
      <c r="A55" s="1">
        <v>35758</v>
      </c>
      <c r="B55" t="s">
        <v>92</v>
      </c>
    </row>
    <row r="56" spans="1:2" x14ac:dyDescent="0.25">
      <c r="A56" s="1">
        <v>35759</v>
      </c>
      <c r="B56" t="s">
        <v>92</v>
      </c>
    </row>
    <row r="57" spans="1:2" x14ac:dyDescent="0.25">
      <c r="A57" s="1">
        <v>35760</v>
      </c>
      <c r="B57" t="s">
        <v>92</v>
      </c>
    </row>
    <row r="58" spans="1:2" x14ac:dyDescent="0.25">
      <c r="A58" s="1">
        <v>35761</v>
      </c>
      <c r="B58" t="s">
        <v>92</v>
      </c>
    </row>
    <row r="59" spans="1:2" x14ac:dyDescent="0.25">
      <c r="A59" s="1">
        <v>35762</v>
      </c>
      <c r="B59" t="s">
        <v>92</v>
      </c>
    </row>
    <row r="60" spans="1:2" x14ac:dyDescent="0.25">
      <c r="A60" s="1">
        <v>35763</v>
      </c>
      <c r="B60" t="s">
        <v>92</v>
      </c>
    </row>
    <row r="61" spans="1:2" x14ac:dyDescent="0.25">
      <c r="A61" s="1">
        <v>35764</v>
      </c>
      <c r="B61" t="s">
        <v>92</v>
      </c>
    </row>
    <row r="62" spans="1:2" x14ac:dyDescent="0.25">
      <c r="A62" s="1">
        <v>35765</v>
      </c>
      <c r="B62" t="s">
        <v>92</v>
      </c>
    </row>
    <row r="63" spans="1:2" x14ac:dyDescent="0.25">
      <c r="A63" s="1">
        <v>35766</v>
      </c>
      <c r="B63" t="s">
        <v>92</v>
      </c>
    </row>
    <row r="64" spans="1:2" x14ac:dyDescent="0.25">
      <c r="A64" s="1">
        <v>35767</v>
      </c>
      <c r="B64" t="s">
        <v>92</v>
      </c>
    </row>
    <row r="65" spans="1:2" x14ac:dyDescent="0.25">
      <c r="A65" s="1">
        <v>35768</v>
      </c>
      <c r="B65" t="s">
        <v>92</v>
      </c>
    </row>
    <row r="66" spans="1:2" x14ac:dyDescent="0.25">
      <c r="A66" s="1">
        <v>35769</v>
      </c>
      <c r="B66" t="s">
        <v>92</v>
      </c>
    </row>
    <row r="67" spans="1:2" x14ac:dyDescent="0.25">
      <c r="A67" s="1">
        <v>35770</v>
      </c>
      <c r="B67" t="s">
        <v>92</v>
      </c>
    </row>
    <row r="68" spans="1:2" x14ac:dyDescent="0.25">
      <c r="A68" s="1">
        <v>35771</v>
      </c>
      <c r="B68" t="s">
        <v>92</v>
      </c>
    </row>
    <row r="69" spans="1:2" x14ac:dyDescent="0.25">
      <c r="A69" s="1">
        <v>35772</v>
      </c>
      <c r="B69" t="s">
        <v>92</v>
      </c>
    </row>
    <row r="70" spans="1:2" x14ac:dyDescent="0.25">
      <c r="A70" s="1">
        <v>35773</v>
      </c>
      <c r="B70" t="s">
        <v>92</v>
      </c>
    </row>
    <row r="71" spans="1:2" x14ac:dyDescent="0.25">
      <c r="A71" s="1">
        <v>35774</v>
      </c>
      <c r="B71" t="s">
        <v>92</v>
      </c>
    </row>
    <row r="72" spans="1:2" x14ac:dyDescent="0.25">
      <c r="A72" s="1">
        <v>35775</v>
      </c>
      <c r="B72" t="s">
        <v>92</v>
      </c>
    </row>
    <row r="73" spans="1:2" x14ac:dyDescent="0.25">
      <c r="A73" s="1">
        <v>35776</v>
      </c>
      <c r="B73" t="s">
        <v>92</v>
      </c>
    </row>
    <row r="74" spans="1:2" x14ac:dyDescent="0.25">
      <c r="A74" s="1">
        <v>35777</v>
      </c>
      <c r="B74" t="s">
        <v>92</v>
      </c>
    </row>
    <row r="75" spans="1:2" x14ac:dyDescent="0.25">
      <c r="A75" s="1">
        <v>35778</v>
      </c>
      <c r="B75" t="s">
        <v>92</v>
      </c>
    </row>
    <row r="76" spans="1:2" x14ac:dyDescent="0.25">
      <c r="A76" s="1">
        <v>35779</v>
      </c>
      <c r="B76" t="s">
        <v>92</v>
      </c>
    </row>
    <row r="77" spans="1:2" x14ac:dyDescent="0.25">
      <c r="A77" s="1">
        <v>35780</v>
      </c>
      <c r="B77" t="s">
        <v>92</v>
      </c>
    </row>
    <row r="78" spans="1:2" x14ac:dyDescent="0.25">
      <c r="A78" s="1">
        <v>35781</v>
      </c>
      <c r="B78" t="s">
        <v>92</v>
      </c>
    </row>
    <row r="79" spans="1:2" x14ac:dyDescent="0.25">
      <c r="A79" s="1">
        <v>35782</v>
      </c>
      <c r="B79" t="s">
        <v>92</v>
      </c>
    </row>
    <row r="80" spans="1:2" x14ac:dyDescent="0.25">
      <c r="A80" s="1">
        <v>35783</v>
      </c>
      <c r="B80" t="s">
        <v>92</v>
      </c>
    </row>
    <row r="81" spans="1:2" x14ac:dyDescent="0.25">
      <c r="A81" s="1">
        <v>35784</v>
      </c>
      <c r="B81" t="s">
        <v>92</v>
      </c>
    </row>
    <row r="82" spans="1:2" x14ac:dyDescent="0.25">
      <c r="A82" s="1">
        <v>35785</v>
      </c>
      <c r="B82" t="s">
        <v>92</v>
      </c>
    </row>
    <row r="83" spans="1:2" x14ac:dyDescent="0.25">
      <c r="A83" s="1">
        <v>35786</v>
      </c>
      <c r="B83" t="s">
        <v>92</v>
      </c>
    </row>
    <row r="84" spans="1:2" x14ac:dyDescent="0.25">
      <c r="A84" s="1">
        <v>35787</v>
      </c>
      <c r="B84" t="s">
        <v>92</v>
      </c>
    </row>
    <row r="85" spans="1:2" x14ac:dyDescent="0.25">
      <c r="A85" s="1">
        <v>35788</v>
      </c>
      <c r="B85" t="s">
        <v>92</v>
      </c>
    </row>
    <row r="86" spans="1:2" x14ac:dyDescent="0.25">
      <c r="A86" s="1">
        <v>35789</v>
      </c>
      <c r="B86" t="s">
        <v>92</v>
      </c>
    </row>
    <row r="87" spans="1:2" x14ac:dyDescent="0.25">
      <c r="A87" s="1">
        <v>35790</v>
      </c>
      <c r="B87" t="s">
        <v>92</v>
      </c>
    </row>
    <row r="88" spans="1:2" x14ac:dyDescent="0.25">
      <c r="A88" s="1">
        <v>35791</v>
      </c>
      <c r="B88" t="s">
        <v>92</v>
      </c>
    </row>
    <row r="89" spans="1:2" x14ac:dyDescent="0.25">
      <c r="A89" s="1">
        <v>35792</v>
      </c>
      <c r="B89" t="s">
        <v>92</v>
      </c>
    </row>
    <row r="90" spans="1:2" x14ac:dyDescent="0.25">
      <c r="A90" s="1">
        <v>35793</v>
      </c>
      <c r="B90" t="s">
        <v>92</v>
      </c>
    </row>
    <row r="91" spans="1:2" x14ac:dyDescent="0.25">
      <c r="A91" s="1">
        <v>35794</v>
      </c>
      <c r="B91" t="s">
        <v>92</v>
      </c>
    </row>
    <row r="92" spans="1:2" x14ac:dyDescent="0.25">
      <c r="A92" s="1">
        <v>35795</v>
      </c>
      <c r="B92" t="s">
        <v>92</v>
      </c>
    </row>
    <row r="93" spans="1:2" x14ac:dyDescent="0.25">
      <c r="A93" s="1">
        <v>35796</v>
      </c>
      <c r="B93" t="s">
        <v>92</v>
      </c>
    </row>
    <row r="94" spans="1:2" x14ac:dyDescent="0.25">
      <c r="A94" s="1">
        <v>35797</v>
      </c>
      <c r="B94" t="s">
        <v>92</v>
      </c>
    </row>
    <row r="95" spans="1:2" x14ac:dyDescent="0.25">
      <c r="A95" s="1">
        <v>35798</v>
      </c>
      <c r="B95" t="s">
        <v>92</v>
      </c>
    </row>
    <row r="96" spans="1:2" x14ac:dyDescent="0.25">
      <c r="A96" s="1">
        <v>35799</v>
      </c>
      <c r="B96" t="s">
        <v>92</v>
      </c>
    </row>
    <row r="97" spans="1:2" x14ac:dyDescent="0.25">
      <c r="A97" s="1">
        <v>35800</v>
      </c>
      <c r="B97" t="s">
        <v>92</v>
      </c>
    </row>
    <row r="98" spans="1:2" x14ac:dyDescent="0.25">
      <c r="A98" s="1">
        <v>35801</v>
      </c>
      <c r="B98" t="s">
        <v>92</v>
      </c>
    </row>
    <row r="99" spans="1:2" x14ac:dyDescent="0.25">
      <c r="A99" s="1">
        <v>35802</v>
      </c>
      <c r="B99" t="s">
        <v>92</v>
      </c>
    </row>
    <row r="100" spans="1:2" x14ac:dyDescent="0.25">
      <c r="A100" s="1">
        <v>35803</v>
      </c>
      <c r="B100" t="s">
        <v>92</v>
      </c>
    </row>
    <row r="101" spans="1:2" x14ac:dyDescent="0.25">
      <c r="A101" s="1">
        <v>35804</v>
      </c>
      <c r="B101" t="s">
        <v>92</v>
      </c>
    </row>
    <row r="102" spans="1:2" x14ac:dyDescent="0.25">
      <c r="A102" s="1">
        <v>35805</v>
      </c>
      <c r="B102" t="s">
        <v>92</v>
      </c>
    </row>
    <row r="103" spans="1:2" x14ac:dyDescent="0.25">
      <c r="A103" s="1">
        <v>35806</v>
      </c>
      <c r="B103" t="s">
        <v>92</v>
      </c>
    </row>
    <row r="104" spans="1:2" x14ac:dyDescent="0.25">
      <c r="A104" s="1">
        <v>35807</v>
      </c>
      <c r="B104" t="s">
        <v>92</v>
      </c>
    </row>
    <row r="105" spans="1:2" x14ac:dyDescent="0.25">
      <c r="A105" s="1">
        <v>35808</v>
      </c>
      <c r="B105" t="s">
        <v>92</v>
      </c>
    </row>
    <row r="106" spans="1:2" x14ac:dyDescent="0.25">
      <c r="A106" s="1">
        <v>35809</v>
      </c>
      <c r="B106" t="s">
        <v>92</v>
      </c>
    </row>
    <row r="107" spans="1:2" x14ac:dyDescent="0.25">
      <c r="A107" s="1">
        <v>35810</v>
      </c>
      <c r="B107" t="s">
        <v>92</v>
      </c>
    </row>
    <row r="108" spans="1:2" x14ac:dyDescent="0.25">
      <c r="A108" s="1">
        <v>35811</v>
      </c>
      <c r="B108" t="s">
        <v>92</v>
      </c>
    </row>
    <row r="109" spans="1:2" x14ac:dyDescent="0.25">
      <c r="A109" s="1">
        <v>35812</v>
      </c>
      <c r="B109" t="s">
        <v>92</v>
      </c>
    </row>
    <row r="110" spans="1:2" x14ac:dyDescent="0.25">
      <c r="A110" s="1">
        <v>35813</v>
      </c>
      <c r="B110" t="s">
        <v>92</v>
      </c>
    </row>
    <row r="111" spans="1:2" x14ac:dyDescent="0.25">
      <c r="A111" s="1">
        <v>35814</v>
      </c>
      <c r="B111" t="s">
        <v>92</v>
      </c>
    </row>
    <row r="112" spans="1:2" x14ac:dyDescent="0.25">
      <c r="A112" s="1">
        <v>35815</v>
      </c>
      <c r="B112" t="s">
        <v>92</v>
      </c>
    </row>
    <row r="113" spans="1:2" x14ac:dyDescent="0.25">
      <c r="A113" s="1">
        <v>35816</v>
      </c>
      <c r="B113" t="s">
        <v>92</v>
      </c>
    </row>
    <row r="114" spans="1:2" x14ac:dyDescent="0.25">
      <c r="A114" s="1">
        <v>35817</v>
      </c>
      <c r="B114" t="s">
        <v>92</v>
      </c>
    </row>
    <row r="115" spans="1:2" x14ac:dyDescent="0.25">
      <c r="A115" s="1">
        <v>35818</v>
      </c>
      <c r="B115" t="s">
        <v>92</v>
      </c>
    </row>
    <row r="116" spans="1:2" x14ac:dyDescent="0.25">
      <c r="A116" s="1">
        <v>35819</v>
      </c>
      <c r="B116" t="s">
        <v>92</v>
      </c>
    </row>
    <row r="117" spans="1:2" x14ac:dyDescent="0.25">
      <c r="A117" s="1">
        <v>35820</v>
      </c>
      <c r="B117" t="s">
        <v>92</v>
      </c>
    </row>
    <row r="118" spans="1:2" x14ac:dyDescent="0.25">
      <c r="A118" s="1">
        <v>35821</v>
      </c>
      <c r="B118" t="s">
        <v>92</v>
      </c>
    </row>
    <row r="119" spans="1:2" x14ac:dyDescent="0.25">
      <c r="A119" s="1">
        <v>35822</v>
      </c>
      <c r="B119" t="s">
        <v>92</v>
      </c>
    </row>
    <row r="120" spans="1:2" x14ac:dyDescent="0.25">
      <c r="A120" s="1">
        <v>35823</v>
      </c>
      <c r="B120" t="s">
        <v>92</v>
      </c>
    </row>
    <row r="121" spans="1:2" x14ac:dyDescent="0.25">
      <c r="A121" s="1">
        <v>35824</v>
      </c>
      <c r="B121" t="s">
        <v>92</v>
      </c>
    </row>
    <row r="122" spans="1:2" x14ac:dyDescent="0.25">
      <c r="A122" s="1">
        <v>35825</v>
      </c>
      <c r="B122" t="s">
        <v>92</v>
      </c>
    </row>
    <row r="123" spans="1:2" x14ac:dyDescent="0.25">
      <c r="A123" s="1">
        <v>35826</v>
      </c>
      <c r="B123" t="s">
        <v>92</v>
      </c>
    </row>
    <row r="124" spans="1:2" x14ac:dyDescent="0.25">
      <c r="A124" s="1">
        <v>35827</v>
      </c>
      <c r="B124" t="s">
        <v>92</v>
      </c>
    </row>
    <row r="125" spans="1:2" x14ac:dyDescent="0.25">
      <c r="A125" s="1">
        <v>35828</v>
      </c>
      <c r="B125" t="s">
        <v>92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1.37795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0.43307000000000001</v>
      </c>
    </row>
    <row r="132" spans="1:2" x14ac:dyDescent="0.25">
      <c r="A132" s="1">
        <v>35835</v>
      </c>
      <c r="B132">
        <v>0.47244000000000003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0.47244000000000003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0.82677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0.15748000000000001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3.9370000000000002E-2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0.74802999999999997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0.19685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0.27559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0.11811000000000001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7.8740000000000004E-2</v>
      </c>
    </row>
    <row r="292" spans="1:2" x14ac:dyDescent="0.25">
      <c r="A292" s="1">
        <v>35994</v>
      </c>
      <c r="B292">
        <v>3.9370000000000002E-2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0.39369999999999999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0.70865999999999996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7.8740000000000004E-2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7.9921099999999994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2025-12-17T14:51:38Z</dcterms:modified>
</cp:coreProperties>
</file>