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2465733-C4B4-47E1-B75D-F894E1F2196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4" r:id="rId5"/>
    <sheet name="WY-DD" sheetId="6" r:id="rId6"/>
    <sheet name="2025" sheetId="56" r:id="rId7"/>
    <sheet name="2024" sheetId="55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46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L35" i="45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K32" i="45"/>
  <c r="J32" i="45"/>
  <c r="I32" i="45"/>
  <c r="H32" i="45"/>
  <c r="G32" i="45"/>
  <c r="F32" i="45"/>
  <c r="E32" i="45"/>
  <c r="D32" i="45"/>
  <c r="C32" i="45"/>
  <c r="B32" i="45"/>
  <c r="F17" i="21"/>
  <c r="F2" i="21"/>
  <c r="C367" i="56"/>
  <c r="B367" i="56"/>
  <c r="Q30" i="1"/>
  <c r="P30" i="1"/>
  <c r="D29" i="6"/>
  <c r="C367" i="55"/>
  <c r="B367" i="55"/>
  <c r="Q29" i="1"/>
  <c r="P29" i="1"/>
  <c r="E8" i="54"/>
  <c r="E7" i="54"/>
  <c r="E6" i="54"/>
  <c r="E5" i="54"/>
  <c r="E4" i="54"/>
  <c r="E3" i="54"/>
  <c r="C8" i="54"/>
  <c r="D8" i="54" s="1"/>
  <c r="C7" i="54"/>
  <c r="D7" i="54" s="1"/>
  <c r="C6" i="54"/>
  <c r="D6" i="54" s="1"/>
  <c r="C5" i="54"/>
  <c r="D5" i="54" s="1"/>
  <c r="C4" i="54"/>
  <c r="D4" i="54" s="1"/>
  <c r="C3" i="54"/>
  <c r="D3" i="54" s="1"/>
  <c r="D9" i="54" l="1"/>
  <c r="B8" i="54" l="1"/>
  <c r="B7" i="54"/>
  <c r="B6" i="54"/>
  <c r="B5" i="54"/>
  <c r="B4" i="54"/>
  <c r="B3" i="54"/>
  <c r="D28" i="6"/>
  <c r="C367" i="53"/>
  <c r="B367" i="53"/>
  <c r="Q28" i="1"/>
  <c r="P28" i="1"/>
  <c r="D27" i="6"/>
  <c r="C367" i="52"/>
  <c r="B367" i="52"/>
  <c r="Q27" i="1"/>
  <c r="P27" i="1"/>
  <c r="D26" i="6"/>
  <c r="C367" i="51"/>
  <c r="B367" i="51"/>
  <c r="Q4" i="1"/>
  <c r="D25" i="6" l="1"/>
  <c r="C367" i="50"/>
  <c r="Q26" i="1" s="1"/>
  <c r="B367" i="50"/>
  <c r="P26" i="1" s="1"/>
  <c r="F3" i="21"/>
  <c r="F4" i="21"/>
  <c r="D24" i="6" l="1"/>
  <c r="C367" i="49"/>
  <c r="Q25" i="1" s="1"/>
  <c r="B367" i="49"/>
  <c r="P25" i="1" s="1"/>
  <c r="F5" i="21"/>
  <c r="D23" i="6" l="1"/>
  <c r="D22" i="6"/>
  <c r="C367" i="48"/>
  <c r="Q24" i="1" s="1"/>
  <c r="B367" i="48"/>
  <c r="P24" i="1" s="1"/>
  <c r="C367" i="47" l="1"/>
  <c r="Q23" i="1" s="1"/>
  <c r="B367" i="47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D4" i="6"/>
  <c r="C367" i="46"/>
  <c r="B367" i="46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C367" i="44" l="1"/>
  <c r="Q22" i="1" s="1"/>
  <c r="B367" i="44"/>
  <c r="P22" i="1" s="1"/>
  <c r="C367" i="24" l="1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9" i="21" s="1"/>
  <c r="F19" i="21" s="1"/>
  <c r="B367" i="24" l="1"/>
  <c r="P5" i="1" s="1"/>
  <c r="B367" i="23" l="1"/>
  <c r="P6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B28" i="3" l="1"/>
  <c r="B22" i="3"/>
  <c r="J20" i="3"/>
  <c r="G33" i="3"/>
  <c r="K21" i="3"/>
  <c r="H23" i="3"/>
  <c r="C18" i="3"/>
  <c r="J26" i="3"/>
  <c r="E23" i="3"/>
  <c r="B33" i="3"/>
  <c r="D17" i="3"/>
  <c r="L18" i="3"/>
  <c r="E17" i="3"/>
  <c r="G31" i="3"/>
  <c r="E5" i="3"/>
  <c r="G19" i="3"/>
  <c r="B17" i="3"/>
  <c r="E20" i="3"/>
  <c r="B24" i="3"/>
  <c r="F32" i="3"/>
  <c r="K12" i="3"/>
  <c r="C22" i="3"/>
  <c r="H10" i="3"/>
  <c r="D19" i="3"/>
  <c r="I9" i="3"/>
  <c r="M9" i="3"/>
  <c r="B11" i="3"/>
  <c r="C15" i="3"/>
  <c r="L15" i="3"/>
  <c r="D6" i="3"/>
  <c r="C30" i="3"/>
  <c r="E18" i="3"/>
  <c r="C19" i="3"/>
  <c r="J32" i="3"/>
  <c r="E9" i="3"/>
  <c r="I20" i="3"/>
  <c r="H18" i="3"/>
  <c r="C25" i="3"/>
  <c r="I6" i="3"/>
  <c r="C24" i="3"/>
  <c r="G4" i="3"/>
  <c r="I25" i="3"/>
  <c r="D12" i="3"/>
  <c r="F23" i="3"/>
  <c r="J33" i="3"/>
  <c r="F25" i="3"/>
  <c r="C8" i="3"/>
  <c r="E15" i="3"/>
  <c r="G21" i="3"/>
  <c r="H15" i="3"/>
  <c r="J6" i="3"/>
  <c r="H14" i="3"/>
  <c r="M24" i="3"/>
  <c r="G10" i="3"/>
  <c r="K20" i="3"/>
  <c r="K6" i="3"/>
  <c r="D29" i="3"/>
  <c r="B20" i="3"/>
  <c r="B21" i="3"/>
  <c r="L26" i="3"/>
  <c r="L14" i="3"/>
  <c r="K23" i="3"/>
  <c r="D10" i="3"/>
  <c r="G28" i="3"/>
  <c r="I24" i="3"/>
  <c r="C10" i="3"/>
  <c r="K11" i="3"/>
  <c r="D14" i="3"/>
  <c r="F24" i="3"/>
  <c r="K26" i="3"/>
  <c r="C16" i="3"/>
  <c r="E7" i="3"/>
  <c r="L8" i="3"/>
  <c r="J17" i="3"/>
  <c r="M28" i="3"/>
  <c r="L11" i="3"/>
  <c r="B29" i="3"/>
  <c r="B16" i="3"/>
  <c r="K34" i="3"/>
  <c r="F11" i="3"/>
  <c r="F26" i="3"/>
  <c r="F16" i="3"/>
  <c r="I27" i="3"/>
  <c r="E11" i="3"/>
  <c r="I15" i="3"/>
  <c r="C12" i="3"/>
  <c r="B31" i="3"/>
  <c r="C13" i="3"/>
  <c r="H30" i="3"/>
  <c r="D5" i="3"/>
  <c r="K31" i="3"/>
  <c r="E8" i="3"/>
  <c r="M30" i="3"/>
  <c r="H19" i="3"/>
  <c r="K7" i="3"/>
  <c r="E29" i="3"/>
  <c r="L25" i="3"/>
  <c r="M26" i="3"/>
  <c r="E14" i="3"/>
  <c r="K17" i="3"/>
  <c r="B25" i="3"/>
  <c r="H33" i="3"/>
  <c r="H8" i="3"/>
  <c r="B9" i="3"/>
  <c r="D4" i="3"/>
  <c r="I29" i="3"/>
  <c r="D21" i="3"/>
  <c r="F17" i="3"/>
  <c r="J31" i="3"/>
  <c r="E28" i="3"/>
  <c r="D8" i="3"/>
  <c r="F13" i="3"/>
  <c r="G14" i="3"/>
  <c r="G26" i="3"/>
  <c r="E33" i="3"/>
  <c r="L19" i="3"/>
  <c r="G29" i="3"/>
  <c r="I32" i="3"/>
  <c r="K22" i="3"/>
  <c r="B15" i="3"/>
  <c r="J19" i="3"/>
  <c r="E26" i="3"/>
  <c r="D16" i="3"/>
  <c r="B26" i="3"/>
  <c r="J28" i="3"/>
  <c r="I19" i="3"/>
  <c r="G20" i="3"/>
  <c r="M11" i="3"/>
  <c r="C9" i="3"/>
  <c r="C17" i="3"/>
  <c r="I14" i="3"/>
  <c r="K8" i="3"/>
  <c r="G13" i="3"/>
  <c r="F21" i="3"/>
  <c r="F4" i="3"/>
  <c r="G24" i="3"/>
  <c r="E13" i="3"/>
  <c r="I26" i="3"/>
  <c r="E34" i="3"/>
  <c r="I17" i="3"/>
  <c r="C27" i="3"/>
  <c r="K25" i="3"/>
  <c r="D13" i="3"/>
  <c r="J10" i="3"/>
  <c r="L32" i="3"/>
  <c r="J7" i="3"/>
  <c r="H25" i="3"/>
  <c r="B10" i="3"/>
  <c r="H5" i="3"/>
  <c r="I5" i="3"/>
  <c r="D15" i="3"/>
  <c r="M14" i="3"/>
  <c r="F28" i="3"/>
  <c r="K18" i="3"/>
  <c r="H6" i="3"/>
  <c r="K15" i="3"/>
  <c r="K16" i="3"/>
  <c r="L4" i="3"/>
  <c r="L28" i="3"/>
  <c r="M19" i="3"/>
  <c r="B14" i="3"/>
  <c r="L12" i="3"/>
  <c r="L23" i="3"/>
  <c r="B6" i="3"/>
  <c r="E24" i="3"/>
  <c r="D34" i="3"/>
  <c r="G7" i="3"/>
  <c r="H22" i="3"/>
  <c r="G34" i="3"/>
  <c r="M16" i="3"/>
  <c r="J16" i="3"/>
  <c r="G18" i="3"/>
  <c r="I23" i="3"/>
  <c r="K27" i="3"/>
  <c r="M27" i="3"/>
  <c r="C29" i="3"/>
  <c r="M29" i="3"/>
  <c r="K33" i="3"/>
  <c r="L5" i="3"/>
  <c r="I11" i="3"/>
  <c r="J4" i="3"/>
  <c r="L20" i="3"/>
  <c r="F29" i="3"/>
  <c r="E12" i="3"/>
  <c r="I28" i="3"/>
  <c r="F5" i="3"/>
  <c r="H28" i="3"/>
  <c r="K13" i="3"/>
  <c r="H20" i="3"/>
  <c r="E19" i="3"/>
  <c r="E31" i="3"/>
  <c r="M23" i="3"/>
  <c r="L17" i="3"/>
  <c r="K24" i="3"/>
  <c r="G17" i="3"/>
  <c r="K9" i="3"/>
  <c r="J14" i="3"/>
  <c r="K14" i="3"/>
  <c r="H9" i="3"/>
  <c r="E6" i="3"/>
  <c r="B30" i="3"/>
  <c r="F7" i="3"/>
  <c r="J22" i="3"/>
  <c r="I16" i="3"/>
  <c r="M13" i="3"/>
  <c r="F20" i="3"/>
  <c r="D9" i="3"/>
  <c r="J23" i="3"/>
  <c r="B12" i="3"/>
  <c r="C5" i="3"/>
  <c r="M20" i="3"/>
  <c r="K4" i="3"/>
  <c r="D18" i="3"/>
  <c r="J12" i="3"/>
  <c r="C33" i="3"/>
  <c r="E4" i="3"/>
  <c r="E32" i="3"/>
  <c r="B19" i="3"/>
  <c r="I12" i="3"/>
  <c r="B23" i="3"/>
  <c r="D33" i="3"/>
  <c r="E27" i="3"/>
  <c r="G30" i="3"/>
  <c r="L7" i="3"/>
  <c r="M7" i="3"/>
  <c r="H32" i="3"/>
  <c r="J9" i="3"/>
  <c r="L9" i="3"/>
  <c r="G6" i="3"/>
  <c r="E21" i="3"/>
  <c r="H26" i="3"/>
  <c r="E30" i="3"/>
  <c r="I18" i="3"/>
  <c r="I30" i="3"/>
  <c r="C31" i="3"/>
  <c r="H4" i="3"/>
  <c r="D24" i="3"/>
  <c r="H17" i="3"/>
  <c r="G22" i="3"/>
  <c r="F31" i="3"/>
  <c r="L31" i="3"/>
  <c r="G16" i="3"/>
  <c r="L21" i="3"/>
  <c r="J5" i="3"/>
  <c r="C32" i="3"/>
  <c r="K10" i="3"/>
  <c r="D31" i="3"/>
  <c r="H11" i="3"/>
  <c r="M12" i="3"/>
  <c r="B4" i="3"/>
  <c r="G23" i="3"/>
  <c r="J25" i="3"/>
  <c r="F12" i="3"/>
  <c r="E22" i="3"/>
  <c r="D26" i="3"/>
  <c r="C28" i="3"/>
  <c r="F22" i="3"/>
  <c r="H16" i="3"/>
  <c r="D23" i="3"/>
  <c r="H29" i="3"/>
  <c r="K30" i="3"/>
  <c r="F18" i="3"/>
  <c r="F19" i="3"/>
  <c r="B18" i="3"/>
  <c r="J18" i="3"/>
  <c r="C20" i="3"/>
  <c r="M33" i="3"/>
  <c r="B13" i="3"/>
  <c r="C11" i="3"/>
  <c r="L24" i="3"/>
  <c r="E16" i="3"/>
  <c r="L6" i="3"/>
  <c r="C14" i="3"/>
  <c r="J30" i="3"/>
  <c r="M10" i="3"/>
  <c r="M18" i="3"/>
  <c r="H31" i="3"/>
  <c r="L13" i="3"/>
  <c r="E25" i="3"/>
  <c r="H24" i="3"/>
  <c r="D30" i="3"/>
  <c r="I7" i="3"/>
  <c r="M8" i="3"/>
  <c r="H12" i="3"/>
  <c r="K32" i="3"/>
  <c r="L29" i="3"/>
  <c r="M4" i="3"/>
  <c r="J29" i="3"/>
  <c r="J11" i="3"/>
  <c r="I4" i="3"/>
  <c r="M5" i="3"/>
  <c r="F15" i="3"/>
  <c r="D28" i="3"/>
  <c r="F9" i="3"/>
  <c r="L10" i="3"/>
  <c r="I22" i="3"/>
  <c r="D7" i="3"/>
  <c r="B8" i="3"/>
  <c r="I13" i="3"/>
  <c r="I10" i="3"/>
  <c r="J27" i="3"/>
  <c r="G11" i="3"/>
  <c r="G5" i="3"/>
  <c r="L33" i="3"/>
  <c r="I21" i="3"/>
  <c r="F27" i="3"/>
  <c r="D32" i="3"/>
  <c r="K19" i="3"/>
  <c r="H13" i="3"/>
  <c r="B7" i="3"/>
  <c r="K28" i="3"/>
  <c r="J24" i="3"/>
  <c r="F30" i="3"/>
  <c r="M31" i="3"/>
  <c r="J8" i="3"/>
  <c r="E10" i="3"/>
  <c r="C6" i="3"/>
  <c r="J15" i="3"/>
  <c r="M15" i="3"/>
  <c r="D22" i="3"/>
  <c r="I33" i="3"/>
  <c r="G9" i="3"/>
  <c r="B34" i="3"/>
  <c r="B32" i="3"/>
  <c r="M6" i="3"/>
  <c r="G8" i="3"/>
  <c r="M17" i="3"/>
  <c r="F14" i="3"/>
  <c r="M22" i="3"/>
  <c r="G32" i="3"/>
  <c r="K5" i="3"/>
  <c r="C23" i="3"/>
  <c r="M21" i="3"/>
  <c r="F6" i="3"/>
  <c r="J21" i="3"/>
  <c r="G15" i="3"/>
  <c r="L27" i="3"/>
  <c r="C7" i="3"/>
  <c r="M25" i="3"/>
  <c r="I34" i="3"/>
  <c r="M32" i="3"/>
  <c r="F10" i="3"/>
  <c r="D20" i="3"/>
  <c r="K29" i="3"/>
  <c r="D11" i="3"/>
  <c r="B27" i="3"/>
  <c r="D27" i="3"/>
  <c r="L16" i="3"/>
  <c r="L34" i="3"/>
  <c r="H21" i="3"/>
  <c r="L22" i="3"/>
  <c r="J13" i="3"/>
  <c r="C4" i="3"/>
  <c r="I31" i="3"/>
  <c r="D25" i="3"/>
  <c r="C26" i="3"/>
  <c r="C21" i="3"/>
  <c r="F8" i="3"/>
  <c r="I8" i="3"/>
  <c r="H27" i="3"/>
  <c r="H7" i="3"/>
  <c r="G12" i="3"/>
  <c r="G25" i="3"/>
  <c r="G27" i="3"/>
  <c r="L30" i="3"/>
  <c r="B5" i="3"/>
  <c r="C37" i="3" l="1"/>
  <c r="C35" i="3"/>
  <c r="C38" i="3"/>
  <c r="I35" i="3"/>
  <c r="I38" i="3"/>
  <c r="I37" i="3"/>
  <c r="M35" i="3"/>
  <c r="M37" i="3"/>
  <c r="M38" i="3"/>
  <c r="D42" i="3"/>
  <c r="B35" i="3"/>
  <c r="B37" i="3"/>
  <c r="B38" i="3"/>
  <c r="D40" i="3"/>
  <c r="H37" i="3"/>
  <c r="H35" i="3"/>
  <c r="H38" i="3"/>
  <c r="E38" i="3"/>
  <c r="E35" i="3"/>
  <c r="E37" i="3"/>
  <c r="K35" i="3"/>
  <c r="K37" i="3"/>
  <c r="K38" i="3"/>
  <c r="J35" i="3"/>
  <c r="J37" i="3"/>
  <c r="J38" i="3"/>
  <c r="L35" i="3"/>
  <c r="L37" i="3"/>
  <c r="L38" i="3"/>
  <c r="F38" i="3"/>
  <c r="F37" i="3"/>
  <c r="F35" i="3"/>
  <c r="D35" i="3"/>
  <c r="D38" i="3"/>
  <c r="D37" i="3"/>
  <c r="G38" i="3"/>
  <c r="G35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<sst xmlns="http://schemas.openxmlformats.org/spreadsheetml/2006/main" count="424" uniqueCount="129">
  <si>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</si>
  <si>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</si>
  <si>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</si>
  <si>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</si>
  <si>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</si>
  <si>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</si>
  <si>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</si>
  <si>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</si>
  <si>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</si>
  <si>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</si>
  <si>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</si>
  <si>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</si>
  <si>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</si>
  <si>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</si>
  <si>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</si>
  <si>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</si>
  <si>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</si>
  <si>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</si>
  <si>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</si>
  <si>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</si>
  <si>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</si>
  <si>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</si>
  <si>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</si>
  <si>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</si>
  <si>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</si>
  <si>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</si>
  <si>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</si>
  <si>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</si>
  <si>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</si>
  <si>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</si>
  <si>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</si>
  <si>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</si>
  <si>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</si>
  <si>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</si>
  <si>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</si>
  <si>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</si>
  <si>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</si>
  <si>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</si>
  <si>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</si>
  <si>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</si>
  <si>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</si>
  <si>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</si>
  <si>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</si>
  <si>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</si>
  <si>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</si>
  <si>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</si>
  <si>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</si>
  <si>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</si>
  <si>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</si>
  <si>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</si>
  <si>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</si>
  <si>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</si>
  <si>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</si>
  <si>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</si>
  <si>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</si>
  <si>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</si>
  <si>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</si>
  <si>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</si>
  <si>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</si>
  <si>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</si>
  <si>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</si>
  <si>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</si>
  <si>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</si>
  <si>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</si>
  <si>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</si>
  <si>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</si>
  <si>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</si>
  <si>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</si>
  <si>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</si>
  <si>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</si>
  <si>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</si>
  <si>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</si>
  <si>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</si>
  <si>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</si>
  <si>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</si>
  <si>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</si>
  <si>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IBW @ Shea Blvd.</t>
  </si>
  <si>
    <t>Rain / Stream</t>
  </si>
  <si>
    <t>Phoenix</t>
  </si>
  <si>
    <r>
      <t>33</t>
    </r>
    <r>
      <rPr>
        <sz val="11"/>
        <color theme="1"/>
        <rFont val="Calibri"/>
        <family val="2"/>
      </rPr>
      <t>° 34’ 53.2”</t>
    </r>
  </si>
  <si>
    <r>
      <t>111</t>
    </r>
    <r>
      <rPr>
        <sz val="11"/>
        <color theme="1"/>
        <rFont val="Calibri"/>
        <family val="2"/>
      </rPr>
      <t>° 58’ 06.3”</t>
    </r>
  </si>
  <si>
    <t>Shea Blvd. @ 52nd St.</t>
  </si>
  <si>
    <t>Records Fair - many estimated values</t>
  </si>
  <si>
    <t>Data collision</t>
  </si>
  <si>
    <t>No rain fell</t>
  </si>
  <si>
    <t>Transmitter</t>
  </si>
  <si>
    <t>Repeater</t>
  </si>
  <si>
    <t>Battery</t>
  </si>
  <si>
    <t>Plugged funnel</t>
  </si>
  <si>
    <t>Rainfall for 3/11 storm estimated</t>
  </si>
  <si>
    <t>Rainfall on 8/02 estimated from nearby gages</t>
  </si>
  <si>
    <t>Data estimated from nearby stations</t>
  </si>
  <si>
    <t>Tipping bucket</t>
  </si>
  <si>
    <t>Estimated 2mm on 12/06</t>
  </si>
  <si>
    <t>Sprinklers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</si>
  <si>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</si>
  <si>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</si>
  <si>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</si>
  <si>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</si>
  <si>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</si>
  <si>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</si>
  <si>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</si>
  <si>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</si>
  <si>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</si>
  <si>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</si>
  <si>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</si>
  <si>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IBW @ Shea Blvd.  # 59500</t>
  </si>
  <si>
    <t>Gage ID # History:</t>
  </si>
  <si>
    <r>
      <rPr>
        <b/>
        <sz val="11"/>
        <color theme="1"/>
        <rFont val="Calibri"/>
        <family val="2"/>
        <scheme val="minor"/>
      </rPr>
      <t>59500</t>
    </r>
    <r>
      <rPr>
        <sz val="11"/>
        <color theme="1"/>
        <rFont val="Calibri"/>
        <family val="2"/>
        <scheme val="minor"/>
      </rPr>
      <t>; 4690 prior to 2/20/2018</t>
    </r>
  </si>
  <si>
    <t>Total rain is correct, dist. Is estimated</t>
  </si>
  <si>
    <t>Sprinkler contamination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</si>
  <si>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</si>
  <si>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1,355 ft.</t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</si>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</sst>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25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6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0" fontId="31" fillId="14" borderId="7" xfId="0" applyFont="1" applyFill="1" applyBorder="1" applyAlignment="1">
      <alignment horizontal="center"/>
    </xf>
    <xf numFmtId="2" fontId="31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2" fillId="14" borderId="1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14" fontId="33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10" xfId="0" applyNumberFormat="1" applyFont="1" applyFill="1" applyBorder="1" applyAlignment="1">
      <alignment horizontal="center"/>
    </xf>
    <xf numFmtId="14" fontId="31" fillId="3" borderId="7" xfId="0" applyNumberFormat="1" applyFont="1" applyFill="1" applyBorder="1" applyAlignment="1">
      <alignment horizontal="center"/>
    </xf>
    <xf numFmtId="2" fontId="31" fillId="3" borderId="7" xfId="0" applyNumberFormat="1" applyFont="1" applyFill="1" applyBorder="1" applyAlignment="1">
      <alignment horizontal="center"/>
    </xf>
    <xf numFmtId="14" fontId="31" fillId="3" borderId="8" xfId="0" applyNumberFormat="1" applyFont="1" applyFill="1" applyBorder="1" applyAlignment="1">
      <alignment horizontal="center"/>
    </xf>
    <xf numFmtId="14" fontId="35" fillId="3" borderId="7" xfId="0" applyNumberFormat="1" applyFont="1" applyFill="1" applyBorder="1" applyAlignment="1">
      <alignment horizontal="center"/>
    </xf>
    <xf numFmtId="0" fontId="3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2" fontId="38" fillId="0" borderId="3" xfId="0" applyNumberFormat="1" applyFont="1" applyBorder="1"/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8000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4.1732199999999988</c:v>
                </c:pt>
                <c:pt idx="2">
                  <c:v>2.3228299999999993</c:v>
                </c:pt>
                <c:pt idx="3">
                  <c:v>8.7401399999999967</c:v>
                </c:pt>
                <c:pt idx="4">
                  <c:v>1.6141699999999999</c:v>
                </c:pt>
                <c:pt idx="5">
                  <c:v>7.5590399999999986</c:v>
                </c:pt>
                <c:pt idx="6">
                  <c:v>6.5354199999999993</c:v>
                </c:pt>
                <c:pt idx="7">
                  <c:v>12.283439999999995</c:v>
                </c:pt>
                <c:pt idx="8">
                  <c:v>6.0629799999999996</c:v>
                </c:pt>
                <c:pt idx="9">
                  <c:v>4.3306999999999993</c:v>
                </c:pt>
                <c:pt idx="10">
                  <c:v>10.314939999999996</c:v>
                </c:pt>
                <c:pt idx="11">
                  <c:v>4.7637699999999992</c:v>
                </c:pt>
                <c:pt idx="12">
                  <c:v>6.1023499999999995</c:v>
                </c:pt>
                <c:pt idx="13">
                  <c:v>4.3306999999999993</c:v>
                </c:pt>
                <c:pt idx="14">
                  <c:v>3.7795199999999993</c:v>
                </c:pt>
                <c:pt idx="15">
                  <c:v>8.9763599999999997</c:v>
                </c:pt>
                <c:pt idx="16">
                  <c:v>8.9300799999999985</c:v>
                </c:pt>
                <c:pt idx="17">
                  <c:v>6.7716399999999988</c:v>
                </c:pt>
                <c:pt idx="18">
                  <c:v>6.7716399999999997</c:v>
                </c:pt>
                <c:pt idx="19">
                  <c:v>7.401559999999999</c:v>
                </c:pt>
                <c:pt idx="20">
                  <c:v>2.7952699999999999</c:v>
                </c:pt>
                <c:pt idx="21">
                  <c:v>11.968479999999994</c:v>
                </c:pt>
                <c:pt idx="22">
                  <c:v>9.2125800000000027</c:v>
                </c:pt>
                <c:pt idx="23">
                  <c:v>9.1338400000000011</c:v>
                </c:pt>
                <c:pt idx="24">
                  <c:v>7.4409299999999989</c:v>
                </c:pt>
                <c:pt idx="25">
                  <c:v>7.36219</c:v>
                </c:pt>
                <c:pt idx="26">
                  <c:v>6.7716399999999997</c:v>
                </c:pt>
                <c:pt idx="27">
                  <c:v>5.3543200000000013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3A-49D0-B096-86159674930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2.9921199999999994</c:v>
                </c:pt>
                <c:pt idx="1">
                  <c:v>1.4566899999999998</c:v>
                </c:pt>
                <c:pt idx="2">
                  <c:v>0.90551000000000004</c:v>
                </c:pt>
                <c:pt idx="3">
                  <c:v>0.59055000000000002</c:v>
                </c:pt>
                <c:pt idx="4">
                  <c:v>1.02362</c:v>
                </c:pt>
                <c:pt idx="5">
                  <c:v>1.6141699999999999</c:v>
                </c:pt>
                <c:pt idx="6">
                  <c:v>1.4173200000000001</c:v>
                </c:pt>
                <c:pt idx="7">
                  <c:v>2.3622000000000001</c:v>
                </c:pt>
                <c:pt idx="8">
                  <c:v>4.2913299999999994</c:v>
                </c:pt>
                <c:pt idx="9">
                  <c:v>2.0472399999999999</c:v>
                </c:pt>
                <c:pt idx="10">
                  <c:v>3.4645600000000001</c:v>
                </c:pt>
                <c:pt idx="11">
                  <c:v>0.86614000000000013</c:v>
                </c:pt>
                <c:pt idx="12">
                  <c:v>0.86614000000000013</c:v>
                </c:pt>
                <c:pt idx="13">
                  <c:v>1.0629900000000001</c:v>
                </c:pt>
                <c:pt idx="14">
                  <c:v>1.5354300000000001</c:v>
                </c:pt>
                <c:pt idx="15">
                  <c:v>3.9369999999999998</c:v>
                </c:pt>
                <c:pt idx="16">
                  <c:v>5.8198499999999997</c:v>
                </c:pt>
                <c:pt idx="17">
                  <c:v>1.92913</c:v>
                </c:pt>
                <c:pt idx="18">
                  <c:v>2.5196800000000001</c:v>
                </c:pt>
                <c:pt idx="19">
                  <c:v>2.1259800000000002</c:v>
                </c:pt>
                <c:pt idx="20">
                  <c:v>1.5747999999999995</c:v>
                </c:pt>
                <c:pt idx="21">
                  <c:v>2.3228299999999997</c:v>
                </c:pt>
                <c:pt idx="22">
                  <c:v>0.39369999999999999</c:v>
                </c:pt>
                <c:pt idx="23">
                  <c:v>6.6929000000000007</c:v>
                </c:pt>
                <c:pt idx="24">
                  <c:v>4.1732199999999997</c:v>
                </c:pt>
                <c:pt idx="25">
                  <c:v>0.62992000000000004</c:v>
                </c:pt>
                <c:pt idx="26">
                  <c:v>0.78739999999999999</c:v>
                </c:pt>
                <c:pt idx="27">
                  <c:v>3.1496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3A-49D0-B096-861596749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212408"/>
        <c:axId val="684662984"/>
      </c:barChart>
      <c:catAx>
        <c:axId val="689212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84662984"/>
        <c:crosses val="autoZero"/>
        <c:auto val="1"/>
        <c:lblAlgn val="ctr"/>
        <c:lblOffset val="100"/>
        <c:noMultiLvlLbl val="0"/>
      </c:catAx>
      <c:valAx>
        <c:axId val="6846629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9212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IBW @ Shea Blvd. - 1,355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C3AF333-2088-4775-B27D-B5A3501177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4E1-41FC-94DF-D0AD13D0F7B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C2F70EA-F1A7-428F-AE4B-E9110A501B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4E1-41FC-94DF-D0AD13D0F7B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6414A36-9608-4FB0-A202-8DE9C57610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4E1-41FC-94DF-D0AD13D0F7B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2413212-48ED-4FC2-ACAE-1D8D5F9FD1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4E1-41FC-94DF-D0AD13D0F7B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E5E0D2-B2A0-4A87-9036-70BEAFBC18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4E1-41FC-94DF-D0AD13D0F7B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1F9D104-E7E8-4FFD-AD9E-DD09D27610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4E1-41FC-94DF-D0AD13D0F7B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1.26</c:v>
                </c:pt>
                <c:pt idx="1">
                  <c:v>2.36</c:v>
                </c:pt>
                <c:pt idx="2">
                  <c:v>2.52</c:v>
                </c:pt>
                <c:pt idx="3">
                  <c:v>2.52</c:v>
                </c:pt>
                <c:pt idx="4">
                  <c:v>3.86</c:v>
                </c:pt>
                <c:pt idx="5">
                  <c:v>3.98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141</c:v>
                  </c:pt>
                  <c:pt idx="1">
                    <c:v>312</c:v>
                  </c:pt>
                  <c:pt idx="2">
                    <c:v>127</c:v>
                  </c:pt>
                  <c:pt idx="3">
                    <c:v>69</c:v>
                  </c:pt>
                  <c:pt idx="4">
                    <c:v>141</c:v>
                  </c:pt>
                  <c:pt idx="5">
                    <c:v>54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4E1-41FC-94DF-D0AD13D0F7B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1.19</c:v>
                </c:pt>
                <c:pt idx="1">
                  <c:v>1.99</c:v>
                </c:pt>
                <c:pt idx="2">
                  <c:v>2.42</c:v>
                </c:pt>
                <c:pt idx="3">
                  <c:v>2.68</c:v>
                </c:pt>
                <c:pt idx="4">
                  <c:v>3.65</c:v>
                </c:pt>
                <c:pt idx="5">
                  <c:v>4.4800000000000004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E1-41FC-94DF-D0AD13D0F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IBW @ Shea Blvd.: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5227506900903727E-4"/>
                  <c:y val="-0.123639922558974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24</c:v>
                </c:pt>
                <c:pt idx="1">
                  <c:v>32</c:v>
                </c:pt>
                <c:pt idx="2">
                  <c:v>14</c:v>
                </c:pt>
                <c:pt idx="3">
                  <c:v>34</c:v>
                </c:pt>
                <c:pt idx="4">
                  <c:v>12</c:v>
                </c:pt>
                <c:pt idx="5">
                  <c:v>30</c:v>
                </c:pt>
                <c:pt idx="6">
                  <c:v>22</c:v>
                </c:pt>
                <c:pt idx="7">
                  <c:v>47</c:v>
                </c:pt>
                <c:pt idx="8">
                  <c:v>19</c:v>
                </c:pt>
                <c:pt idx="9">
                  <c:v>25</c:v>
                </c:pt>
                <c:pt idx="10">
                  <c:v>33</c:v>
                </c:pt>
                <c:pt idx="11">
                  <c:v>27</c:v>
                </c:pt>
                <c:pt idx="12">
                  <c:v>23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24</c:v>
                </c:pt>
                <c:pt idx="17">
                  <c:v>26</c:v>
                </c:pt>
                <c:pt idx="18">
                  <c:v>24</c:v>
                </c:pt>
                <c:pt idx="19">
                  <c:v>26</c:v>
                </c:pt>
                <c:pt idx="20">
                  <c:v>17</c:v>
                </c:pt>
                <c:pt idx="21">
                  <c:v>38</c:v>
                </c:pt>
                <c:pt idx="22">
                  <c:v>20</c:v>
                </c:pt>
                <c:pt idx="23">
                  <c:v>29</c:v>
                </c:pt>
                <c:pt idx="24">
                  <c:v>26</c:v>
                </c:pt>
                <c:pt idx="25">
                  <c:v>23</c:v>
                </c:pt>
                <c:pt idx="26">
                  <c:v>29</c:v>
                </c:pt>
                <c:pt idx="2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32-4866-BB2B-6E0BA6FE3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2216056"/>
        <c:axId val="532215664"/>
      </c:barChart>
      <c:catAx>
        <c:axId val="53221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215664"/>
        <c:crosses val="autoZero"/>
        <c:auto val="1"/>
        <c:lblAlgn val="ctr"/>
        <c:lblOffset val="100"/>
        <c:noMultiLvlLbl val="0"/>
      </c:catAx>
      <c:valAx>
        <c:axId val="53221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216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4'53.2%22N+111%C2%B058'06.3%22W/@33.58143,-111.9684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003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2C91F-B0E6-4F47-BD14-3B4628D76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21</xdr:col>
      <xdr:colOff>10582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143&amp;lon=-111.9684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6" t="s">
        <v>0</v>
      </c>
      <c r="B1" s="167"/>
      <c r="C1" s="167"/>
      <c r="D1" s="16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107</v>
      </c>
      <c r="B4" s="163" t="s">
        <v>108</v>
      </c>
      <c r="C4" s="164"/>
      <c r="D4" s="165"/>
      <c r="O4" s="2">
        <v>1998</v>
      </c>
      <c r="P4" s="133"/>
      <c r="Q4" s="91">
        <f>'1998'!C367</f>
        <v>2.9921199999999994</v>
      </c>
    </row>
    <row r="5" spans="1:17" ht="15" customHeight="1" thickBot="1" x14ac:dyDescent="0.3">
      <c r="A5" s="17"/>
      <c r="B5" s="164"/>
      <c r="C5" s="164"/>
      <c r="D5" s="165"/>
      <c r="O5" s="2">
        <v>1999</v>
      </c>
      <c r="P5" s="90">
        <f>'1999'!B367</f>
        <v>4.1732199999999988</v>
      </c>
      <c r="Q5" s="91">
        <f>'1999'!C367</f>
        <v>1.4566899999999998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2000</v>
      </c>
      <c r="P6" s="90">
        <f>'2000'!B367</f>
        <v>2.3228299999999993</v>
      </c>
      <c r="Q6" s="91">
        <f>'2000'!C367</f>
        <v>0.90551000000000004</v>
      </c>
    </row>
    <row r="7" spans="1:17" ht="15.75" thickBot="1" x14ac:dyDescent="0.3">
      <c r="A7" s="17" t="s">
        <v>3</v>
      </c>
      <c r="B7" s="82">
        <f>(D7-B8)/365.25</f>
        <v>27.312799452429843</v>
      </c>
      <c r="C7" s="81" t="s">
        <v>72</v>
      </c>
      <c r="D7" s="80">
        <v>45931</v>
      </c>
      <c r="O7" s="2">
        <v>2001</v>
      </c>
      <c r="P7" s="90">
        <f>'2001'!B367</f>
        <v>8.7401399999999967</v>
      </c>
      <c r="Q7" s="91">
        <f>'2001'!C367</f>
        <v>0.59055000000000002</v>
      </c>
    </row>
    <row r="8" spans="1:17" ht="15.75" thickBot="1" x14ac:dyDescent="0.3">
      <c r="A8" s="18" t="s">
        <v>4</v>
      </c>
      <c r="B8" s="19">
        <v>35955</v>
      </c>
      <c r="C8" s="6"/>
      <c r="D8" s="16"/>
      <c r="O8" s="2">
        <v>2002</v>
      </c>
      <c r="P8" s="90">
        <f>'2002'!B367</f>
        <v>1.6141699999999999</v>
      </c>
      <c r="Q8" s="91">
        <f>'2002'!C367</f>
        <v>1.02362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2003</v>
      </c>
      <c r="P9" s="90">
        <f>'2003'!B367</f>
        <v>7.5590399999999986</v>
      </c>
      <c r="Q9" s="91">
        <f>'2003'!C367</f>
        <v>1.6141699999999999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6.5354199999999993</v>
      </c>
      <c r="Q10" s="91">
        <f>'2004'!C367</f>
        <v>1.4173200000000001</v>
      </c>
    </row>
    <row r="11" spans="1:17" ht="15.75" thickBot="1" x14ac:dyDescent="0.3">
      <c r="A11" s="17" t="s">
        <v>7</v>
      </c>
      <c r="B11" s="12" t="s">
        <v>79</v>
      </c>
      <c r="C11" s="20">
        <v>33.581429999999997</v>
      </c>
      <c r="D11" s="15"/>
      <c r="O11" s="2">
        <v>2005</v>
      </c>
      <c r="P11" s="90">
        <f>'2005'!B367</f>
        <v>12.283439999999995</v>
      </c>
      <c r="Q11" s="91">
        <f>'2005'!C367</f>
        <v>2.3622000000000001</v>
      </c>
    </row>
    <row r="12" spans="1:17" ht="15.75" thickBot="1" x14ac:dyDescent="0.3">
      <c r="A12" s="17" t="s">
        <v>8</v>
      </c>
      <c r="B12" s="12" t="s">
        <v>80</v>
      </c>
      <c r="C12" s="20">
        <v>-111.96841000000001</v>
      </c>
      <c r="D12" s="15"/>
      <c r="O12" s="2">
        <v>2006</v>
      </c>
      <c r="P12" s="90">
        <f>'2006'!B367</f>
        <v>6.0629799999999996</v>
      </c>
      <c r="Q12" s="91">
        <f>'2006'!C367</f>
        <v>4.2913299999999994</v>
      </c>
    </row>
    <row r="13" spans="1:17" ht="15.75" thickBot="1" x14ac:dyDescent="0.3">
      <c r="A13" s="17" t="s">
        <v>9</v>
      </c>
      <c r="B13" s="12" t="s">
        <v>112</v>
      </c>
      <c r="C13" s="12"/>
      <c r="D13" s="15"/>
      <c r="O13" s="2">
        <v>2007</v>
      </c>
      <c r="P13" s="90">
        <f>'2007'!B367</f>
        <v>4.3306999999999993</v>
      </c>
      <c r="Q13" s="91">
        <f>'2007'!C367</f>
        <v>2.0472399999999999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2008</v>
      </c>
      <c r="P14" s="90">
        <f>'2008'!B367</f>
        <v>10.314939999999996</v>
      </c>
      <c r="Q14" s="91">
        <f>'2008'!C367</f>
        <v>3.4645600000000001</v>
      </c>
    </row>
    <row r="15" spans="1:17" ht="15.75" thickBot="1" x14ac:dyDescent="0.3">
      <c r="A15" s="83" t="s">
        <v>126</v>
      </c>
      <c r="B15" s="12"/>
      <c r="C15" s="12"/>
      <c r="D15" s="62">
        <f>AVERAGE(P4:P34)</f>
        <v>6.7334722222222219</v>
      </c>
      <c r="O15" s="2">
        <v>2009</v>
      </c>
      <c r="P15" s="90">
        <f>'2009'!B367</f>
        <v>4.7637699999999992</v>
      </c>
      <c r="Q15" s="91">
        <f>'2009'!C367</f>
        <v>0.86614000000000013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6.1023499999999995</v>
      </c>
      <c r="Q16" s="91">
        <f>'2010'!C367</f>
        <v>0.86614000000000013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4.3306999999999993</v>
      </c>
      <c r="Q17" s="91">
        <f>'2011'!C367</f>
        <v>1.0629900000000001</v>
      </c>
    </row>
    <row r="18" spans="1:17" ht="15.75" thickBot="1" x14ac:dyDescent="0.3">
      <c r="A18" s="18" t="s">
        <v>14</v>
      </c>
      <c r="B18" s="6" t="s">
        <v>82</v>
      </c>
      <c r="C18" s="6"/>
      <c r="D18" s="16"/>
      <c r="O18" s="2">
        <v>2012</v>
      </c>
      <c r="P18" s="90">
        <f>'2012'!B367</f>
        <v>3.7795199999999993</v>
      </c>
      <c r="Q18" s="91">
        <f>'2012'!C367</f>
        <v>1.5354300000000001</v>
      </c>
    </row>
    <row r="19" spans="1:17" ht="15.75" thickBot="1" x14ac:dyDescent="0.3">
      <c r="O19" s="2">
        <v>2013</v>
      </c>
      <c r="P19" s="90">
        <f>'2013'!B367</f>
        <v>8.9763599999999997</v>
      </c>
      <c r="Q19" s="91">
        <f>'2013'!C367</f>
        <v>3.9369999999999998</v>
      </c>
    </row>
    <row r="20" spans="1:17" ht="15.75" thickBot="1" x14ac:dyDescent="0.3">
      <c r="A20" s="84" t="s">
        <v>15</v>
      </c>
      <c r="B20" s="30"/>
      <c r="C20" s="30"/>
      <c r="D20" s="31"/>
      <c r="O20" s="2">
        <v>2014</v>
      </c>
      <c r="P20" s="90">
        <f>'2014'!B367</f>
        <v>8.9300799999999985</v>
      </c>
      <c r="Q20" s="91">
        <f>'2014'!C367</f>
        <v>5.8198499999999997</v>
      </c>
    </row>
    <row r="21" spans="1:17" ht="15.75" thickBot="1" x14ac:dyDescent="0.3">
      <c r="A21" s="32" t="s">
        <v>54</v>
      </c>
      <c r="B21" s="33"/>
      <c r="C21" s="33"/>
      <c r="D21" s="34"/>
      <c r="O21" s="2">
        <v>2015</v>
      </c>
      <c r="P21" s="90">
        <f>'2015'!B367</f>
        <v>6.7716399999999988</v>
      </c>
      <c r="Q21" s="91">
        <f>'2015'!C367</f>
        <v>1.92913</v>
      </c>
    </row>
    <row r="22" spans="1:17" ht="15.75" thickBot="1" x14ac:dyDescent="0.3">
      <c r="A22" s="35" t="s">
        <v>55</v>
      </c>
      <c r="B22" s="36"/>
      <c r="C22" s="36"/>
      <c r="D22" s="37"/>
      <c r="O22" s="2">
        <v>2016</v>
      </c>
      <c r="P22" s="90">
        <f>'2016'!B367</f>
        <v>6.7716399999999997</v>
      </c>
      <c r="Q22" s="91">
        <f>'2016'!C367</f>
        <v>2.5196800000000001</v>
      </c>
    </row>
    <row r="23" spans="1:17" ht="15.75" thickBot="1" x14ac:dyDescent="0.3">
      <c r="O23" s="2">
        <v>2017</v>
      </c>
      <c r="P23" s="90">
        <f>'2017'!B367</f>
        <v>7.401559999999999</v>
      </c>
      <c r="Q23" s="91">
        <f>'2017'!C367</f>
        <v>2.1259800000000002</v>
      </c>
    </row>
    <row r="24" spans="1:17" ht="15.75" thickBot="1" x14ac:dyDescent="0.3">
      <c r="A24" s="38" t="s">
        <v>53</v>
      </c>
      <c r="B24" s="54"/>
      <c r="C24" s="54"/>
      <c r="D24" s="39"/>
      <c r="O24" s="2">
        <v>2018</v>
      </c>
      <c r="P24" s="90">
        <f>'2018'!B367</f>
        <v>2.7952699999999999</v>
      </c>
      <c r="Q24" s="91">
        <f>'2018'!C367</f>
        <v>1.5747999999999995</v>
      </c>
    </row>
    <row r="25" spans="1:17" ht="15.75" thickBot="1" x14ac:dyDescent="0.3">
      <c r="A25" s="40"/>
      <c r="B25" s="40" t="s">
        <v>50</v>
      </c>
      <c r="C25" s="55">
        <v>34</v>
      </c>
      <c r="D25" s="57"/>
      <c r="O25" s="2">
        <v>2019</v>
      </c>
      <c r="P25" s="90">
        <f>'2019'!B367</f>
        <v>11.968479999999994</v>
      </c>
      <c r="Q25" s="91">
        <f>'2019'!C367</f>
        <v>2.3228299999999997</v>
      </c>
    </row>
    <row r="26" spans="1:17" ht="15.75" thickBot="1" x14ac:dyDescent="0.3">
      <c r="A26" s="40"/>
      <c r="B26" s="40" t="s">
        <v>51</v>
      </c>
      <c r="C26" s="55">
        <v>5</v>
      </c>
      <c r="D26" s="57"/>
      <c r="O26" s="2">
        <v>2020</v>
      </c>
      <c r="P26" s="90">
        <f>'2020'!B367</f>
        <v>9.2125800000000027</v>
      </c>
      <c r="Q26" s="91">
        <f>'2020'!C367</f>
        <v>0.39369999999999999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2021</v>
      </c>
      <c r="P27" s="90">
        <f>'2021'!B367</f>
        <v>9.1338400000000011</v>
      </c>
      <c r="Q27" s="91">
        <f>'2021'!C367</f>
        <v>6.6929000000000007</v>
      </c>
    </row>
    <row r="28" spans="1:17" ht="15.75" thickBot="1" x14ac:dyDescent="0.3">
      <c r="O28" s="2">
        <v>2022</v>
      </c>
      <c r="P28" s="90">
        <f>'2022'!B367</f>
        <v>7.4409299999999989</v>
      </c>
      <c r="Q28" s="91">
        <f>'2022'!C367</f>
        <v>4.1732199999999997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2023</v>
      </c>
      <c r="P29" s="90">
        <f>'2023'!B367</f>
        <v>7.36219</v>
      </c>
      <c r="Q29" s="91">
        <f>'2023'!C367</f>
        <v>0.62992000000000004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2024</v>
      </c>
      <c r="P30" s="90">
        <f>'2024'!B367</f>
        <v>6.7716399999999997</v>
      </c>
      <c r="Q30" s="91">
        <f>'2024'!C367</f>
        <v>0.78739999999999999</v>
      </c>
    </row>
    <row r="31" spans="1:17" ht="15.75" thickBot="1" x14ac:dyDescent="0.3">
      <c r="A31" s="44" t="s">
        <v>17</v>
      </c>
      <c r="B31" s="45">
        <f>FREQ!$B$32</f>
        <v>1.26</v>
      </c>
      <c r="C31" s="129">
        <f>FREQ!$C$32</f>
        <v>41476</v>
      </c>
      <c r="D31" s="46">
        <v>141</v>
      </c>
      <c r="O31" s="2">
        <v>2025</v>
      </c>
      <c r="P31" s="90">
        <f>'2025'!B367</f>
        <v>5.3543200000000013</v>
      </c>
      <c r="Q31" s="91">
        <f>'2025'!C367</f>
        <v>3.1496</v>
      </c>
    </row>
    <row r="32" spans="1:17" ht="15.75" thickBot="1" x14ac:dyDescent="0.3">
      <c r="A32" s="44" t="s">
        <v>18</v>
      </c>
      <c r="B32" s="45">
        <f>FREQ!$D$32</f>
        <v>2.36</v>
      </c>
      <c r="C32" s="129">
        <f>FREQ!$E$32</f>
        <v>38953</v>
      </c>
      <c r="D32" s="46">
        <v>312</v>
      </c>
      <c r="O32" s="2">
        <v>2026</v>
      </c>
      <c r="P32" s="90"/>
      <c r="Q32" s="91"/>
    </row>
    <row r="33" spans="1:17" ht="15.75" thickBot="1" x14ac:dyDescent="0.3">
      <c r="A33" s="44" t="s">
        <v>19</v>
      </c>
      <c r="B33" s="45">
        <f>FREQ!$F$32</f>
        <v>2.52</v>
      </c>
      <c r="C33" s="129">
        <f>FREQ!$G$32</f>
        <v>38953</v>
      </c>
      <c r="D33" s="46">
        <v>127</v>
      </c>
      <c r="O33" s="2">
        <v>2027</v>
      </c>
      <c r="P33" s="90"/>
      <c r="Q33" s="91"/>
    </row>
    <row r="34" spans="1:17" ht="15.75" customHeight="1" thickBot="1" x14ac:dyDescent="0.3">
      <c r="A34" s="44" t="s">
        <v>20</v>
      </c>
      <c r="B34" s="45">
        <f>FREQ!$H$32</f>
        <v>2.52</v>
      </c>
      <c r="C34" s="129">
        <f>FREQ!$I$32</f>
        <v>38953</v>
      </c>
      <c r="D34" s="46">
        <v>69</v>
      </c>
      <c r="O34" s="2">
        <v>2028</v>
      </c>
      <c r="P34" s="90"/>
      <c r="Q34" s="91"/>
    </row>
    <row r="35" spans="1:17" x14ac:dyDescent="0.25">
      <c r="A35" s="44" t="s">
        <v>21</v>
      </c>
      <c r="B35" s="45">
        <f>FREQ!$J$32</f>
        <v>3.86</v>
      </c>
      <c r="C35" s="129">
        <f>FREQ!$K$32</f>
        <v>43375</v>
      </c>
      <c r="D35" s="46">
        <v>141</v>
      </c>
      <c r="O35" s="170" t="s">
        <v>111</v>
      </c>
      <c r="P35" s="171"/>
      <c r="Q35" s="171"/>
    </row>
    <row r="36" spans="1:17" x14ac:dyDescent="0.25">
      <c r="A36" s="47" t="s">
        <v>22</v>
      </c>
      <c r="B36" s="48">
        <f>FREQ!$L$32</f>
        <v>3.98</v>
      </c>
      <c r="C36" s="130">
        <f>FREQ!$M$32</f>
        <v>43375</v>
      </c>
      <c r="D36" s="49">
        <v>54</v>
      </c>
      <c r="O36" s="172"/>
      <c r="P36" s="172"/>
      <c r="Q36" s="172"/>
    </row>
    <row r="38" spans="1:17" ht="15.75" x14ac:dyDescent="0.25">
      <c r="A38" s="168" t="s">
        <v>71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</row>
  </sheetData>
  <sheetProtection algorithmName="SHA-512" hashValue="BuTvFbQgD+GzaJT+tYR5VbCqzl43T9lmFE60by8bYkRCBj0psbs64FhKAYW5fIy3AMj+9TYhTLwBEWZsG6mWjg==" saltValue="8iqtp3yki0hAyfT4dDYij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0.31496000000000002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0.27559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0.31496000000000002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1.02362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0.86614000000000002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1.1810999999999998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0.66929000000000005</v>
      </c>
      <c r="K35" s="71">
        <f t="shared" ref="K35" ca="1" si="2">SUM(K4:K34)</f>
        <v>0.11811000000000001</v>
      </c>
      <c r="L35" s="71">
        <f t="shared" ref="L35" ca="1" si="3">SUM(L4:L34)</f>
        <v>0.59055000000000002</v>
      </c>
      <c r="M35" s="71">
        <f t="shared" ref="M35" ca="1" si="4">SUM(M4:M34)</f>
        <v>2.4409399999999999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1.3779499999999998</v>
      </c>
      <c r="H36" s="73">
        <f t="shared" ca="1" si="5"/>
        <v>1.5354299999999999</v>
      </c>
      <c r="I36" s="73">
        <f t="shared" ca="1" si="5"/>
        <v>1.5354299999999999</v>
      </c>
      <c r="J36" s="73">
        <f t="shared" ca="1" si="5"/>
        <v>2.20472</v>
      </c>
      <c r="K36" s="73">
        <f t="shared" ca="1" si="5"/>
        <v>2.3228300000000002</v>
      </c>
      <c r="L36" s="73">
        <f t="shared" ca="1" si="5"/>
        <v>2.9133800000000001</v>
      </c>
      <c r="M36" s="73">
        <f t="shared" ca="1" si="5"/>
        <v>5.3543199999999995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0.31496000000000002</v>
      </c>
      <c r="K37" s="73">
        <f t="shared" ca="1" si="6"/>
        <v>0.11811000000000001</v>
      </c>
      <c r="L37" s="73">
        <f ca="1">MAX(L4:L34)</f>
        <v>0.27559</v>
      </c>
      <c r="M37" s="73">
        <f t="shared" ca="1" si="6"/>
        <v>1.02362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1.02362</v>
      </c>
    </row>
    <row r="41" spans="1:22" ht="15.75" x14ac:dyDescent="0.25">
      <c r="A41" s="75" t="s">
        <v>46</v>
      </c>
      <c r="B41" s="76"/>
      <c r="C41" s="76"/>
      <c r="D41" s="77">
        <f ca="1">MAX(B35:M35)</f>
        <v>2.4409399999999999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3.1496</v>
      </c>
    </row>
    <row r="43" spans="1:22" ht="15.75" x14ac:dyDescent="0.25">
      <c r="A43" s="75" t="s">
        <v>69</v>
      </c>
      <c r="B43" s="76"/>
      <c r="C43" s="76"/>
      <c r="D43" s="77">
        <f ca="1">M36</f>
        <v>5.3543199999999995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0.79517963738371733</v>
      </c>
    </row>
    <row r="45" spans="1:22" ht="15.75" x14ac:dyDescent="0.25">
      <c r="A45" s="75" t="s">
        <v>47</v>
      </c>
      <c r="B45" s="76"/>
      <c r="C45" s="76"/>
      <c r="D45" s="79">
        <f ca="1">SUM(B38:M38)</f>
        <v>20</v>
      </c>
    </row>
    <row r="47" spans="1:22" ht="15.75" x14ac:dyDescent="0.25">
      <c r="A47" s="168" t="s">
        <v>71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27" sqref="H2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40.5703125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25">
        <v>59500</v>
      </c>
      <c r="B2" s="126">
        <v>45668.5</v>
      </c>
      <c r="C2" s="125" t="s">
        <v>127</v>
      </c>
      <c r="D2" s="126">
        <v>45670.5</v>
      </c>
      <c r="E2" s="125" t="s">
        <v>127</v>
      </c>
      <c r="F2" s="127">
        <f>D2-B2</f>
        <v>2</v>
      </c>
      <c r="G2" s="128" t="s">
        <v>128</v>
      </c>
      <c r="H2" s="128" t="s">
        <v>84</v>
      </c>
      <c r="I2" s="125">
        <v>1</v>
      </c>
    </row>
    <row r="3" spans="1:9" x14ac:dyDescent="0.25">
      <c r="A3" s="125">
        <v>59500</v>
      </c>
      <c r="B3" s="126">
        <v>44022.75</v>
      </c>
      <c r="C3" s="125">
        <v>224</v>
      </c>
      <c r="D3" s="126">
        <v>44026.295138888891</v>
      </c>
      <c r="E3" s="125">
        <v>224</v>
      </c>
      <c r="F3" s="127">
        <f>D3-B3</f>
        <v>3.5451388888905058</v>
      </c>
      <c r="G3" s="128" t="s">
        <v>85</v>
      </c>
      <c r="H3" s="128" t="s">
        <v>84</v>
      </c>
      <c r="I3" s="125">
        <v>1</v>
      </c>
    </row>
    <row r="4" spans="1:9" x14ac:dyDescent="0.25">
      <c r="A4" s="125">
        <v>59500</v>
      </c>
      <c r="B4" s="126">
        <v>43867</v>
      </c>
      <c r="C4" s="125">
        <v>104</v>
      </c>
      <c r="D4" s="126">
        <v>43871.5</v>
      </c>
      <c r="E4" s="125">
        <v>104</v>
      </c>
      <c r="F4" s="127">
        <f>D4-B4</f>
        <v>4.5</v>
      </c>
      <c r="G4" s="128" t="s">
        <v>86</v>
      </c>
      <c r="H4" s="128" t="s">
        <v>84</v>
      </c>
      <c r="I4" s="125">
        <v>1</v>
      </c>
    </row>
    <row r="5" spans="1:9" x14ac:dyDescent="0.25">
      <c r="A5" s="125">
        <v>59500</v>
      </c>
      <c r="B5" s="126">
        <v>43374</v>
      </c>
      <c r="C5" s="125">
        <v>0</v>
      </c>
      <c r="D5" s="126">
        <v>43376</v>
      </c>
      <c r="E5" s="125">
        <v>97</v>
      </c>
      <c r="F5" s="127">
        <f>D5-B5</f>
        <v>2</v>
      </c>
      <c r="G5" s="128" t="s">
        <v>92</v>
      </c>
      <c r="H5" s="128" t="s">
        <v>109</v>
      </c>
      <c r="I5" s="125">
        <v>1</v>
      </c>
    </row>
    <row r="6" spans="1:9" x14ac:dyDescent="0.25">
      <c r="A6" s="21">
        <v>59500</v>
      </c>
      <c r="B6" s="22">
        <v>40381.839583333298</v>
      </c>
      <c r="C6" s="21">
        <v>154</v>
      </c>
      <c r="D6" s="22">
        <v>40383.839583333298</v>
      </c>
      <c r="E6" s="21">
        <v>154</v>
      </c>
      <c r="F6" s="23">
        <v>2</v>
      </c>
      <c r="G6" s="24" t="s">
        <v>83</v>
      </c>
      <c r="H6" s="24" t="s">
        <v>84</v>
      </c>
      <c r="I6" s="21">
        <v>1</v>
      </c>
    </row>
    <row r="7" spans="1:9" x14ac:dyDescent="0.25">
      <c r="A7" s="21">
        <v>59500</v>
      </c>
      <c r="B7" s="22">
        <v>40237.829861111102</v>
      </c>
      <c r="C7" s="21">
        <v>131</v>
      </c>
      <c r="D7" s="22">
        <v>40239.581944444399</v>
      </c>
      <c r="E7" s="21">
        <v>131</v>
      </c>
      <c r="F7" s="23">
        <v>1.75</v>
      </c>
      <c r="G7" s="24" t="s">
        <v>85</v>
      </c>
      <c r="H7" s="24" t="s">
        <v>84</v>
      </c>
      <c r="I7" s="21">
        <v>1</v>
      </c>
    </row>
    <row r="8" spans="1:9" x14ac:dyDescent="0.25">
      <c r="A8" s="21">
        <v>59500</v>
      </c>
      <c r="B8" s="22">
        <v>40157.647916666698</v>
      </c>
      <c r="C8" s="21">
        <v>12</v>
      </c>
      <c r="D8" s="22">
        <v>40161.398611111101</v>
      </c>
      <c r="E8" s="21">
        <v>12</v>
      </c>
      <c r="F8" s="23">
        <v>3.75</v>
      </c>
      <c r="G8" s="24" t="s">
        <v>86</v>
      </c>
      <c r="H8" s="24" t="s">
        <v>84</v>
      </c>
      <c r="I8" s="21">
        <v>1</v>
      </c>
    </row>
    <row r="9" spans="1:9" x14ac:dyDescent="0.25">
      <c r="A9" s="21">
        <v>59500</v>
      </c>
      <c r="B9" s="22">
        <v>39739.604166666701</v>
      </c>
      <c r="C9" s="21">
        <v>0</v>
      </c>
      <c r="D9" s="22">
        <v>39741.383333333302</v>
      </c>
      <c r="E9" s="21">
        <v>0</v>
      </c>
      <c r="F9" s="23">
        <v>1.78</v>
      </c>
      <c r="G9" s="24" t="s">
        <v>87</v>
      </c>
      <c r="H9" s="24" t="s">
        <v>84</v>
      </c>
      <c r="I9" s="21">
        <v>1</v>
      </c>
    </row>
    <row r="10" spans="1:9" x14ac:dyDescent="0.25">
      <c r="A10" s="101">
        <v>59500</v>
      </c>
      <c r="B10" s="102">
        <v>38786.925694444399</v>
      </c>
      <c r="C10" s="101">
        <v>6</v>
      </c>
      <c r="D10" s="102">
        <v>38789.4506944444</v>
      </c>
      <c r="E10" s="101">
        <v>39</v>
      </c>
      <c r="F10" s="103">
        <v>2.5299999999999998</v>
      </c>
      <c r="G10" s="104" t="s">
        <v>88</v>
      </c>
      <c r="H10" s="104" t="s">
        <v>89</v>
      </c>
      <c r="I10" s="101">
        <v>3</v>
      </c>
    </row>
    <row r="11" spans="1:9" x14ac:dyDescent="0.25">
      <c r="A11" s="101">
        <v>59500</v>
      </c>
      <c r="B11" s="102">
        <v>38566.877777777801</v>
      </c>
      <c r="C11" s="101">
        <v>255</v>
      </c>
      <c r="D11" s="102">
        <v>38567.511805555601</v>
      </c>
      <c r="E11" s="101">
        <v>304</v>
      </c>
      <c r="F11" s="103">
        <v>0.63</v>
      </c>
      <c r="G11" s="104" t="s">
        <v>88</v>
      </c>
      <c r="H11" s="104" t="s">
        <v>90</v>
      </c>
      <c r="I11" s="101">
        <v>3</v>
      </c>
    </row>
    <row r="12" spans="1:9" x14ac:dyDescent="0.25">
      <c r="A12" s="21">
        <v>59500</v>
      </c>
      <c r="B12" s="22">
        <v>38357.816666666702</v>
      </c>
      <c r="C12" s="21">
        <v>123</v>
      </c>
      <c r="D12" s="22">
        <v>38361.316666666702</v>
      </c>
      <c r="E12" s="21">
        <v>123</v>
      </c>
      <c r="F12" s="23">
        <v>3.5</v>
      </c>
      <c r="G12" s="24" t="s">
        <v>87</v>
      </c>
      <c r="H12" s="24" t="s">
        <v>84</v>
      </c>
      <c r="I12" s="21">
        <v>1</v>
      </c>
    </row>
    <row r="13" spans="1:9" x14ac:dyDescent="0.25">
      <c r="A13" s="101">
        <v>59500</v>
      </c>
      <c r="B13" s="102">
        <v>37664.583333333299</v>
      </c>
      <c r="C13" s="101">
        <v>0</v>
      </c>
      <c r="D13" s="102">
        <v>37667.25</v>
      </c>
      <c r="E13" s="101">
        <v>0</v>
      </c>
      <c r="F13" s="103">
        <v>2.67</v>
      </c>
      <c r="G13" s="104" t="s">
        <v>88</v>
      </c>
      <c r="H13" s="104" t="s">
        <v>91</v>
      </c>
      <c r="I13" s="101">
        <v>3</v>
      </c>
    </row>
    <row r="14" spans="1:9" x14ac:dyDescent="0.25">
      <c r="A14" s="21">
        <v>59500</v>
      </c>
      <c r="B14" s="22">
        <v>36566.888888888898</v>
      </c>
      <c r="C14" s="21">
        <v>0</v>
      </c>
      <c r="D14" s="22">
        <v>36570.889583333301</v>
      </c>
      <c r="E14" s="21">
        <v>0</v>
      </c>
      <c r="F14" s="23">
        <v>4</v>
      </c>
      <c r="G14" s="24" t="s">
        <v>86</v>
      </c>
      <c r="H14" s="24" t="s">
        <v>84</v>
      </c>
      <c r="I14" s="21">
        <v>1</v>
      </c>
    </row>
    <row r="15" spans="1:9" x14ac:dyDescent="0.25">
      <c r="A15" s="101">
        <v>59500</v>
      </c>
      <c r="B15" s="102">
        <v>36133</v>
      </c>
      <c r="C15" s="101">
        <v>13</v>
      </c>
      <c r="D15" s="102">
        <v>36136</v>
      </c>
      <c r="E15" s="101">
        <v>13</v>
      </c>
      <c r="F15" s="103">
        <v>3</v>
      </c>
      <c r="G15" s="104" t="s">
        <v>92</v>
      </c>
      <c r="H15" s="104" t="s">
        <v>93</v>
      </c>
      <c r="I15" s="101">
        <v>3</v>
      </c>
    </row>
    <row r="16" spans="1:9" x14ac:dyDescent="0.25">
      <c r="A16" s="105">
        <v>59500</v>
      </c>
      <c r="B16" s="106">
        <v>36039.5</v>
      </c>
      <c r="C16" s="105"/>
      <c r="D16" s="106">
        <v>36053.5</v>
      </c>
      <c r="E16" s="105"/>
      <c r="F16" s="108"/>
      <c r="G16" s="107" t="s">
        <v>94</v>
      </c>
      <c r="H16" s="107" t="s">
        <v>110</v>
      </c>
      <c r="I16" s="105">
        <v>2</v>
      </c>
    </row>
    <row r="17" spans="1:9" x14ac:dyDescent="0.25">
      <c r="A17" s="21"/>
      <c r="B17" s="22"/>
      <c r="C17" s="21"/>
      <c r="D17" s="22"/>
      <c r="E17" s="21"/>
      <c r="F17" s="109">
        <f>SUM($F1:$F16)</f>
        <v>37.655138888890505</v>
      </c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135" t="s">
        <v>113</v>
      </c>
      <c r="D19" s="136"/>
      <c r="E19" s="137">
        <f>Meta_Stats!B7*365.25</f>
        <v>9976</v>
      </c>
      <c r="F19" s="138">
        <f>100-(F17/E19)*100</f>
        <v>99.622542713623787</v>
      </c>
      <c r="G19" s="135" t="s">
        <v>114</v>
      </c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6"/>
  <sheetViews>
    <sheetView workbookViewId="0">
      <selection activeCell="Q38" sqref="Q38:Q39"/>
    </sheetView>
  </sheetViews>
  <sheetFormatPr defaultRowHeight="15" x14ac:dyDescent="0.25"/>
  <cols>
    <col min="1" max="1" width="16.28515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3.140625" customWidth="1"/>
  </cols>
  <sheetData>
    <row r="1" spans="1:14" ht="26.25" x14ac:dyDescent="0.4">
      <c r="A1" s="110"/>
      <c r="B1" s="111"/>
      <c r="C1" s="112"/>
      <c r="D1" s="113" t="s">
        <v>96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4" ht="15.75" thickBot="1" x14ac:dyDescent="0.3">
      <c r="A2" s="115" t="s">
        <v>97</v>
      </c>
      <c r="B2" s="116" t="s">
        <v>98</v>
      </c>
      <c r="C2" s="117" t="s">
        <v>99</v>
      </c>
      <c r="D2" s="116" t="s">
        <v>100</v>
      </c>
      <c r="E2" s="117" t="s">
        <v>99</v>
      </c>
      <c r="F2" s="116" t="s">
        <v>101</v>
      </c>
      <c r="G2" s="117" t="s">
        <v>99</v>
      </c>
      <c r="H2" s="116" t="s">
        <v>102</v>
      </c>
      <c r="I2" s="117" t="s">
        <v>99</v>
      </c>
      <c r="J2" s="116" t="s">
        <v>103</v>
      </c>
      <c r="K2" s="117" t="s">
        <v>99</v>
      </c>
      <c r="L2" s="116" t="s">
        <v>104</v>
      </c>
      <c r="M2" s="117" t="s">
        <v>99</v>
      </c>
      <c r="N2" s="118"/>
    </row>
    <row r="3" spans="1:14" x14ac:dyDescent="0.25">
      <c r="A3" s="115">
        <v>1998</v>
      </c>
      <c r="B3" s="119">
        <v>0.47</v>
      </c>
      <c r="C3" s="131">
        <v>35982</v>
      </c>
      <c r="D3" s="119">
        <v>0.71</v>
      </c>
      <c r="E3" s="131">
        <v>35982</v>
      </c>
      <c r="F3" s="119">
        <v>0.79</v>
      </c>
      <c r="G3" s="131">
        <v>35983</v>
      </c>
      <c r="H3" s="119">
        <v>0.79</v>
      </c>
      <c r="I3" s="131">
        <v>35983</v>
      </c>
      <c r="J3" s="119">
        <v>0.83</v>
      </c>
      <c r="K3" s="131">
        <v>35983</v>
      </c>
      <c r="L3" s="119">
        <v>0.83</v>
      </c>
      <c r="M3" s="131">
        <v>35985</v>
      </c>
      <c r="N3" s="118"/>
    </row>
    <row r="4" spans="1:14" x14ac:dyDescent="0.25">
      <c r="A4" s="115">
        <v>1999</v>
      </c>
      <c r="B4" s="120">
        <v>0.31</v>
      </c>
      <c r="C4" s="131">
        <v>36348</v>
      </c>
      <c r="D4" s="120">
        <v>0.35</v>
      </c>
      <c r="E4" s="131">
        <v>36348</v>
      </c>
      <c r="F4" s="120">
        <v>0.43</v>
      </c>
      <c r="G4" s="131">
        <v>36252</v>
      </c>
      <c r="H4" s="120">
        <v>0.63</v>
      </c>
      <c r="I4" s="131">
        <v>36252</v>
      </c>
      <c r="J4" s="120">
        <v>0.87</v>
      </c>
      <c r="K4" s="131">
        <v>36252</v>
      </c>
      <c r="L4" s="120">
        <v>1.06</v>
      </c>
      <c r="M4" s="131">
        <v>36254</v>
      </c>
      <c r="N4" s="118"/>
    </row>
    <row r="5" spans="1:14" x14ac:dyDescent="0.25">
      <c r="A5" s="115">
        <v>2000</v>
      </c>
      <c r="B5" s="120">
        <v>0.24</v>
      </c>
      <c r="C5" s="131">
        <v>36755</v>
      </c>
      <c r="D5" s="120">
        <v>0.39</v>
      </c>
      <c r="E5" s="131">
        <v>36755</v>
      </c>
      <c r="F5" s="120">
        <v>0.39</v>
      </c>
      <c r="G5" s="131">
        <v>36755</v>
      </c>
      <c r="H5" s="120">
        <v>0.43</v>
      </c>
      <c r="I5" s="131">
        <v>36592</v>
      </c>
      <c r="J5" s="120">
        <v>0.91</v>
      </c>
      <c r="K5" s="131">
        <v>36592</v>
      </c>
      <c r="L5" s="120">
        <v>1.34</v>
      </c>
      <c r="M5" s="131">
        <v>36592</v>
      </c>
    </row>
    <row r="6" spans="1:14" x14ac:dyDescent="0.25">
      <c r="A6" s="115">
        <v>2001</v>
      </c>
      <c r="B6" s="120">
        <v>0.31</v>
      </c>
      <c r="C6" s="131">
        <v>36826</v>
      </c>
      <c r="D6" s="120">
        <v>0.47</v>
      </c>
      <c r="E6" s="131">
        <v>36986</v>
      </c>
      <c r="F6" s="120">
        <v>0.79</v>
      </c>
      <c r="G6" s="131">
        <v>36986</v>
      </c>
      <c r="H6" s="120">
        <v>0.91</v>
      </c>
      <c r="I6" s="131">
        <v>36987</v>
      </c>
      <c r="J6" s="120">
        <v>1.1399999999999999</v>
      </c>
      <c r="K6" s="131">
        <v>36827</v>
      </c>
      <c r="L6" s="120">
        <v>1.1399999999999999</v>
      </c>
      <c r="M6" s="131">
        <v>36829</v>
      </c>
    </row>
    <row r="7" spans="1:14" x14ac:dyDescent="0.25">
      <c r="A7" s="115">
        <v>2002</v>
      </c>
      <c r="B7" s="120">
        <v>0.24</v>
      </c>
      <c r="C7" s="131">
        <v>37451</v>
      </c>
      <c r="D7" s="120">
        <v>0.31</v>
      </c>
      <c r="E7" s="131">
        <v>37451</v>
      </c>
      <c r="F7" s="120">
        <v>0.39</v>
      </c>
      <c r="G7" s="131">
        <v>37451</v>
      </c>
      <c r="H7" s="120">
        <v>0.47</v>
      </c>
      <c r="I7" s="131">
        <v>37452</v>
      </c>
      <c r="J7" s="120">
        <v>0.47</v>
      </c>
      <c r="K7" s="131">
        <v>37452</v>
      </c>
      <c r="L7" s="120">
        <v>0.47</v>
      </c>
      <c r="M7" s="131">
        <v>37454</v>
      </c>
    </row>
    <row r="8" spans="1:14" x14ac:dyDescent="0.25">
      <c r="A8" s="115">
        <v>2003</v>
      </c>
      <c r="B8" s="120">
        <v>0.35</v>
      </c>
      <c r="C8" s="131">
        <v>37678</v>
      </c>
      <c r="D8" s="120">
        <v>0.51</v>
      </c>
      <c r="E8" s="131">
        <v>37678</v>
      </c>
      <c r="F8" s="120">
        <v>0.55000000000000004</v>
      </c>
      <c r="G8" s="131">
        <v>37666</v>
      </c>
      <c r="H8" s="120">
        <v>0.83</v>
      </c>
      <c r="I8" s="131">
        <v>37665</v>
      </c>
      <c r="J8" s="120">
        <v>1.65</v>
      </c>
      <c r="K8" s="131">
        <v>37666</v>
      </c>
      <c r="L8" s="120">
        <v>2.3199999999999998</v>
      </c>
      <c r="M8" s="131">
        <v>37667</v>
      </c>
    </row>
    <row r="9" spans="1:14" x14ac:dyDescent="0.25">
      <c r="A9" s="115">
        <v>2004</v>
      </c>
      <c r="B9" s="120">
        <v>0.35</v>
      </c>
      <c r="C9" s="131">
        <v>38181</v>
      </c>
      <c r="D9" s="120">
        <v>0.55000000000000004</v>
      </c>
      <c r="E9" s="131">
        <v>38181</v>
      </c>
      <c r="F9" s="120">
        <v>0.91</v>
      </c>
      <c r="G9" s="131">
        <v>38040</v>
      </c>
      <c r="H9" s="120">
        <v>0.91</v>
      </c>
      <c r="I9" s="131">
        <v>38040</v>
      </c>
      <c r="J9" s="120">
        <v>1.18</v>
      </c>
      <c r="K9" s="131">
        <v>38079</v>
      </c>
      <c r="L9" s="120">
        <v>1.18</v>
      </c>
      <c r="M9" s="131">
        <v>38081</v>
      </c>
    </row>
    <row r="10" spans="1:14" x14ac:dyDescent="0.25">
      <c r="A10" s="115">
        <v>2005</v>
      </c>
      <c r="B10" s="120">
        <v>0.63</v>
      </c>
      <c r="C10" s="131">
        <v>38566</v>
      </c>
      <c r="D10" s="120">
        <v>1.46</v>
      </c>
      <c r="E10" s="131">
        <v>38566</v>
      </c>
      <c r="F10" s="120">
        <v>1.97</v>
      </c>
      <c r="G10" s="131">
        <v>38566</v>
      </c>
      <c r="H10" s="120">
        <v>1.97</v>
      </c>
      <c r="I10" s="131">
        <v>38567</v>
      </c>
      <c r="J10" s="120">
        <v>1.97</v>
      </c>
      <c r="K10" s="131">
        <v>38567</v>
      </c>
      <c r="L10" s="120">
        <v>2.0099999999999998</v>
      </c>
      <c r="M10" s="131">
        <v>38567</v>
      </c>
    </row>
    <row r="11" spans="1:14" x14ac:dyDescent="0.25">
      <c r="A11" s="115">
        <v>2006</v>
      </c>
      <c r="B11" s="120">
        <v>0.94</v>
      </c>
      <c r="C11" s="131">
        <v>38953</v>
      </c>
      <c r="D11" s="120">
        <v>2.36</v>
      </c>
      <c r="E11" s="131">
        <v>38953</v>
      </c>
      <c r="F11" s="120">
        <v>2.52</v>
      </c>
      <c r="G11" s="131">
        <v>38953</v>
      </c>
      <c r="H11" s="120">
        <v>2.52</v>
      </c>
      <c r="I11" s="131">
        <v>38953</v>
      </c>
      <c r="J11" s="120">
        <v>2.52</v>
      </c>
      <c r="K11" s="131">
        <v>38954</v>
      </c>
      <c r="L11" s="120">
        <v>2.52</v>
      </c>
      <c r="M11" s="131">
        <v>38956</v>
      </c>
    </row>
    <row r="12" spans="1:14" x14ac:dyDescent="0.25">
      <c r="A12" s="115">
        <v>2007</v>
      </c>
      <c r="B12" s="120">
        <v>0.43</v>
      </c>
      <c r="C12" s="131">
        <v>39294</v>
      </c>
      <c r="D12" s="120">
        <v>1.1000000000000001</v>
      </c>
      <c r="E12" s="131">
        <v>39294</v>
      </c>
      <c r="F12" s="120">
        <v>1.1000000000000001</v>
      </c>
      <c r="G12" s="131">
        <v>39294</v>
      </c>
      <c r="H12" s="120">
        <v>1.1000000000000001</v>
      </c>
      <c r="I12" s="131">
        <v>39294</v>
      </c>
      <c r="J12" s="120">
        <v>1.1000000000000001</v>
      </c>
      <c r="K12" s="131">
        <v>39295</v>
      </c>
      <c r="L12" s="120">
        <v>1.5</v>
      </c>
      <c r="M12" s="131">
        <v>39296</v>
      </c>
    </row>
    <row r="13" spans="1:14" x14ac:dyDescent="0.25">
      <c r="A13" s="115">
        <v>2008</v>
      </c>
      <c r="B13" s="120">
        <v>0.39</v>
      </c>
      <c r="C13" s="131">
        <v>39685</v>
      </c>
      <c r="D13" s="120">
        <v>0.59</v>
      </c>
      <c r="E13" s="131">
        <v>39685</v>
      </c>
      <c r="F13" s="120">
        <v>0.94</v>
      </c>
      <c r="G13" s="131">
        <v>39685</v>
      </c>
      <c r="H13" s="120">
        <v>1.34</v>
      </c>
      <c r="I13" s="131">
        <v>39686</v>
      </c>
      <c r="J13" s="120">
        <v>2.2000000000000002</v>
      </c>
      <c r="K13" s="131">
        <v>39417</v>
      </c>
      <c r="L13" s="120">
        <v>2.48</v>
      </c>
      <c r="M13" s="131">
        <v>39419</v>
      </c>
    </row>
    <row r="14" spans="1:14" x14ac:dyDescent="0.25">
      <c r="A14" s="115">
        <v>2009</v>
      </c>
      <c r="B14" s="120">
        <v>0.24</v>
      </c>
      <c r="C14" s="131">
        <v>39779</v>
      </c>
      <c r="D14" s="120">
        <v>0.35</v>
      </c>
      <c r="E14" s="131">
        <v>39853</v>
      </c>
      <c r="F14" s="120">
        <v>0.63</v>
      </c>
      <c r="G14" s="131">
        <v>39853</v>
      </c>
      <c r="H14" s="120">
        <v>0.67</v>
      </c>
      <c r="I14" s="131">
        <v>39853</v>
      </c>
      <c r="J14" s="120">
        <v>0.71</v>
      </c>
      <c r="K14" s="131">
        <v>39854</v>
      </c>
      <c r="L14" s="120">
        <v>1.06</v>
      </c>
      <c r="M14" s="131">
        <v>39854</v>
      </c>
    </row>
    <row r="15" spans="1:14" x14ac:dyDescent="0.25">
      <c r="A15" s="115">
        <v>2010</v>
      </c>
      <c r="B15" s="120">
        <v>0.31</v>
      </c>
      <c r="C15" s="131">
        <v>40199</v>
      </c>
      <c r="D15" s="120">
        <v>0.39</v>
      </c>
      <c r="E15" s="131">
        <v>40237</v>
      </c>
      <c r="F15" s="120">
        <v>0.59</v>
      </c>
      <c r="G15" s="131">
        <v>40197</v>
      </c>
      <c r="H15" s="120">
        <v>0.79</v>
      </c>
      <c r="I15" s="131">
        <v>40197</v>
      </c>
      <c r="J15" s="120">
        <v>1.22</v>
      </c>
      <c r="K15" s="131">
        <v>40199</v>
      </c>
      <c r="L15" s="120">
        <v>2.2799999999999998</v>
      </c>
      <c r="M15" s="131">
        <v>40200</v>
      </c>
    </row>
    <row r="16" spans="1:14" x14ac:dyDescent="0.25">
      <c r="A16" s="115">
        <v>2011</v>
      </c>
      <c r="B16" s="120">
        <v>0.24</v>
      </c>
      <c r="C16" s="131">
        <v>40735</v>
      </c>
      <c r="D16" s="120">
        <v>0.31</v>
      </c>
      <c r="E16" s="131">
        <v>40735</v>
      </c>
      <c r="F16" s="120">
        <v>0.47</v>
      </c>
      <c r="G16" s="131">
        <v>40755</v>
      </c>
      <c r="H16" s="120">
        <v>0.55000000000000004</v>
      </c>
      <c r="I16" s="131">
        <v>40541</v>
      </c>
      <c r="J16" s="120">
        <v>0.75</v>
      </c>
      <c r="K16" s="131">
        <v>40542</v>
      </c>
      <c r="L16" s="120">
        <v>0.79</v>
      </c>
      <c r="M16" s="131">
        <v>40544</v>
      </c>
    </row>
    <row r="17" spans="1:13" x14ac:dyDescent="0.25">
      <c r="A17" s="115">
        <v>2012</v>
      </c>
      <c r="B17" s="120">
        <v>0.24</v>
      </c>
      <c r="C17" s="131">
        <v>41144</v>
      </c>
      <c r="D17" s="120">
        <v>0.47</v>
      </c>
      <c r="E17" s="131">
        <v>41144</v>
      </c>
      <c r="F17" s="120">
        <v>0.47</v>
      </c>
      <c r="G17" s="131">
        <v>41144</v>
      </c>
      <c r="H17" s="120">
        <v>0.47</v>
      </c>
      <c r="I17" s="131">
        <v>41144</v>
      </c>
      <c r="J17" s="120">
        <v>0.83</v>
      </c>
      <c r="K17" s="131">
        <v>40890</v>
      </c>
      <c r="L17" s="120">
        <v>0.94</v>
      </c>
      <c r="M17" s="131">
        <v>40892</v>
      </c>
    </row>
    <row r="18" spans="1:13" x14ac:dyDescent="0.25">
      <c r="A18" s="115">
        <v>2013</v>
      </c>
      <c r="B18" s="120">
        <v>1.26</v>
      </c>
      <c r="C18" s="131">
        <v>41476</v>
      </c>
      <c r="D18" s="120">
        <v>1.97</v>
      </c>
      <c r="E18" s="131">
        <v>41476</v>
      </c>
      <c r="F18" s="120">
        <v>1.97</v>
      </c>
      <c r="G18" s="131">
        <v>41476</v>
      </c>
      <c r="H18" s="120">
        <v>1.97</v>
      </c>
      <c r="I18" s="131">
        <v>41476</v>
      </c>
      <c r="J18" s="120">
        <v>1.97</v>
      </c>
      <c r="K18" s="131">
        <v>41477</v>
      </c>
      <c r="L18" s="120">
        <v>2.6</v>
      </c>
      <c r="M18" s="131">
        <v>41477</v>
      </c>
    </row>
    <row r="19" spans="1:13" x14ac:dyDescent="0.25">
      <c r="A19" s="115">
        <v>2014</v>
      </c>
      <c r="B19" s="120">
        <v>0.63</v>
      </c>
      <c r="C19" s="131">
        <v>41870</v>
      </c>
      <c r="D19" s="120">
        <v>1.1000000000000001</v>
      </c>
      <c r="E19" s="131">
        <v>41890</v>
      </c>
      <c r="F19" s="120">
        <v>1.73</v>
      </c>
      <c r="G19" s="131">
        <v>41890</v>
      </c>
      <c r="H19" s="120">
        <v>2.4</v>
      </c>
      <c r="I19" s="131">
        <v>41890</v>
      </c>
      <c r="J19" s="120">
        <v>2.56</v>
      </c>
      <c r="K19" s="131">
        <v>41890</v>
      </c>
      <c r="L19" s="120">
        <v>2.91</v>
      </c>
      <c r="M19" s="131">
        <v>41890</v>
      </c>
    </row>
    <row r="20" spans="1:13" x14ac:dyDescent="0.25">
      <c r="A20" s="115">
        <v>2015</v>
      </c>
      <c r="B20" s="120">
        <v>0.79</v>
      </c>
      <c r="C20" s="131">
        <v>42261</v>
      </c>
      <c r="D20" s="120">
        <v>0.91</v>
      </c>
      <c r="E20" s="131">
        <v>42261</v>
      </c>
      <c r="F20" s="120">
        <v>0.91</v>
      </c>
      <c r="G20" s="131">
        <v>42261</v>
      </c>
      <c r="H20" s="120">
        <v>0.91</v>
      </c>
      <c r="I20" s="131">
        <v>42261</v>
      </c>
      <c r="J20" s="120">
        <v>1.02</v>
      </c>
      <c r="K20" s="131">
        <v>42261</v>
      </c>
      <c r="L20" s="120">
        <v>1.02</v>
      </c>
      <c r="M20" s="131">
        <v>42263</v>
      </c>
    </row>
    <row r="21" spans="1:13" x14ac:dyDescent="0.25">
      <c r="A21" s="115">
        <v>2016</v>
      </c>
      <c r="B21" s="120">
        <v>0.55000000000000004</v>
      </c>
      <c r="C21" s="131">
        <v>42587</v>
      </c>
      <c r="D21" s="120">
        <v>1.06</v>
      </c>
      <c r="E21" s="131">
        <v>42587</v>
      </c>
      <c r="F21" s="120">
        <v>1.1000000000000001</v>
      </c>
      <c r="G21" s="131">
        <v>42587</v>
      </c>
      <c r="H21" s="120">
        <v>1.1000000000000001</v>
      </c>
      <c r="I21" s="131">
        <v>42587</v>
      </c>
      <c r="J21" s="120">
        <v>1.1000000000000001</v>
      </c>
      <c r="K21" s="131">
        <v>42588</v>
      </c>
      <c r="L21" s="120">
        <v>1.81</v>
      </c>
      <c r="M21" s="131">
        <v>42587</v>
      </c>
    </row>
    <row r="22" spans="1:13" x14ac:dyDescent="0.25">
      <c r="A22" s="115">
        <v>2017</v>
      </c>
      <c r="B22" s="120">
        <v>0.43</v>
      </c>
      <c r="C22" s="131">
        <v>42932</v>
      </c>
      <c r="D22" s="120">
        <v>0.75</v>
      </c>
      <c r="E22" s="131">
        <v>42932</v>
      </c>
      <c r="F22" s="120">
        <v>0.87</v>
      </c>
      <c r="G22" s="131">
        <v>42932</v>
      </c>
      <c r="H22" s="120">
        <v>0.87</v>
      </c>
      <c r="I22" s="131">
        <v>42932</v>
      </c>
      <c r="J22" s="120">
        <v>0.94</v>
      </c>
      <c r="K22" s="131">
        <v>42785</v>
      </c>
      <c r="L22" s="120">
        <v>1.06</v>
      </c>
      <c r="M22" s="131">
        <v>42785</v>
      </c>
    </row>
    <row r="23" spans="1:13" x14ac:dyDescent="0.25">
      <c r="A23" s="115">
        <v>2018</v>
      </c>
      <c r="B23" s="120">
        <v>0.31</v>
      </c>
      <c r="C23" s="131">
        <v>43322</v>
      </c>
      <c r="D23" s="120">
        <v>0.43</v>
      </c>
      <c r="E23" s="131">
        <v>43322</v>
      </c>
      <c r="F23" s="120">
        <v>0.47</v>
      </c>
      <c r="G23" s="131">
        <v>43322</v>
      </c>
      <c r="H23" s="120">
        <v>0.51</v>
      </c>
      <c r="I23" s="131">
        <v>43322</v>
      </c>
      <c r="J23" s="120">
        <v>0.51</v>
      </c>
      <c r="K23" s="131">
        <v>43322</v>
      </c>
      <c r="L23" s="120">
        <v>0.63</v>
      </c>
      <c r="M23" s="131">
        <v>43322</v>
      </c>
    </row>
    <row r="24" spans="1:13" x14ac:dyDescent="0.25">
      <c r="A24" s="115">
        <v>2019</v>
      </c>
      <c r="B24" s="120">
        <v>0.39</v>
      </c>
      <c r="C24" s="131">
        <v>43731</v>
      </c>
      <c r="D24" s="120">
        <v>0.83</v>
      </c>
      <c r="E24" s="131">
        <v>43705</v>
      </c>
      <c r="F24" s="120">
        <v>1.57</v>
      </c>
      <c r="G24" s="131">
        <v>43375</v>
      </c>
      <c r="H24" s="120">
        <v>2.4</v>
      </c>
      <c r="I24" s="131">
        <v>43375</v>
      </c>
      <c r="J24" s="120">
        <v>3.86</v>
      </c>
      <c r="K24" s="131">
        <v>43375</v>
      </c>
      <c r="L24" s="120">
        <v>3.98</v>
      </c>
      <c r="M24" s="131">
        <v>43375</v>
      </c>
    </row>
    <row r="25" spans="1:13" x14ac:dyDescent="0.25">
      <c r="A25" s="115">
        <v>2020</v>
      </c>
      <c r="B25" s="120">
        <v>0.43</v>
      </c>
      <c r="C25" s="131">
        <v>43808</v>
      </c>
      <c r="D25" s="120">
        <v>0.51</v>
      </c>
      <c r="E25" s="131">
        <v>43798</v>
      </c>
      <c r="F25" s="120">
        <v>0.75</v>
      </c>
      <c r="G25" s="131">
        <v>43798</v>
      </c>
      <c r="H25" s="120">
        <v>0.83</v>
      </c>
      <c r="I25" s="131">
        <v>43798</v>
      </c>
      <c r="J25" s="120">
        <v>1.1000000000000001</v>
      </c>
      <c r="K25" s="131">
        <v>43902</v>
      </c>
      <c r="L25" s="120">
        <v>2.4</v>
      </c>
      <c r="M25" s="131">
        <v>43902</v>
      </c>
    </row>
    <row r="26" spans="1:13" x14ac:dyDescent="0.25">
      <c r="A26" s="115">
        <v>2021</v>
      </c>
      <c r="B26" s="120">
        <v>0.51</v>
      </c>
      <c r="C26" s="131">
        <v>44425</v>
      </c>
      <c r="D26" s="120">
        <v>0.98</v>
      </c>
      <c r="E26" s="131">
        <v>44425</v>
      </c>
      <c r="F26" s="120">
        <v>1.1399999999999999</v>
      </c>
      <c r="G26" s="131">
        <v>44425</v>
      </c>
      <c r="H26" s="120">
        <v>1.1399999999999999</v>
      </c>
      <c r="I26" s="131">
        <v>44425</v>
      </c>
      <c r="J26" s="120">
        <v>1.81</v>
      </c>
      <c r="K26" s="131">
        <v>44400</v>
      </c>
      <c r="L26" s="120">
        <v>2.13</v>
      </c>
      <c r="M26" s="131">
        <v>44400</v>
      </c>
    </row>
    <row r="27" spans="1:13" x14ac:dyDescent="0.25">
      <c r="A27" s="115">
        <v>2022</v>
      </c>
      <c r="B27" s="120">
        <v>0.98</v>
      </c>
      <c r="C27" s="131">
        <v>44785</v>
      </c>
      <c r="D27" s="120">
        <v>1.65</v>
      </c>
      <c r="E27" s="131">
        <v>44785</v>
      </c>
      <c r="F27" s="120">
        <v>1.69</v>
      </c>
      <c r="G27" s="131">
        <v>44785</v>
      </c>
      <c r="H27" s="120">
        <v>1.73</v>
      </c>
      <c r="I27" s="131">
        <v>44785</v>
      </c>
      <c r="J27" s="120">
        <v>1.73</v>
      </c>
      <c r="K27" s="131">
        <v>44785</v>
      </c>
      <c r="L27" s="120">
        <v>1.77</v>
      </c>
      <c r="M27" s="131">
        <v>44785</v>
      </c>
    </row>
    <row r="28" spans="1:13" x14ac:dyDescent="0.25">
      <c r="A28" s="115">
        <v>2023</v>
      </c>
      <c r="B28" s="120">
        <v>0.39</v>
      </c>
      <c r="C28" s="131">
        <v>44849</v>
      </c>
      <c r="D28" s="120">
        <v>0.43</v>
      </c>
      <c r="E28" s="131">
        <v>44849</v>
      </c>
      <c r="F28" s="120">
        <v>0.59</v>
      </c>
      <c r="G28" s="131">
        <v>44986</v>
      </c>
      <c r="H28" s="120">
        <v>0.71</v>
      </c>
      <c r="I28" s="131">
        <v>44986</v>
      </c>
      <c r="J28" s="120">
        <v>1.1000000000000001</v>
      </c>
      <c r="K28" s="131">
        <v>44849</v>
      </c>
      <c r="L28" s="120">
        <v>1.1000000000000001</v>
      </c>
      <c r="M28" s="131">
        <v>44849</v>
      </c>
    </row>
    <row r="29" spans="1:13" x14ac:dyDescent="0.25">
      <c r="A29" s="115">
        <v>2024</v>
      </c>
      <c r="B29" s="120">
        <v>0.24</v>
      </c>
      <c r="C29" s="131">
        <v>45383</v>
      </c>
      <c r="D29" s="120">
        <v>0.47</v>
      </c>
      <c r="E29" s="131">
        <v>45383</v>
      </c>
      <c r="F29" s="120">
        <v>0.71</v>
      </c>
      <c r="G29" s="131">
        <v>45314</v>
      </c>
      <c r="H29" s="120">
        <v>0.98</v>
      </c>
      <c r="I29" s="131">
        <v>45383</v>
      </c>
      <c r="J29" s="120">
        <v>1.3</v>
      </c>
      <c r="K29" s="131">
        <v>45383</v>
      </c>
      <c r="L29" s="120">
        <v>1.3</v>
      </c>
      <c r="M29" s="131">
        <v>45383</v>
      </c>
    </row>
    <row r="30" spans="1:13" ht="15.75" thickBot="1" x14ac:dyDescent="0.3">
      <c r="A30" s="115">
        <v>2025</v>
      </c>
      <c r="B30" s="121">
        <v>0.59</v>
      </c>
      <c r="C30" s="131">
        <v>45927</v>
      </c>
      <c r="D30" s="121">
        <v>0.63</v>
      </c>
      <c r="E30" s="131">
        <v>45927</v>
      </c>
      <c r="F30" s="121">
        <v>0.87</v>
      </c>
      <c r="G30" s="131">
        <v>45926</v>
      </c>
      <c r="H30" s="121">
        <v>1.02</v>
      </c>
      <c r="I30" s="131">
        <v>45926</v>
      </c>
      <c r="J30" s="121">
        <v>1.26</v>
      </c>
      <c r="K30" s="131">
        <v>45927</v>
      </c>
      <c r="L30" s="121">
        <v>1.89</v>
      </c>
      <c r="M30" s="131">
        <v>45929</v>
      </c>
    </row>
    <row r="31" spans="1:13" x14ac:dyDescent="0.25">
      <c r="A31" s="122"/>
      <c r="B31" s="123"/>
      <c r="C31" s="124"/>
      <c r="D31" s="123"/>
      <c r="E31" s="124"/>
      <c r="F31" s="123"/>
      <c r="G31" s="124"/>
      <c r="H31" s="123"/>
      <c r="I31" s="124"/>
      <c r="J31" s="123"/>
      <c r="K31" s="124"/>
      <c r="L31" s="123"/>
      <c r="M31" s="124"/>
    </row>
    <row r="32" spans="1:13" ht="15.75" customHeight="1" x14ac:dyDescent="0.25">
      <c r="A32" s="115" t="s">
        <v>105</v>
      </c>
      <c r="B32" s="116">
        <f>MAX(B3:B30)</f>
        <v>1.26</v>
      </c>
      <c r="C32" s="162">
        <f>VLOOKUP(MAX($B$3:$B$30), $B$3:$C$30, 2, FALSE)</f>
        <v>41476</v>
      </c>
      <c r="D32" s="116">
        <f>MAX(D3:D30)</f>
        <v>2.36</v>
      </c>
      <c r="E32" s="162">
        <f>VLOOKUP(MAX($D$3:$D$30), $D$3:$E$30, 2, FALSE)</f>
        <v>38953</v>
      </c>
      <c r="F32" s="116">
        <f>MAX(F3:F30)</f>
        <v>2.52</v>
      </c>
      <c r="G32" s="162">
        <f>VLOOKUP(MAX($F$3:$F$30), $F$3:$G$30, 2, FALSE)</f>
        <v>38953</v>
      </c>
      <c r="H32" s="116">
        <f>MAX(H3:H30)</f>
        <v>2.52</v>
      </c>
      <c r="I32" s="162">
        <f>VLOOKUP(MAX($H$3:$H$30), $H$3:$I$30, 2, FALSE)</f>
        <v>38953</v>
      </c>
      <c r="J32" s="116">
        <f>MAX(J3:J30)</f>
        <v>3.86</v>
      </c>
      <c r="K32" s="162">
        <f>VLOOKUP(MAX($J$3:$J$30), $J$3:$K$30, 2, FALSE)</f>
        <v>43375</v>
      </c>
      <c r="L32" s="116">
        <f>MAX(L3:L30)</f>
        <v>3.98</v>
      </c>
      <c r="M32" s="162">
        <f>VLOOKUP(MAX($L$3:$L$30), $L$3:$M$30, 2, FALSE)</f>
        <v>43375</v>
      </c>
    </row>
    <row r="34" spans="1:13" x14ac:dyDescent="0.25">
      <c r="A34" s="139" t="s">
        <v>115</v>
      </c>
      <c r="B34" s="140">
        <f>AVERAGE(B3:B30)</f>
        <v>0.47107142857142864</v>
      </c>
      <c r="C34" s="141"/>
      <c r="D34" s="140">
        <f>AVERAGE(D3:D30)</f>
        <v>0.78714285714285703</v>
      </c>
      <c r="E34" s="141"/>
      <c r="F34" s="140">
        <f>AVERAGE(F3:F30)</f>
        <v>0.97535714285714303</v>
      </c>
      <c r="G34" s="141"/>
      <c r="H34" s="140">
        <f>AVERAGE(H3:H30)</f>
        <v>1.1053571428571429</v>
      </c>
      <c r="I34" s="141"/>
      <c r="J34" s="140">
        <f>AVERAGE(J3:J30)</f>
        <v>1.3789285714285711</v>
      </c>
      <c r="K34" s="141"/>
      <c r="L34" s="140">
        <f>AVERAGE(L3:L30)</f>
        <v>1.6614285714285713</v>
      </c>
      <c r="M34" s="142" t="s">
        <v>116</v>
      </c>
    </row>
    <row r="35" spans="1:13" x14ac:dyDescent="0.25">
      <c r="A35" s="143" t="s">
        <v>117</v>
      </c>
      <c r="B35" s="144">
        <f>STDEV(B3:B30)</f>
        <v>0.25485419630773459</v>
      </c>
      <c r="C35" s="145"/>
      <c r="D35" s="144">
        <f>STDEV(D3:D30)</f>
        <v>0.52299604943523981</v>
      </c>
      <c r="E35" s="145"/>
      <c r="F35" s="144">
        <f>STDEV(F3:F30)</f>
        <v>0.55858605983624954</v>
      </c>
      <c r="G35" s="145"/>
      <c r="H35" s="144">
        <f>STDEV(H3:H30)</f>
        <v>0.61874114819171999</v>
      </c>
      <c r="I35" s="145"/>
      <c r="J35" s="144">
        <f>STDEV(J3:J30)</f>
        <v>0.74258975906253277</v>
      </c>
      <c r="K35" s="145"/>
      <c r="L35" s="144">
        <f>STDEV(L3:L30)</f>
        <v>0.81744277990125991</v>
      </c>
      <c r="M35" s="146"/>
    </row>
    <row r="36" spans="1:13" ht="18" x14ac:dyDescent="0.35">
      <c r="A36" s="147" t="s">
        <v>118</v>
      </c>
      <c r="B36" s="148">
        <v>1.19</v>
      </c>
      <c r="C36" s="149"/>
      <c r="D36" s="150">
        <v>1.99</v>
      </c>
      <c r="E36" s="149"/>
      <c r="F36" s="150">
        <v>2.42</v>
      </c>
      <c r="G36" s="149"/>
      <c r="H36" s="150">
        <v>2.68</v>
      </c>
      <c r="I36" s="149"/>
      <c r="J36" s="150">
        <v>3.65</v>
      </c>
      <c r="K36" s="151"/>
      <c r="L36" s="150">
        <v>4.4800000000000004</v>
      </c>
      <c r="M36" s="152" t="s">
        <v>119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565A6-C847-4744-A361-705E55009089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3" t="s">
        <v>120</v>
      </c>
      <c r="B1" s="173"/>
      <c r="C1" s="173"/>
      <c r="D1" s="173"/>
      <c r="E1" s="173"/>
    </row>
    <row r="2" spans="1:12" ht="18.75" thickBot="1" x14ac:dyDescent="0.4">
      <c r="A2" s="153" t="s">
        <v>121</v>
      </c>
      <c r="B2" s="154" t="s">
        <v>122</v>
      </c>
      <c r="C2" s="154" t="s">
        <v>123</v>
      </c>
      <c r="D2" s="155" t="s">
        <v>124</v>
      </c>
      <c r="E2" s="156" t="s">
        <v>125</v>
      </c>
      <c r="G2" s="122"/>
      <c r="H2" s="122"/>
      <c r="I2" s="122"/>
      <c r="J2" s="122"/>
      <c r="K2" s="122"/>
      <c r="L2" s="122"/>
    </row>
    <row r="3" spans="1:12" x14ac:dyDescent="0.25">
      <c r="A3" s="157">
        <v>0.25</v>
      </c>
      <c r="B3" s="158">
        <f>FREQ!B32</f>
        <v>1.26</v>
      </c>
      <c r="C3" s="134">
        <f>Meta_Stats!D31</f>
        <v>141</v>
      </c>
      <c r="D3" s="159">
        <f>LOG(C3)</f>
        <v>2.1492191126553797</v>
      </c>
      <c r="E3" s="160">
        <f>FREQ!B36</f>
        <v>1.19</v>
      </c>
    </row>
    <row r="4" spans="1:12" x14ac:dyDescent="0.25">
      <c r="A4" s="157">
        <v>1</v>
      </c>
      <c r="B4" s="158">
        <f>FREQ!D32</f>
        <v>2.36</v>
      </c>
      <c r="C4" s="134">
        <f>Meta_Stats!D32</f>
        <v>312</v>
      </c>
      <c r="D4" s="159">
        <f t="shared" ref="D4:D8" si="0">LOG(C4)</f>
        <v>2.4941545940184429</v>
      </c>
      <c r="E4" s="160">
        <f>FREQ!D36</f>
        <v>1.99</v>
      </c>
    </row>
    <row r="5" spans="1:12" x14ac:dyDescent="0.25">
      <c r="A5" s="157">
        <v>3</v>
      </c>
      <c r="B5" s="158">
        <f>FREQ!F32</f>
        <v>2.52</v>
      </c>
      <c r="C5" s="134">
        <f>Meta_Stats!D33</f>
        <v>127</v>
      </c>
      <c r="D5" s="159">
        <f t="shared" si="0"/>
        <v>2.1038037209559568</v>
      </c>
      <c r="E5" s="160">
        <f>FREQ!F36</f>
        <v>2.42</v>
      </c>
    </row>
    <row r="6" spans="1:12" x14ac:dyDescent="0.25">
      <c r="A6" s="157">
        <v>6</v>
      </c>
      <c r="B6" s="158">
        <f>FREQ!H32</f>
        <v>2.52</v>
      </c>
      <c r="C6" s="134">
        <f>Meta_Stats!D34</f>
        <v>69</v>
      </c>
      <c r="D6" s="159">
        <f t="shared" si="0"/>
        <v>1.8388490907372552</v>
      </c>
      <c r="E6" s="160">
        <f>FREQ!H36</f>
        <v>2.68</v>
      </c>
    </row>
    <row r="7" spans="1:12" x14ac:dyDescent="0.25">
      <c r="A7" s="157">
        <v>24</v>
      </c>
      <c r="B7" s="158">
        <f>FREQ!J32</f>
        <v>3.86</v>
      </c>
      <c r="C7" s="134">
        <f>Meta_Stats!D35</f>
        <v>141</v>
      </c>
      <c r="D7" s="159">
        <f t="shared" si="0"/>
        <v>2.1492191126553797</v>
      </c>
      <c r="E7" s="160">
        <f>FREQ!J36</f>
        <v>3.65</v>
      </c>
    </row>
    <row r="8" spans="1:12" x14ac:dyDescent="0.25">
      <c r="A8" s="157">
        <v>72</v>
      </c>
      <c r="B8" s="158">
        <f>FREQ!L32</f>
        <v>3.98</v>
      </c>
      <c r="C8" s="134">
        <f>Meta_Stats!D36</f>
        <v>54</v>
      </c>
      <c r="D8" s="161">
        <f t="shared" si="0"/>
        <v>1.7323937598229686</v>
      </c>
      <c r="E8" s="160">
        <f>FREQ!L36</f>
        <v>4.4800000000000004</v>
      </c>
    </row>
    <row r="9" spans="1:12" x14ac:dyDescent="0.25">
      <c r="D9" s="158">
        <f>10^(AVERAGE(D3:D8))</f>
        <v>119.6574927187843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K39" sqref="K39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2" t="s">
        <v>75</v>
      </c>
      <c r="D2" s="132"/>
    </row>
    <row r="3" spans="1:4" x14ac:dyDescent="0.25">
      <c r="A3">
        <v>2023</v>
      </c>
      <c r="C3">
        <v>1998</v>
      </c>
      <c r="D3">
        <f>COUNTIF('1998'!$B1:$B366,"&gt;.01")</f>
        <v>24</v>
      </c>
    </row>
    <row r="4" spans="1:4" x14ac:dyDescent="0.25">
      <c r="A4">
        <v>2022</v>
      </c>
      <c r="C4">
        <v>1999</v>
      </c>
      <c r="D4">
        <f>COUNTIF('1999'!$B1:$B366,"&gt;.01")</f>
        <v>32</v>
      </c>
    </row>
    <row r="5" spans="1:4" x14ac:dyDescent="0.25">
      <c r="A5">
        <v>2021</v>
      </c>
      <c r="C5">
        <v>2000</v>
      </c>
      <c r="D5">
        <f>COUNTIF('2000'!$B1:$B366,"&gt;.01")</f>
        <v>14</v>
      </c>
    </row>
    <row r="6" spans="1:4" x14ac:dyDescent="0.25">
      <c r="A6">
        <v>2020</v>
      </c>
      <c r="C6">
        <v>2001</v>
      </c>
      <c r="D6">
        <f>COUNTIF('2001'!$B1:$B366,"&gt;.01")</f>
        <v>34</v>
      </c>
    </row>
    <row r="7" spans="1:4" x14ac:dyDescent="0.25">
      <c r="A7">
        <v>2019</v>
      </c>
      <c r="C7">
        <v>2002</v>
      </c>
      <c r="D7">
        <f>COUNTIF('2002'!$B1:$B366,"&gt;.01")</f>
        <v>12</v>
      </c>
    </row>
    <row r="8" spans="1:4" x14ac:dyDescent="0.25">
      <c r="A8">
        <v>2018</v>
      </c>
      <c r="C8">
        <v>2003</v>
      </c>
      <c r="D8">
        <f>COUNTIF('2003'!$B1:$B366,"&gt;.01")</f>
        <v>30</v>
      </c>
    </row>
    <row r="9" spans="1:4" x14ac:dyDescent="0.25">
      <c r="A9">
        <v>2017</v>
      </c>
      <c r="C9">
        <v>2004</v>
      </c>
      <c r="D9">
        <f>COUNTIF('2004'!$B1:$B366,"&gt;.01")</f>
        <v>22</v>
      </c>
    </row>
    <row r="10" spans="1:4" x14ac:dyDescent="0.25">
      <c r="A10">
        <v>2016</v>
      </c>
      <c r="C10">
        <v>2005</v>
      </c>
      <c r="D10">
        <f>COUNTIF('2005'!$B1:$B366,"&gt;.01")</f>
        <v>47</v>
      </c>
    </row>
    <row r="11" spans="1:4" x14ac:dyDescent="0.25">
      <c r="A11">
        <v>2015</v>
      </c>
      <c r="C11">
        <v>2006</v>
      </c>
      <c r="D11">
        <f>COUNTIF('2006'!$B1:$B366,"&gt;.01")</f>
        <v>19</v>
      </c>
    </row>
    <row r="12" spans="1:4" x14ac:dyDescent="0.25">
      <c r="A12">
        <v>2014</v>
      </c>
      <c r="C12">
        <v>2007</v>
      </c>
      <c r="D12">
        <f>COUNTIF('2007'!$B1:$B366,"&gt;.01")</f>
        <v>25</v>
      </c>
    </row>
    <row r="13" spans="1:4" x14ac:dyDescent="0.25">
      <c r="A13">
        <v>2013</v>
      </c>
      <c r="C13">
        <v>2008</v>
      </c>
      <c r="D13">
        <f>COUNTIF('2008'!$B1:$B366,"&gt;.01")</f>
        <v>33</v>
      </c>
    </row>
    <row r="14" spans="1:4" x14ac:dyDescent="0.25">
      <c r="A14">
        <v>2012</v>
      </c>
      <c r="C14">
        <v>2009</v>
      </c>
      <c r="D14">
        <f>COUNTIF('2009'!$B1:$B366,"&gt;.01")</f>
        <v>27</v>
      </c>
    </row>
    <row r="15" spans="1:4" x14ac:dyDescent="0.25">
      <c r="A15">
        <v>2011</v>
      </c>
      <c r="C15">
        <v>2010</v>
      </c>
      <c r="D15">
        <f>COUNTIF('2010'!$B1:$B366,"&gt;.01")</f>
        <v>23</v>
      </c>
    </row>
    <row r="16" spans="1:4" x14ac:dyDescent="0.25">
      <c r="A16">
        <v>2010</v>
      </c>
      <c r="C16">
        <v>2011</v>
      </c>
      <c r="D16">
        <f>COUNTIF('2011'!$B1:$B366,"&gt;.01")</f>
        <v>21</v>
      </c>
    </row>
    <row r="17" spans="1:4" x14ac:dyDescent="0.25">
      <c r="A17">
        <v>2009</v>
      </c>
      <c r="C17">
        <v>2012</v>
      </c>
      <c r="D17">
        <f>COUNTIF('2012'!$B1:$B366,"&gt;.01")</f>
        <v>21</v>
      </c>
    </row>
    <row r="18" spans="1:4" x14ac:dyDescent="0.25">
      <c r="A18">
        <v>2008</v>
      </c>
      <c r="C18">
        <v>2013</v>
      </c>
      <c r="D18">
        <f>COUNTIF('2013'!$B1:$B366,"&gt;.01")</f>
        <v>21</v>
      </c>
    </row>
    <row r="19" spans="1:4" x14ac:dyDescent="0.25">
      <c r="A19">
        <v>2007</v>
      </c>
      <c r="C19">
        <v>2014</v>
      </c>
      <c r="D19">
        <f>COUNTIF('2014'!$B1:$B366,"&gt;.01")</f>
        <v>24</v>
      </c>
    </row>
    <row r="20" spans="1:4" x14ac:dyDescent="0.25">
      <c r="A20">
        <v>2006</v>
      </c>
      <c r="C20">
        <v>2015</v>
      </c>
      <c r="D20">
        <f>COUNTIF('2015'!$B1:$B366,"&gt;.01")</f>
        <v>26</v>
      </c>
    </row>
    <row r="21" spans="1:4" x14ac:dyDescent="0.25">
      <c r="A21">
        <v>2005</v>
      </c>
      <c r="C21">
        <v>2016</v>
      </c>
      <c r="D21">
        <f>COUNTIF('2016'!$B1:$B366,"&gt;.01")</f>
        <v>24</v>
      </c>
    </row>
    <row r="22" spans="1:4" x14ac:dyDescent="0.25">
      <c r="A22">
        <v>2004</v>
      </c>
      <c r="C22">
        <v>2017</v>
      </c>
      <c r="D22">
        <f>COUNTIF('2017'!$B1:$B366,"&gt;.01")</f>
        <v>26</v>
      </c>
    </row>
    <row r="23" spans="1:4" x14ac:dyDescent="0.25">
      <c r="A23">
        <v>2003</v>
      </c>
      <c r="C23">
        <v>2018</v>
      </c>
      <c r="D23">
        <f>COUNTIF('2018'!$B1:$B366,"&gt;.01")</f>
        <v>17</v>
      </c>
    </row>
    <row r="24" spans="1:4" x14ac:dyDescent="0.25">
      <c r="A24">
        <v>2002</v>
      </c>
      <c r="C24">
        <v>2019</v>
      </c>
      <c r="D24">
        <f>COUNTIF('2019'!$B1:$B366,"&gt;.01")</f>
        <v>38</v>
      </c>
    </row>
    <row r="25" spans="1:4" x14ac:dyDescent="0.25">
      <c r="A25">
        <v>2001</v>
      </c>
      <c r="C25">
        <v>2020</v>
      </c>
      <c r="D25">
        <f>COUNTIF('2020'!$B1:$B366,"&gt;.01")</f>
        <v>20</v>
      </c>
    </row>
    <row r="26" spans="1:4" x14ac:dyDescent="0.25">
      <c r="A26">
        <v>2000</v>
      </c>
      <c r="C26">
        <v>2021</v>
      </c>
      <c r="D26">
        <f>COUNTIF('2021'!$B1:$B366,"&gt;.01")</f>
        <v>29</v>
      </c>
    </row>
    <row r="27" spans="1:4" x14ac:dyDescent="0.25">
      <c r="A27">
        <v>1999</v>
      </c>
      <c r="C27">
        <v>2022</v>
      </c>
      <c r="D27">
        <f>COUNTIF('2022'!$B1:$B366,"&gt;.01")</f>
        <v>26</v>
      </c>
    </row>
    <row r="28" spans="1:4" x14ac:dyDescent="0.25">
      <c r="A28">
        <v>1998</v>
      </c>
      <c r="C28">
        <v>2023</v>
      </c>
      <c r="D28">
        <f>COUNTIF('2023'!$B1:$B366,"&gt;.01")</f>
        <v>23</v>
      </c>
    </row>
    <row r="29" spans="1:4" x14ac:dyDescent="0.25">
      <c r="C29">
        <v>2024</v>
      </c>
      <c r="D29">
        <f>COUNTIF('2024'!$B1:$B366,"&gt;.01")</f>
        <v>29</v>
      </c>
    </row>
    <row r="30" spans="1:4" x14ac:dyDescent="0.25">
      <c r="C30">
        <v>2025</v>
      </c>
      <c r="D30">
        <f>COUNTIF('2025'!$B1:$B366,"&gt;.01")</f>
        <v>20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8E0A-A0AE-4089-A249-CC8D3527DF25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0.11811000000000001</v>
      </c>
      <c r="C33" s="99"/>
    </row>
    <row r="34" spans="1:3" ht="15" customHeight="1" x14ac:dyDescent="0.25">
      <c r="A34" s="97">
        <v>44868</v>
      </c>
      <c r="B34" s="3">
        <v>7.8740000000000004E-2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95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0.23622000000000001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0.15748000000000001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0.23622000000000001</v>
      </c>
      <c r="C245" s="99"/>
    </row>
    <row r="246" spans="1:3" ht="15" customHeight="1" x14ac:dyDescent="0.25">
      <c r="A246" s="97">
        <v>45079</v>
      </c>
      <c r="B246" s="3">
        <v>0.31496000000000002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0.11811000000000001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0.27559</v>
      </c>
      <c r="C319" s="99"/>
    </row>
    <row r="320" spans="1:3" ht="15" customHeight="1" x14ac:dyDescent="0.25">
      <c r="A320" s="97">
        <v>45153</v>
      </c>
      <c r="B320" s="3">
        <v>7.8740000000000004E-2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0.11811000000000001</v>
      </c>
      <c r="C330" s="99"/>
    </row>
    <row r="331" spans="1:3" ht="15" customHeight="1" x14ac:dyDescent="0.25">
      <c r="A331" s="97">
        <v>45164</v>
      </c>
      <c r="B331" s="3">
        <v>0.11811000000000001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0.31496000000000002</v>
      </c>
      <c r="C354" s="99"/>
    </row>
    <row r="355" spans="1:3" ht="15" customHeight="1" x14ac:dyDescent="0.25">
      <c r="A355" s="97">
        <v>45188</v>
      </c>
      <c r="B355" s="3">
        <v>0.11811000000000001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1.02362</v>
      </c>
      <c r="C362" s="99"/>
    </row>
    <row r="363" spans="1:3" ht="15" customHeight="1" x14ac:dyDescent="0.25">
      <c r="A363" s="97">
        <v>45196</v>
      </c>
      <c r="B363" s="3">
        <v>0.86614000000000002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5.3543200000000013</v>
      </c>
      <c r="C367" s="93">
        <f>SUM(B260:B366)</f>
        <v>3.1496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14D5-4F86-4C7A-973C-7A5E3BF1592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7.8740000000000004E-2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0.90551000000000004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0.15748000000000001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0.19685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3.9370000000000002E-2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0.19685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3.9370000000000002E-2</v>
      </c>
      <c r="C171" s="99"/>
    </row>
    <row r="172" spans="1:3" ht="15" customHeight="1" x14ac:dyDescent="0.25">
      <c r="A172" s="97">
        <v>45371</v>
      </c>
      <c r="B172" s="98">
        <v>7.8740000000000004E-2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0.35432999999999998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0.78739999999999999</v>
      </c>
      <c r="C183" s="99"/>
    </row>
    <row r="184" spans="1:3" ht="15" customHeight="1" x14ac:dyDescent="0.25">
      <c r="A184" s="97">
        <v>45383</v>
      </c>
      <c r="B184" s="98">
        <v>0.51180999999999999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3.9370000000000002E-2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0.27559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0.11811000000000001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6.7716399999999997</v>
      </c>
      <c r="C367" s="93">
        <f>SUM(B260:B366)</f>
        <v>0.78739999999999999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4F3C8-AD79-4ADA-8101-CFA776FC100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0.62992000000000004</v>
      </c>
      <c r="C15" s="99"/>
    </row>
    <row r="16" spans="1:3" ht="15" customHeight="1" x14ac:dyDescent="0.25">
      <c r="A16" s="97">
        <v>44850</v>
      </c>
      <c r="B16" s="98">
        <v>0.47244000000000003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0.23622000000000001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0.62992000000000004</v>
      </c>
      <c r="C64" s="99"/>
    </row>
    <row r="65" spans="1:3" ht="15" customHeight="1" x14ac:dyDescent="0.25">
      <c r="A65" s="97">
        <v>44899</v>
      </c>
      <c r="B65" s="98">
        <v>0.31496000000000002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0.62992000000000004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0.27559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0.59055000000000002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0.27559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0.19685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0.19685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0.15748000000000001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7.36219</v>
      </c>
      <c r="C367" s="93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75ABE-EA32-40E5-B12F-E004D701D34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0.11811000000000001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1.4173199999999999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0.15748000000000001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0.11811000000000001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7.8740000000000004E-2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0.43307000000000001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0.78739999999999999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1.73228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0.31496000000000002</v>
      </c>
      <c r="C346" s="99"/>
    </row>
    <row r="347" spans="1:3" ht="15" customHeight="1" x14ac:dyDescent="0.25">
      <c r="A347" s="97">
        <v>44815</v>
      </c>
      <c r="B347" s="98">
        <v>0.11811000000000001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0.11811000000000001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7.4409299999999989</v>
      </c>
      <c r="C367" s="93">
        <f>SUM(B259:B366)</f>
        <v>4.1732199999999997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D88AE-2DF7-4E42-90C0-67480D6E54B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0.47244000000000003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0.35432999999999998</v>
      </c>
      <c r="C115" s="99"/>
    </row>
    <row r="116" spans="1:3" ht="15" customHeight="1" x14ac:dyDescent="0.25">
      <c r="A116" s="97">
        <v>44220</v>
      </c>
      <c r="B116" s="98">
        <v>0.27559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0.27559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0.15748000000000001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0.19685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0.35432999999999998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3.9370000000000002E-2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0.23622000000000001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7.8740000000000004E-2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7.8740000000000004E-2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1.5354300000000001</v>
      </c>
      <c r="C297" s="99"/>
    </row>
    <row r="298" spans="1:3" ht="15" customHeight="1" x14ac:dyDescent="0.25">
      <c r="A298" s="97">
        <v>44401</v>
      </c>
      <c r="B298" s="98">
        <v>0.39369999999999999</v>
      </c>
      <c r="C298" s="99"/>
    </row>
    <row r="299" spans="1:3" ht="15" customHeight="1" x14ac:dyDescent="0.25">
      <c r="A299" s="97">
        <v>44402</v>
      </c>
      <c r="B299" s="98">
        <v>0.19685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0.19685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0.11811000000000001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0.23622000000000001</v>
      </c>
      <c r="C321" s="99"/>
    </row>
    <row r="322" spans="1:3" ht="15" customHeight="1" x14ac:dyDescent="0.25">
      <c r="A322" s="97">
        <v>44425</v>
      </c>
      <c r="B322" s="98">
        <v>1.1417299999999999</v>
      </c>
      <c r="C322" s="99"/>
    </row>
    <row r="323" spans="1:3" ht="15" customHeight="1" x14ac:dyDescent="0.25">
      <c r="A323" s="97">
        <v>44426</v>
      </c>
      <c r="B323" s="98">
        <v>0.39369999999999999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0.23622000000000001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7.8740000000000004E-2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0.39369999999999999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9.1338400000000011</v>
      </c>
      <c r="C367" s="93">
        <f>SUM(B261:B366)</f>
        <v>6.6929000000000007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0.94488000000000005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0.86614000000000002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7.8740000000000004E-2</v>
      </c>
      <c r="C69" s="99"/>
    </row>
    <row r="70" spans="1:3" ht="15" customHeight="1" x14ac:dyDescent="0.25">
      <c r="A70" s="97">
        <v>43808</v>
      </c>
      <c r="B70" s="98">
        <v>0.47244000000000003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0.62992000000000004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7.8740000000000004E-2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95</v>
      </c>
      <c r="C130" s="99"/>
    </row>
    <row r="131" spans="1:3" ht="15" customHeight="1" x14ac:dyDescent="0.25">
      <c r="A131" s="97">
        <v>43869</v>
      </c>
      <c r="B131" s="98" t="s">
        <v>95</v>
      </c>
      <c r="C131" s="99"/>
    </row>
    <row r="132" spans="1:3" ht="15" customHeight="1" x14ac:dyDescent="0.25">
      <c r="A132" s="97">
        <v>43870</v>
      </c>
      <c r="B132" s="98" t="s">
        <v>95</v>
      </c>
      <c r="C132" s="99"/>
    </row>
    <row r="133" spans="1:3" ht="15" customHeight="1" x14ac:dyDescent="0.25">
      <c r="A133" s="97">
        <v>43871</v>
      </c>
      <c r="B133" s="98">
        <v>0.94488000000000005</v>
      </c>
      <c r="C133" s="99"/>
    </row>
    <row r="134" spans="1:3" ht="15" customHeight="1" x14ac:dyDescent="0.25">
      <c r="A134" s="97">
        <v>43872</v>
      </c>
      <c r="B134" s="98">
        <v>0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0.90551000000000004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0.62992000000000004</v>
      </c>
      <c r="C163" s="99"/>
    </row>
    <row r="164" spans="1:3" ht="15" customHeight="1" x14ac:dyDescent="0.25">
      <c r="A164" s="97">
        <v>43902</v>
      </c>
      <c r="B164" s="98">
        <v>0.62992000000000004</v>
      </c>
      <c r="C164" s="99"/>
    </row>
    <row r="165" spans="1:3" ht="15" customHeight="1" x14ac:dyDescent="0.25">
      <c r="A165" s="97">
        <v>43903</v>
      </c>
      <c r="B165" s="98">
        <v>0.98424999999999996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 t="s">
        <v>95</v>
      </c>
      <c r="C285" s="99"/>
    </row>
    <row r="286" spans="1:3" ht="15" customHeight="1" x14ac:dyDescent="0.25">
      <c r="A286" s="97">
        <v>44024</v>
      </c>
      <c r="B286" s="98" t="s">
        <v>95</v>
      </c>
      <c r="C286" s="99"/>
    </row>
    <row r="287" spans="1:3" ht="15" customHeight="1" x14ac:dyDescent="0.25">
      <c r="A287" s="97">
        <v>44025</v>
      </c>
      <c r="B287" s="98" t="s">
        <v>95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0.39369999999999999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9.2125800000000027</v>
      </c>
      <c r="C367" s="93">
        <f>SUM(B260:B366)</f>
        <v>0.39369999999999999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3.70078</v>
      </c>
      <c r="C2" s="99"/>
    </row>
    <row r="3" spans="1:3" ht="15" customHeight="1" x14ac:dyDescent="0.25">
      <c r="A3" s="97">
        <v>43376</v>
      </c>
      <c r="B3" s="98">
        <v>0.15748000000000001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0.55118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0.74802999999999997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0.35432999999999998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0.55118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0.35432999999999998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0.11811000000000001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0.15748000000000001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1.10236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0.55118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7.8740000000000004E-2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0.23622000000000001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0.19685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0.82677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7.8740000000000004E-2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3.9370000000000002E-2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0.78739999999999999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11.968479999999994</v>
      </c>
      <c r="C367" s="93">
        <f>SUM(B260:B366)</f>
        <v>2.3228299999999997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0.27559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0.19685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0.23622000000000001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0.11811000000000001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0.47244000000000003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3.9370000000000002E-2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2.7952699999999999</v>
      </c>
      <c r="C367" s="93">
        <f>SUM(B259:B366)</f>
        <v>1.5747999999999995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7.8740000000000004E-2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0.70865999999999996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0.11811000000000001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0.27559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0.70865999999999996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0.15748000000000001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0.70865999999999996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0.35432999999999998</v>
      </c>
      <c r="C150" s="99"/>
    </row>
    <row r="151" spans="1:3" ht="15" customHeight="1" x14ac:dyDescent="0.25">
      <c r="A151" s="97">
        <v>42794</v>
      </c>
      <c r="B151" s="98">
        <v>0.51180999999999999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0.86614000000000002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0.31496000000000002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0.19685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0.35432999999999998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0.31496000000000002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7.401559999999999</v>
      </c>
      <c r="C367" s="93">
        <f>SUM(B259:B366)</f>
        <v>2.1259800000000002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0.31496000000000002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0.35432999999999998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7.8740000000000004E-2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0.11811000000000001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0.43307000000000001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0.78739999999999999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0.31496000000000002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0.70865999999999996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1.10236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0.35432999999999998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0.15748000000000001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0.15748000000000001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6.7716399999999997</v>
      </c>
      <c r="C367" s="93">
        <f>SUM(B258:B366)</f>
        <v>2.5196800000000001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0.19685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7.8740000000000004E-2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3.9370000000000002E-2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0.39369999999999999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3.9370000000000002E-2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0.39369999999999999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0.39369999999999999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0.35432999999999998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0.27559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0.35432999999999998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0.86614000000000002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0.15748000000000001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0.27559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7.8740000000000004E-2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0.51180999999999999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0.98424999999999996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6.7716399999999988</v>
      </c>
      <c r="C367" s="93">
        <f>SUM(B259:B366)</f>
        <v>1.92913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1.45669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0.15748000000000001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0.62992000000000004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7.8740000000000004E-2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3.9370000000000002E-2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0.15748000000000001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1.10236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3.4970000000000001E-2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0.15497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3.9370000000000002E-2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2.55905</v>
      </c>
      <c r="C344" s="99"/>
    </row>
    <row r="345" spans="1:3" x14ac:dyDescent="0.25">
      <c r="A345" s="100">
        <v>41891</v>
      </c>
      <c r="B345" s="98">
        <v>0.35432999999999998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3.9370000000000002E-2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3.9370000000000002E-2</v>
      </c>
      <c r="C362" s="99"/>
    </row>
    <row r="363" spans="1:3" x14ac:dyDescent="0.25">
      <c r="A363" s="100">
        <v>41909</v>
      </c>
      <c r="B363" s="98">
        <v>0.98424999999999996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8.9300799999999985</v>
      </c>
      <c r="C367" s="93">
        <f>SUM(B259:B366)</f>
        <v>5.8198499999999997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0.19685</v>
      </c>
      <c r="C74" s="99"/>
    </row>
    <row r="75" spans="1:3" x14ac:dyDescent="0.25">
      <c r="A75" s="97">
        <v>41257</v>
      </c>
      <c r="B75" s="99">
        <v>0.62992000000000004</v>
      </c>
      <c r="C75" s="99"/>
    </row>
    <row r="76" spans="1:3" x14ac:dyDescent="0.25">
      <c r="A76" s="97">
        <v>41258</v>
      </c>
      <c r="B76" s="99">
        <v>0.55118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1.29921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0.94488000000000005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0.94488000000000005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0.11811000000000001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0.62992000000000004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1.9684999999999999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7.8740000000000004E-2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0.31496000000000002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0.51180999999999999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8.9763599999999997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0.27559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0.35432999999999998</v>
      </c>
      <c r="C73" s="99"/>
    </row>
    <row r="74" spans="1:3" x14ac:dyDescent="0.25">
      <c r="A74" s="100">
        <v>40890</v>
      </c>
      <c r="B74" s="99">
        <v>0.55118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3.9370000000000002E-2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0.47244000000000003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0.19685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3.9370000000000002E-2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7.8740000000000004E-2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0.27559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0.47244000000000003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0.23622000000000001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3.7795199999999993</v>
      </c>
      <c r="C367" s="95">
        <f>SUM(B259:B366)</f>
        <v>1.5354300000000001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0.23622000000000001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0.31496000000000002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0.31496000000000002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0.62992000000000004</v>
      </c>
      <c r="C90" s="99"/>
    </row>
    <row r="91" spans="1:3" x14ac:dyDescent="0.25">
      <c r="A91" s="100">
        <v>40542</v>
      </c>
      <c r="B91" s="99">
        <v>0.15748000000000001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7.8740000000000004E-2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7.8740000000000004E-2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0.39369999999999999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7.8740000000000004E-2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0.47244000000000003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7.8740000000000004E-2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4.3306999999999993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0.43307000000000001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95</v>
      </c>
      <c r="C72" s="99"/>
    </row>
    <row r="73" spans="1:3" x14ac:dyDescent="0.25">
      <c r="A73" s="100">
        <v>40159</v>
      </c>
      <c r="B73" s="99" t="s">
        <v>95</v>
      </c>
      <c r="C73" s="99"/>
    </row>
    <row r="74" spans="1:3" x14ac:dyDescent="0.25">
      <c r="A74" s="100">
        <v>40160</v>
      </c>
      <c r="B74" s="99" t="s">
        <v>95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0.82677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1.2204699999999999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0.23622000000000001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0.43307000000000001</v>
      </c>
      <c r="C144" s="99"/>
    </row>
    <row r="145" spans="1:3" x14ac:dyDescent="0.25">
      <c r="A145" s="100">
        <v>40231</v>
      </c>
      <c r="B145" s="99">
        <v>0.23622000000000001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0.90551000000000004</v>
      </c>
      <c r="C151" s="99"/>
    </row>
    <row r="152" spans="1:3" x14ac:dyDescent="0.25">
      <c r="A152" s="100"/>
      <c r="B152" s="99" t="s">
        <v>95</v>
      </c>
      <c r="C152" s="99"/>
    </row>
    <row r="153" spans="1:3" x14ac:dyDescent="0.25">
      <c r="A153" s="100">
        <v>40238</v>
      </c>
      <c r="B153" s="99" t="s">
        <v>95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</v>
      </c>
      <c r="C159" s="99"/>
    </row>
    <row r="160" spans="1:3" x14ac:dyDescent="0.25">
      <c r="A160" s="100">
        <v>40245</v>
      </c>
      <c r="B160" s="99">
        <v>0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 t="s">
        <v>95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0.31496000000000002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3.9370000000000002E-2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6.1023499999999995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 t="s">
        <v>95</v>
      </c>
      <c r="C19" s="99"/>
    </row>
    <row r="20" spans="1:3" x14ac:dyDescent="0.25">
      <c r="A20" s="100">
        <v>39741</v>
      </c>
      <c r="B20" s="99" t="s">
        <v>95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7.8740000000000004E-2</v>
      </c>
      <c r="C57" s="99"/>
    </row>
    <row r="58" spans="1:3" x14ac:dyDescent="0.25">
      <c r="A58" s="100">
        <v>39779</v>
      </c>
      <c r="B58" s="99">
        <v>0.43307000000000001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0.39369999999999999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0.31496000000000002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7.8740000000000004E-2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0.35432999999999998</v>
      </c>
      <c r="C131" s="99"/>
    </row>
    <row r="132" spans="1:3" x14ac:dyDescent="0.25">
      <c r="A132" s="100">
        <v>39853</v>
      </c>
      <c r="B132" s="99">
        <v>0.70865999999999996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0.31496000000000002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3.9370000000000002E-2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0.39369999999999999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0.15748000000000001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3.9370000000000002E-2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3.9370000000000002E-2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3.9370000000000002E-2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4.7637699999999992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3.9370000000000002E-2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1.9684999999999999</v>
      </c>
      <c r="C61" s="99"/>
    </row>
    <row r="62" spans="1:3" x14ac:dyDescent="0.25">
      <c r="A62" s="100">
        <v>39417</v>
      </c>
      <c r="B62" s="99">
        <v>0.47244000000000003</v>
      </c>
      <c r="C62" s="99"/>
    </row>
    <row r="63" spans="1:3" x14ac:dyDescent="0.25">
      <c r="A63" s="100">
        <v>39418</v>
      </c>
      <c r="B63" s="99">
        <v>3.9370000000000002E-2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7.8740000000000004E-2</v>
      </c>
      <c r="C71" s="99"/>
    </row>
    <row r="72" spans="1:3" x14ac:dyDescent="0.25">
      <c r="A72" s="100">
        <v>39427</v>
      </c>
      <c r="B72" s="99">
        <v>7.8740000000000004E-2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0.59055000000000002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1.37795</v>
      </c>
      <c r="C119" s="99"/>
    </row>
    <row r="120" spans="1:3" x14ac:dyDescent="0.25">
      <c r="A120" s="100">
        <v>39475</v>
      </c>
      <c r="B120" s="99">
        <v>0.70865999999999996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3.9370000000000002E-2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0.11811000000000001</v>
      </c>
      <c r="C277" s="99"/>
    </row>
    <row r="278" spans="1:3" x14ac:dyDescent="0.25">
      <c r="A278" s="100">
        <v>39633</v>
      </c>
      <c r="B278" s="99">
        <v>0.15748000000000001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0.43307000000000001</v>
      </c>
      <c r="C284" s="99"/>
    </row>
    <row r="285" spans="1:3" x14ac:dyDescent="0.25">
      <c r="A285" s="100">
        <v>39640</v>
      </c>
      <c r="B285" s="99">
        <v>0.15748000000000001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0.19685</v>
      </c>
      <c r="C312" s="99"/>
    </row>
    <row r="313" spans="1:3" x14ac:dyDescent="0.25">
      <c r="A313" s="100">
        <v>39668</v>
      </c>
      <c r="B313" s="99">
        <v>7.8740000000000004E-2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0.15748000000000001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1.02362</v>
      </c>
      <c r="C330" s="99"/>
    </row>
    <row r="331" spans="1:3" x14ac:dyDescent="0.25">
      <c r="A331" s="100">
        <v>39686</v>
      </c>
      <c r="B331" s="99">
        <v>0.31496000000000002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0.55118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10.314939999999996</v>
      </c>
      <c r="C367" s="95">
        <f>SUM(B259:B366)</f>
        <v>3.4645600000000001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3.9370000000000002E-2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0.19685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0.11811000000000001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0.59055000000000002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7.8740000000000004E-2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7.8740000000000004E-2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0.39369999999999999</v>
      </c>
    </row>
    <row r="305" spans="1:2" x14ac:dyDescent="0.25">
      <c r="A305" s="1">
        <v>39294</v>
      </c>
      <c r="B305">
        <v>1.10236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0.19685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0.11811000000000001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4.3306999999999993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3.9370000000000002E-2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1.2598400000000001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3.9370000000000002E-2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3.9370000000000002E-2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3.9370000000000002E-2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0.98424999999999996</v>
      </c>
    </row>
    <row r="300" spans="1:2" x14ac:dyDescent="0.25">
      <c r="A300" s="1">
        <v>38924</v>
      </c>
      <c r="B300">
        <v>0.19685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3.9370000000000002E-2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2.5196800000000001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6.0629799999999996</v>
      </c>
      <c r="C367" s="95">
        <f>SUM(B259:B366)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0.51180999999999999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3.9370000000000002E-2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0.19685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3.9370000000000002E-2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3.9370000000000002E-2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0.39369999999999999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0.86614000000000002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0.78739999999999999</v>
      </c>
    </row>
    <row r="96" spans="1:2" x14ac:dyDescent="0.25">
      <c r="A96" s="1">
        <v>38356</v>
      </c>
      <c r="B96">
        <v>0.59055000000000002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 t="s">
        <v>95</v>
      </c>
    </row>
    <row r="99" spans="1:2" x14ac:dyDescent="0.25">
      <c r="A99" s="1">
        <v>38359</v>
      </c>
      <c r="B99" t="s">
        <v>95</v>
      </c>
    </row>
    <row r="100" spans="1:2" x14ac:dyDescent="0.25">
      <c r="A100" s="1">
        <v>38360</v>
      </c>
      <c r="B100" t="s">
        <v>95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0.51180999999999999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3.9370000000000002E-2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3.9370000000000002E-2</v>
      </c>
    </row>
    <row r="134" spans="1:2" x14ac:dyDescent="0.25">
      <c r="A134" s="1">
        <v>38394</v>
      </c>
      <c r="B134">
        <v>1.02362</v>
      </c>
    </row>
    <row r="135" spans="1:2" x14ac:dyDescent="0.25">
      <c r="A135" s="1">
        <v>38395</v>
      </c>
      <c r="B135">
        <v>0.35432999999999998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0.19685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0.15748000000000001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3.9370000000000002E-2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3.9370000000000002E-2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1.9684999999999999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0.11811000000000001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3.9370000000000002E-2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12.283439999999995</v>
      </c>
      <c r="C367" s="95">
        <f>SUM(B258:B366)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0.35432999999999998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1.02362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0.90551000000000004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0.78739999999999999</v>
      </c>
    </row>
    <row r="157" spans="1:2" x14ac:dyDescent="0.25">
      <c r="A157" s="1">
        <v>38051</v>
      </c>
      <c r="B157">
        <v>0.31496000000000002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0.55118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0.15748000000000001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7.8740000000000004E-2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3.9370000000000002E-2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7.8740000000000004E-2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0.27559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6.5354199999999993</v>
      </c>
      <c r="C367" s="95">
        <f>SUM(B259:B366)</f>
        <v>1.4173200000000001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0.15748000000000001</v>
      </c>
    </row>
    <row r="101" spans="1:2" x14ac:dyDescent="0.25">
      <c r="A101" s="1">
        <v>37630</v>
      </c>
      <c r="B101">
        <v>0.23622000000000001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1.2598400000000001</v>
      </c>
    </row>
    <row r="137" spans="1:2" x14ac:dyDescent="0.25">
      <c r="A137" s="1">
        <v>37666</v>
      </c>
      <c r="B137">
        <v>0.74802999999999997</v>
      </c>
    </row>
    <row r="138" spans="1:2" x14ac:dyDescent="0.25">
      <c r="A138" s="1">
        <v>37667</v>
      </c>
      <c r="B138">
        <v>0.27559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0.31496000000000002</v>
      </c>
    </row>
    <row r="149" spans="1:2" x14ac:dyDescent="0.25">
      <c r="A149" s="1">
        <v>37678</v>
      </c>
      <c r="B149">
        <v>0.51180999999999999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0.43307000000000001</v>
      </c>
    </row>
    <row r="169" spans="1:2" x14ac:dyDescent="0.25">
      <c r="A169" s="1">
        <v>37697</v>
      </c>
      <c r="B169">
        <v>0.62992000000000004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3.9370000000000002E-2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0.43307000000000001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0.39369999999999999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7.8740000000000004E-2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7.5590399999999986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7.8740000000000004E-2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0.31496000000000002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7.8740000000000004E-2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0.15748000000000001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0.39369999999999999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0.19685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1.6141699999999999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0.27559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0.78739999999999999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0.15748000000000001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0.15748000000000001</v>
      </c>
    </row>
    <row r="22" spans="1:2" x14ac:dyDescent="0.25">
      <c r="A22" s="1">
        <v>36821</v>
      </c>
      <c r="B22">
        <v>0.55118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1.02362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0.27559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0.62992000000000004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3.9370000000000002E-2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7.8740000000000004E-2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0.74802999999999997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0.78739999999999999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3.9370000000000002E-2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0.15748000000000001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0.11811000000000001</v>
      </c>
    </row>
    <row r="315" spans="1:2" x14ac:dyDescent="0.25">
      <c r="A315" s="1">
        <v>37113</v>
      </c>
      <c r="B315">
        <v>0.11811000000000001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3.9370000000000002E-2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8.7401399999999967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95</v>
      </c>
    </row>
    <row r="135" spans="1:2" x14ac:dyDescent="0.25">
      <c r="A135" s="1">
        <v>36568</v>
      </c>
      <c r="B135" t="s">
        <v>95</v>
      </c>
    </row>
    <row r="136" spans="1:2" x14ac:dyDescent="0.25">
      <c r="A136" s="1">
        <v>36569</v>
      </c>
      <c r="B136" t="s">
        <v>95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0.31496000000000002</v>
      </c>
    </row>
    <row r="158" spans="1:2" x14ac:dyDescent="0.25">
      <c r="A158" s="1">
        <v>36591</v>
      </c>
      <c r="B158">
        <v>0.59055000000000002</v>
      </c>
    </row>
    <row r="159" spans="1:2" x14ac:dyDescent="0.25">
      <c r="A159" s="1">
        <v>36592</v>
      </c>
      <c r="B159">
        <v>0.43307000000000001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3.9370000000000002E-2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0.19685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7.8740000000000004E-2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3.9370000000000002E-2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0.39369999999999999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2.3228299999999993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0.27559</v>
      </c>
    </row>
    <row r="26" spans="1:2" x14ac:dyDescent="0.25">
      <c r="A26" s="1">
        <v>36094</v>
      </c>
      <c r="B26">
        <v>7.8740000000000004E-2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3.9370000000000002E-2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3.9370000000000002E-2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3.9370000000000002E-2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3.9370000000000002E-2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7.8740000000000004E-2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0.31496000000000002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7.8740000000000004E-2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0.74802999999999997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7.8740000000000004E-2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0.39369999999999999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0.23622000000000001</v>
      </c>
    </row>
    <row r="289" spans="1:2" x14ac:dyDescent="0.25">
      <c r="A289" s="1">
        <v>36356</v>
      </c>
      <c r="B289">
        <v>7.8740000000000004E-2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0.11811000000000001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0.15748000000000001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3.9370000000000002E-2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7.8740000000000004E-2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0.19685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3.9370000000000002E-2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4.1732199999999988</v>
      </c>
      <c r="C367" s="95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95</v>
      </c>
    </row>
    <row r="2" spans="1:2" x14ac:dyDescent="0.25">
      <c r="A2" s="1">
        <v>35705</v>
      </c>
      <c r="B2" t="s">
        <v>95</v>
      </c>
    </row>
    <row r="3" spans="1:2" x14ac:dyDescent="0.25">
      <c r="A3" s="1">
        <v>35706</v>
      </c>
      <c r="B3" t="s">
        <v>95</v>
      </c>
    </row>
    <row r="4" spans="1:2" x14ac:dyDescent="0.25">
      <c r="A4" s="1">
        <v>35707</v>
      </c>
      <c r="B4" t="s">
        <v>95</v>
      </c>
    </row>
    <row r="5" spans="1:2" x14ac:dyDescent="0.25">
      <c r="A5" s="1">
        <v>35708</v>
      </c>
      <c r="B5" t="s">
        <v>95</v>
      </c>
    </row>
    <row r="6" spans="1:2" x14ac:dyDescent="0.25">
      <c r="A6" s="1">
        <v>35709</v>
      </c>
      <c r="B6" t="s">
        <v>95</v>
      </c>
    </row>
    <row r="7" spans="1:2" x14ac:dyDescent="0.25">
      <c r="A7" s="1">
        <v>35710</v>
      </c>
      <c r="B7" t="s">
        <v>95</v>
      </c>
    </row>
    <row r="8" spans="1:2" x14ac:dyDescent="0.25">
      <c r="A8" s="1">
        <v>35711</v>
      </c>
      <c r="B8" t="s">
        <v>95</v>
      </c>
    </row>
    <row r="9" spans="1:2" x14ac:dyDescent="0.25">
      <c r="A9" s="1">
        <v>35712</v>
      </c>
      <c r="B9" t="s">
        <v>95</v>
      </c>
    </row>
    <row r="10" spans="1:2" x14ac:dyDescent="0.25">
      <c r="A10" s="1">
        <v>35713</v>
      </c>
      <c r="B10" t="s">
        <v>95</v>
      </c>
    </row>
    <row r="11" spans="1:2" x14ac:dyDescent="0.25">
      <c r="A11" s="1">
        <v>35714</v>
      </c>
      <c r="B11" t="s">
        <v>95</v>
      </c>
    </row>
    <row r="12" spans="1:2" x14ac:dyDescent="0.25">
      <c r="A12" s="1">
        <v>35715</v>
      </c>
      <c r="B12" t="s">
        <v>95</v>
      </c>
    </row>
    <row r="13" spans="1:2" x14ac:dyDescent="0.25">
      <c r="A13" s="1">
        <v>35716</v>
      </c>
      <c r="B13" t="s">
        <v>95</v>
      </c>
    </row>
    <row r="14" spans="1:2" x14ac:dyDescent="0.25">
      <c r="A14" s="1">
        <v>35717</v>
      </c>
      <c r="B14" t="s">
        <v>95</v>
      </c>
    </row>
    <row r="15" spans="1:2" x14ac:dyDescent="0.25">
      <c r="A15" s="1">
        <v>35718</v>
      </c>
      <c r="B15" t="s">
        <v>95</v>
      </c>
    </row>
    <row r="16" spans="1:2" x14ac:dyDescent="0.25">
      <c r="A16" s="1">
        <v>35719</v>
      </c>
      <c r="B16" t="s">
        <v>95</v>
      </c>
    </row>
    <row r="17" spans="1:2" x14ac:dyDescent="0.25">
      <c r="A17" s="1">
        <v>35720</v>
      </c>
      <c r="B17" t="s">
        <v>95</v>
      </c>
    </row>
    <row r="18" spans="1:2" x14ac:dyDescent="0.25">
      <c r="A18" s="1">
        <v>35721</v>
      </c>
      <c r="B18" t="s">
        <v>95</v>
      </c>
    </row>
    <row r="19" spans="1:2" x14ac:dyDescent="0.25">
      <c r="A19" s="1">
        <v>35722</v>
      </c>
      <c r="B19" t="s">
        <v>95</v>
      </c>
    </row>
    <row r="20" spans="1:2" x14ac:dyDescent="0.25">
      <c r="A20" s="1">
        <v>35723</v>
      </c>
      <c r="B20" t="s">
        <v>95</v>
      </c>
    </row>
    <row r="21" spans="1:2" x14ac:dyDescent="0.25">
      <c r="A21" s="1">
        <v>35724</v>
      </c>
      <c r="B21" t="s">
        <v>95</v>
      </c>
    </row>
    <row r="22" spans="1:2" x14ac:dyDescent="0.25">
      <c r="A22" s="1">
        <v>35725</v>
      </c>
      <c r="B22" t="s">
        <v>95</v>
      </c>
    </row>
    <row r="23" spans="1:2" x14ac:dyDescent="0.25">
      <c r="A23" s="1">
        <v>35726</v>
      </c>
      <c r="B23" t="s">
        <v>95</v>
      </c>
    </row>
    <row r="24" spans="1:2" x14ac:dyDescent="0.25">
      <c r="A24" s="1">
        <v>35727</v>
      </c>
      <c r="B24" t="s">
        <v>95</v>
      </c>
    </row>
    <row r="25" spans="1:2" x14ac:dyDescent="0.25">
      <c r="A25" s="1">
        <v>35728</v>
      </c>
      <c r="B25" t="s">
        <v>95</v>
      </c>
    </row>
    <row r="26" spans="1:2" x14ac:dyDescent="0.25">
      <c r="A26" s="1">
        <v>35729</v>
      </c>
      <c r="B26" t="s">
        <v>95</v>
      </c>
    </row>
    <row r="27" spans="1:2" x14ac:dyDescent="0.25">
      <c r="A27" s="1">
        <v>35730</v>
      </c>
      <c r="B27" t="s">
        <v>95</v>
      </c>
    </row>
    <row r="28" spans="1:2" x14ac:dyDescent="0.25">
      <c r="A28" s="1">
        <v>35731</v>
      </c>
      <c r="B28" t="s">
        <v>95</v>
      </c>
    </row>
    <row r="29" spans="1:2" x14ac:dyDescent="0.25">
      <c r="A29" s="1">
        <v>35732</v>
      </c>
      <c r="B29" t="s">
        <v>95</v>
      </c>
    </row>
    <row r="30" spans="1:2" x14ac:dyDescent="0.25">
      <c r="A30" s="1">
        <v>35733</v>
      </c>
      <c r="B30" t="s">
        <v>95</v>
      </c>
    </row>
    <row r="31" spans="1:2" x14ac:dyDescent="0.25">
      <c r="A31" s="1">
        <v>35734</v>
      </c>
      <c r="B31" t="s">
        <v>95</v>
      </c>
    </row>
    <row r="32" spans="1:2" x14ac:dyDescent="0.25">
      <c r="A32" s="1">
        <v>35735</v>
      </c>
      <c r="B32" t="s">
        <v>95</v>
      </c>
    </row>
    <row r="33" spans="1:2" x14ac:dyDescent="0.25">
      <c r="A33" s="1">
        <v>35736</v>
      </c>
      <c r="B33" t="s">
        <v>95</v>
      </c>
    </row>
    <row r="34" spans="1:2" x14ac:dyDescent="0.25">
      <c r="A34" s="1">
        <v>35737</v>
      </c>
      <c r="B34" t="s">
        <v>95</v>
      </c>
    </row>
    <row r="35" spans="1:2" x14ac:dyDescent="0.25">
      <c r="A35" s="1">
        <v>35738</v>
      </c>
      <c r="B35" t="s">
        <v>95</v>
      </c>
    </row>
    <row r="36" spans="1:2" x14ac:dyDescent="0.25">
      <c r="A36" s="1">
        <v>35739</v>
      </c>
      <c r="B36" t="s">
        <v>95</v>
      </c>
    </row>
    <row r="37" spans="1:2" x14ac:dyDescent="0.25">
      <c r="A37" s="1">
        <v>35740</v>
      </c>
      <c r="B37" t="s">
        <v>95</v>
      </c>
    </row>
    <row r="38" spans="1:2" x14ac:dyDescent="0.25">
      <c r="A38" s="1">
        <v>35741</v>
      </c>
      <c r="B38" t="s">
        <v>95</v>
      </c>
    </row>
    <row r="39" spans="1:2" x14ac:dyDescent="0.25">
      <c r="A39" s="1">
        <v>35742</v>
      </c>
      <c r="B39" t="s">
        <v>95</v>
      </c>
    </row>
    <row r="40" spans="1:2" x14ac:dyDescent="0.25">
      <c r="A40" s="1">
        <v>35743</v>
      </c>
      <c r="B40" t="s">
        <v>95</v>
      </c>
    </row>
    <row r="41" spans="1:2" x14ac:dyDescent="0.25">
      <c r="A41" s="1">
        <v>35744</v>
      </c>
      <c r="B41" t="s">
        <v>95</v>
      </c>
    </row>
    <row r="42" spans="1:2" x14ac:dyDescent="0.25">
      <c r="A42" s="1">
        <v>35745</v>
      </c>
      <c r="B42" t="s">
        <v>95</v>
      </c>
    </row>
    <row r="43" spans="1:2" x14ac:dyDescent="0.25">
      <c r="A43" s="1">
        <v>35746</v>
      </c>
      <c r="B43" t="s">
        <v>95</v>
      </c>
    </row>
    <row r="44" spans="1:2" x14ac:dyDescent="0.25">
      <c r="A44" s="1">
        <v>35747</v>
      </c>
      <c r="B44" t="s">
        <v>95</v>
      </c>
    </row>
    <row r="45" spans="1:2" x14ac:dyDescent="0.25">
      <c r="A45" s="1">
        <v>35748</v>
      </c>
      <c r="B45" t="s">
        <v>95</v>
      </c>
    </row>
    <row r="46" spans="1:2" x14ac:dyDescent="0.25">
      <c r="A46" s="1">
        <v>35749</v>
      </c>
      <c r="B46" t="s">
        <v>95</v>
      </c>
    </row>
    <row r="47" spans="1:2" x14ac:dyDescent="0.25">
      <c r="A47" s="1">
        <v>35750</v>
      </c>
      <c r="B47" t="s">
        <v>95</v>
      </c>
    </row>
    <row r="48" spans="1:2" x14ac:dyDescent="0.25">
      <c r="A48" s="1">
        <v>35751</v>
      </c>
      <c r="B48" t="s">
        <v>95</v>
      </c>
    </row>
    <row r="49" spans="1:2" x14ac:dyDescent="0.25">
      <c r="A49" s="1">
        <v>35752</v>
      </c>
      <c r="B49" t="s">
        <v>95</v>
      </c>
    </row>
    <row r="50" spans="1:2" x14ac:dyDescent="0.25">
      <c r="A50" s="1">
        <v>35753</v>
      </c>
      <c r="B50" t="s">
        <v>95</v>
      </c>
    </row>
    <row r="51" spans="1:2" x14ac:dyDescent="0.25">
      <c r="A51" s="1">
        <v>35754</v>
      </c>
      <c r="B51" t="s">
        <v>95</v>
      </c>
    </row>
    <row r="52" spans="1:2" x14ac:dyDescent="0.25">
      <c r="A52" s="1">
        <v>35755</v>
      </c>
      <c r="B52" t="s">
        <v>95</v>
      </c>
    </row>
    <row r="53" spans="1:2" x14ac:dyDescent="0.25">
      <c r="A53" s="1">
        <v>35756</v>
      </c>
      <c r="B53" t="s">
        <v>95</v>
      </c>
    </row>
    <row r="54" spans="1:2" x14ac:dyDescent="0.25">
      <c r="A54" s="1">
        <v>35757</v>
      </c>
      <c r="B54" t="s">
        <v>95</v>
      </c>
    </row>
    <row r="55" spans="1:2" x14ac:dyDescent="0.25">
      <c r="A55" s="1">
        <v>35758</v>
      </c>
      <c r="B55" t="s">
        <v>95</v>
      </c>
    </row>
    <row r="56" spans="1:2" x14ac:dyDescent="0.25">
      <c r="A56" s="1">
        <v>35759</v>
      </c>
      <c r="B56" t="s">
        <v>95</v>
      </c>
    </row>
    <row r="57" spans="1:2" x14ac:dyDescent="0.25">
      <c r="A57" s="1">
        <v>35760</v>
      </c>
      <c r="B57" t="s">
        <v>95</v>
      </c>
    </row>
    <row r="58" spans="1:2" x14ac:dyDescent="0.25">
      <c r="A58" s="1">
        <v>35761</v>
      </c>
      <c r="B58" t="s">
        <v>95</v>
      </c>
    </row>
    <row r="59" spans="1:2" x14ac:dyDescent="0.25">
      <c r="A59" s="1">
        <v>35762</v>
      </c>
      <c r="B59" t="s">
        <v>95</v>
      </c>
    </row>
    <row r="60" spans="1:2" x14ac:dyDescent="0.25">
      <c r="A60" s="1">
        <v>35763</v>
      </c>
      <c r="B60" t="s">
        <v>95</v>
      </c>
    </row>
    <row r="61" spans="1:2" x14ac:dyDescent="0.25">
      <c r="A61" s="1">
        <v>35764</v>
      </c>
      <c r="B61" t="s">
        <v>95</v>
      </c>
    </row>
    <row r="62" spans="1:2" x14ac:dyDescent="0.25">
      <c r="A62" s="1">
        <v>35765</v>
      </c>
      <c r="B62" t="s">
        <v>95</v>
      </c>
    </row>
    <row r="63" spans="1:2" x14ac:dyDescent="0.25">
      <c r="A63" s="1">
        <v>35766</v>
      </c>
      <c r="B63" t="s">
        <v>95</v>
      </c>
    </row>
    <row r="64" spans="1:2" x14ac:dyDescent="0.25">
      <c r="A64" s="1">
        <v>35767</v>
      </c>
      <c r="B64" t="s">
        <v>95</v>
      </c>
    </row>
    <row r="65" spans="1:2" x14ac:dyDescent="0.25">
      <c r="A65" s="1">
        <v>35768</v>
      </c>
      <c r="B65" t="s">
        <v>95</v>
      </c>
    </row>
    <row r="66" spans="1:2" x14ac:dyDescent="0.25">
      <c r="A66" s="1">
        <v>35769</v>
      </c>
      <c r="B66" t="s">
        <v>95</v>
      </c>
    </row>
    <row r="67" spans="1:2" x14ac:dyDescent="0.25">
      <c r="A67" s="1">
        <v>35770</v>
      </c>
      <c r="B67" t="s">
        <v>95</v>
      </c>
    </row>
    <row r="68" spans="1:2" x14ac:dyDescent="0.25">
      <c r="A68" s="1">
        <v>35771</v>
      </c>
      <c r="B68" t="s">
        <v>95</v>
      </c>
    </row>
    <row r="69" spans="1:2" x14ac:dyDescent="0.25">
      <c r="A69" s="1">
        <v>35772</v>
      </c>
      <c r="B69" t="s">
        <v>95</v>
      </c>
    </row>
    <row r="70" spans="1:2" x14ac:dyDescent="0.25">
      <c r="A70" s="1">
        <v>35773</v>
      </c>
      <c r="B70" t="s">
        <v>95</v>
      </c>
    </row>
    <row r="71" spans="1:2" x14ac:dyDescent="0.25">
      <c r="A71" s="1">
        <v>35774</v>
      </c>
      <c r="B71" t="s">
        <v>95</v>
      </c>
    </row>
    <row r="72" spans="1:2" x14ac:dyDescent="0.25">
      <c r="A72" s="1">
        <v>35775</v>
      </c>
      <c r="B72" t="s">
        <v>95</v>
      </c>
    </row>
    <row r="73" spans="1:2" x14ac:dyDescent="0.25">
      <c r="A73" s="1">
        <v>35776</v>
      </c>
      <c r="B73" t="s">
        <v>95</v>
      </c>
    </row>
    <row r="74" spans="1:2" x14ac:dyDescent="0.25">
      <c r="A74" s="1">
        <v>35777</v>
      </c>
      <c r="B74" t="s">
        <v>95</v>
      </c>
    </row>
    <row r="75" spans="1:2" x14ac:dyDescent="0.25">
      <c r="A75" s="1">
        <v>35778</v>
      </c>
      <c r="B75" t="s">
        <v>95</v>
      </c>
    </row>
    <row r="76" spans="1:2" x14ac:dyDescent="0.25">
      <c r="A76" s="1">
        <v>35779</v>
      </c>
      <c r="B76" t="s">
        <v>95</v>
      </c>
    </row>
    <row r="77" spans="1:2" x14ac:dyDescent="0.25">
      <c r="A77" s="1">
        <v>35780</v>
      </c>
      <c r="B77" t="s">
        <v>95</v>
      </c>
    </row>
    <row r="78" spans="1:2" x14ac:dyDescent="0.25">
      <c r="A78" s="1">
        <v>35781</v>
      </c>
      <c r="B78" t="s">
        <v>95</v>
      </c>
    </row>
    <row r="79" spans="1:2" x14ac:dyDescent="0.25">
      <c r="A79" s="1">
        <v>35782</v>
      </c>
      <c r="B79" t="s">
        <v>95</v>
      </c>
    </row>
    <row r="80" spans="1:2" x14ac:dyDescent="0.25">
      <c r="A80" s="1">
        <v>35783</v>
      </c>
      <c r="B80" t="s">
        <v>95</v>
      </c>
    </row>
    <row r="81" spans="1:2" x14ac:dyDescent="0.25">
      <c r="A81" s="1">
        <v>35784</v>
      </c>
      <c r="B81" t="s">
        <v>95</v>
      </c>
    </row>
    <row r="82" spans="1:2" x14ac:dyDescent="0.25">
      <c r="A82" s="1">
        <v>35785</v>
      </c>
      <c r="B82" t="s">
        <v>95</v>
      </c>
    </row>
    <row r="83" spans="1:2" x14ac:dyDescent="0.25">
      <c r="A83" s="1">
        <v>35786</v>
      </c>
      <c r="B83" t="s">
        <v>95</v>
      </c>
    </row>
    <row r="84" spans="1:2" x14ac:dyDescent="0.25">
      <c r="A84" s="1">
        <v>35787</v>
      </c>
      <c r="B84" t="s">
        <v>95</v>
      </c>
    </row>
    <row r="85" spans="1:2" x14ac:dyDescent="0.25">
      <c r="A85" s="1">
        <v>35788</v>
      </c>
      <c r="B85" t="s">
        <v>95</v>
      </c>
    </row>
    <row r="86" spans="1:2" x14ac:dyDescent="0.25">
      <c r="A86" s="1">
        <v>35789</v>
      </c>
      <c r="B86" t="s">
        <v>95</v>
      </c>
    </row>
    <row r="87" spans="1:2" x14ac:dyDescent="0.25">
      <c r="A87" s="1">
        <v>35790</v>
      </c>
      <c r="B87" t="s">
        <v>95</v>
      </c>
    </row>
    <row r="88" spans="1:2" x14ac:dyDescent="0.25">
      <c r="A88" s="1">
        <v>35791</v>
      </c>
      <c r="B88" t="s">
        <v>95</v>
      </c>
    </row>
    <row r="89" spans="1:2" x14ac:dyDescent="0.25">
      <c r="A89" s="1">
        <v>35792</v>
      </c>
      <c r="B89" t="s">
        <v>95</v>
      </c>
    </row>
    <row r="90" spans="1:2" x14ac:dyDescent="0.25">
      <c r="A90" s="1">
        <v>35793</v>
      </c>
      <c r="B90" t="s">
        <v>95</v>
      </c>
    </row>
    <row r="91" spans="1:2" x14ac:dyDescent="0.25">
      <c r="A91" s="1">
        <v>35794</v>
      </c>
      <c r="B91" t="s">
        <v>95</v>
      </c>
    </row>
    <row r="92" spans="1:2" x14ac:dyDescent="0.25">
      <c r="A92" s="1">
        <v>35795</v>
      </c>
      <c r="B92" t="s">
        <v>95</v>
      </c>
    </row>
    <row r="93" spans="1:2" x14ac:dyDescent="0.25">
      <c r="A93" s="1">
        <v>35796</v>
      </c>
      <c r="B93" t="s">
        <v>95</v>
      </c>
    </row>
    <row r="94" spans="1:2" x14ac:dyDescent="0.25">
      <c r="A94" s="1">
        <v>35797</v>
      </c>
      <c r="B94" t="s">
        <v>95</v>
      </c>
    </row>
    <row r="95" spans="1:2" x14ac:dyDescent="0.25">
      <c r="A95" s="1">
        <v>35798</v>
      </c>
      <c r="B95" t="s">
        <v>95</v>
      </c>
    </row>
    <row r="96" spans="1:2" x14ac:dyDescent="0.25">
      <c r="A96" s="1">
        <v>35799</v>
      </c>
      <c r="B96" t="s">
        <v>95</v>
      </c>
    </row>
    <row r="97" spans="1:2" x14ac:dyDescent="0.25">
      <c r="A97" s="1">
        <v>35800</v>
      </c>
      <c r="B97" t="s">
        <v>95</v>
      </c>
    </row>
    <row r="98" spans="1:2" x14ac:dyDescent="0.25">
      <c r="A98" s="1">
        <v>35801</v>
      </c>
      <c r="B98" t="s">
        <v>95</v>
      </c>
    </row>
    <row r="99" spans="1:2" x14ac:dyDescent="0.25">
      <c r="A99" s="1">
        <v>35802</v>
      </c>
      <c r="B99" t="s">
        <v>95</v>
      </c>
    </row>
    <row r="100" spans="1:2" x14ac:dyDescent="0.25">
      <c r="A100" s="1">
        <v>35803</v>
      </c>
      <c r="B100" t="s">
        <v>95</v>
      </c>
    </row>
    <row r="101" spans="1:2" x14ac:dyDescent="0.25">
      <c r="A101" s="1">
        <v>35804</v>
      </c>
      <c r="B101" t="s">
        <v>95</v>
      </c>
    </row>
    <row r="102" spans="1:2" x14ac:dyDescent="0.25">
      <c r="A102" s="1">
        <v>35805</v>
      </c>
      <c r="B102" t="s">
        <v>95</v>
      </c>
    </row>
    <row r="103" spans="1:2" x14ac:dyDescent="0.25">
      <c r="A103" s="1">
        <v>35806</v>
      </c>
      <c r="B103" t="s">
        <v>95</v>
      </c>
    </row>
    <row r="104" spans="1:2" x14ac:dyDescent="0.25">
      <c r="A104" s="1">
        <v>35807</v>
      </c>
      <c r="B104" t="s">
        <v>95</v>
      </c>
    </row>
    <row r="105" spans="1:2" x14ac:dyDescent="0.25">
      <c r="A105" s="1">
        <v>35808</v>
      </c>
      <c r="B105" t="s">
        <v>95</v>
      </c>
    </row>
    <row r="106" spans="1:2" x14ac:dyDescent="0.25">
      <c r="A106" s="1">
        <v>35809</v>
      </c>
      <c r="B106" t="s">
        <v>95</v>
      </c>
    </row>
    <row r="107" spans="1:2" x14ac:dyDescent="0.25">
      <c r="A107" s="1">
        <v>35810</v>
      </c>
      <c r="B107" t="s">
        <v>95</v>
      </c>
    </row>
    <row r="108" spans="1:2" x14ac:dyDescent="0.25">
      <c r="A108" s="1">
        <v>35811</v>
      </c>
      <c r="B108" t="s">
        <v>95</v>
      </c>
    </row>
    <row r="109" spans="1:2" x14ac:dyDescent="0.25">
      <c r="A109" s="1">
        <v>35812</v>
      </c>
      <c r="B109" t="s">
        <v>95</v>
      </c>
    </row>
    <row r="110" spans="1:2" x14ac:dyDescent="0.25">
      <c r="A110" s="1">
        <v>35813</v>
      </c>
      <c r="B110" t="s">
        <v>95</v>
      </c>
    </row>
    <row r="111" spans="1:2" x14ac:dyDescent="0.25">
      <c r="A111" s="1">
        <v>35814</v>
      </c>
      <c r="B111" t="s">
        <v>95</v>
      </c>
    </row>
    <row r="112" spans="1:2" x14ac:dyDescent="0.25">
      <c r="A112" s="1">
        <v>35815</v>
      </c>
      <c r="B112" t="s">
        <v>95</v>
      </c>
    </row>
    <row r="113" spans="1:2" x14ac:dyDescent="0.25">
      <c r="A113" s="1">
        <v>35816</v>
      </c>
      <c r="B113" t="s">
        <v>95</v>
      </c>
    </row>
    <row r="114" spans="1:2" x14ac:dyDescent="0.25">
      <c r="A114" s="1">
        <v>35817</v>
      </c>
      <c r="B114" t="s">
        <v>95</v>
      </c>
    </row>
    <row r="115" spans="1:2" x14ac:dyDescent="0.25">
      <c r="A115" s="1">
        <v>35818</v>
      </c>
      <c r="B115" t="s">
        <v>95</v>
      </c>
    </row>
    <row r="116" spans="1:2" x14ac:dyDescent="0.25">
      <c r="A116" s="1">
        <v>35819</v>
      </c>
      <c r="B116" t="s">
        <v>95</v>
      </c>
    </row>
    <row r="117" spans="1:2" x14ac:dyDescent="0.25">
      <c r="A117" s="1">
        <v>35820</v>
      </c>
      <c r="B117" t="s">
        <v>95</v>
      </c>
    </row>
    <row r="118" spans="1:2" x14ac:dyDescent="0.25">
      <c r="A118" s="1">
        <v>35821</v>
      </c>
      <c r="B118" t="s">
        <v>95</v>
      </c>
    </row>
    <row r="119" spans="1:2" x14ac:dyDescent="0.25">
      <c r="A119" s="1">
        <v>35822</v>
      </c>
      <c r="B119" t="s">
        <v>95</v>
      </c>
    </row>
    <row r="120" spans="1:2" x14ac:dyDescent="0.25">
      <c r="A120" s="1">
        <v>35823</v>
      </c>
      <c r="B120" t="s">
        <v>95</v>
      </c>
    </row>
    <row r="121" spans="1:2" x14ac:dyDescent="0.25">
      <c r="A121" s="1">
        <v>35824</v>
      </c>
      <c r="B121" t="s">
        <v>95</v>
      </c>
    </row>
    <row r="122" spans="1:2" x14ac:dyDescent="0.25">
      <c r="A122" s="1">
        <v>35825</v>
      </c>
      <c r="B122" t="s">
        <v>95</v>
      </c>
    </row>
    <row r="123" spans="1:2" x14ac:dyDescent="0.25">
      <c r="A123" s="1">
        <v>35826</v>
      </c>
      <c r="B123" t="s">
        <v>95</v>
      </c>
    </row>
    <row r="124" spans="1:2" x14ac:dyDescent="0.25">
      <c r="A124" s="1">
        <v>35827</v>
      </c>
      <c r="B124" t="s">
        <v>95</v>
      </c>
    </row>
    <row r="125" spans="1:2" x14ac:dyDescent="0.25">
      <c r="A125" s="1">
        <v>35828</v>
      </c>
      <c r="B125" t="s">
        <v>95</v>
      </c>
    </row>
    <row r="126" spans="1:2" x14ac:dyDescent="0.25">
      <c r="A126" s="1">
        <v>35829</v>
      </c>
      <c r="B126" t="s">
        <v>95</v>
      </c>
    </row>
    <row r="127" spans="1:2" x14ac:dyDescent="0.25">
      <c r="A127" s="1">
        <v>35830</v>
      </c>
      <c r="B127" t="s">
        <v>95</v>
      </c>
    </row>
    <row r="128" spans="1:2" x14ac:dyDescent="0.25">
      <c r="A128" s="1">
        <v>35831</v>
      </c>
      <c r="B128" t="s">
        <v>95</v>
      </c>
    </row>
    <row r="129" spans="1:2" x14ac:dyDescent="0.25">
      <c r="A129" s="1">
        <v>35832</v>
      </c>
      <c r="B129" t="s">
        <v>95</v>
      </c>
    </row>
    <row r="130" spans="1:2" x14ac:dyDescent="0.25">
      <c r="A130" s="1">
        <v>35833</v>
      </c>
      <c r="B130" t="s">
        <v>95</v>
      </c>
    </row>
    <row r="131" spans="1:2" x14ac:dyDescent="0.25">
      <c r="A131" s="1">
        <v>35834</v>
      </c>
      <c r="B131" t="s">
        <v>95</v>
      </c>
    </row>
    <row r="132" spans="1:2" x14ac:dyDescent="0.25">
      <c r="A132" s="1">
        <v>35835</v>
      </c>
      <c r="B132" t="s">
        <v>95</v>
      </c>
    </row>
    <row r="133" spans="1:2" x14ac:dyDescent="0.25">
      <c r="A133" s="1">
        <v>35836</v>
      </c>
      <c r="B133" t="s">
        <v>95</v>
      </c>
    </row>
    <row r="134" spans="1:2" x14ac:dyDescent="0.25">
      <c r="A134" s="1">
        <v>35837</v>
      </c>
      <c r="B134" t="s">
        <v>95</v>
      </c>
    </row>
    <row r="135" spans="1:2" x14ac:dyDescent="0.25">
      <c r="A135" s="1">
        <v>35838</v>
      </c>
      <c r="B135" t="s">
        <v>95</v>
      </c>
    </row>
    <row r="136" spans="1:2" x14ac:dyDescent="0.25">
      <c r="A136" s="1">
        <v>35839</v>
      </c>
      <c r="B136" t="s">
        <v>95</v>
      </c>
    </row>
    <row r="137" spans="1:2" x14ac:dyDescent="0.25">
      <c r="A137" s="1">
        <v>35840</v>
      </c>
      <c r="B137" t="s">
        <v>95</v>
      </c>
    </row>
    <row r="138" spans="1:2" x14ac:dyDescent="0.25">
      <c r="A138" s="1">
        <v>35841</v>
      </c>
      <c r="B138" t="s">
        <v>95</v>
      </c>
    </row>
    <row r="139" spans="1:2" x14ac:dyDescent="0.25">
      <c r="A139" s="1">
        <v>35842</v>
      </c>
      <c r="B139" t="s">
        <v>95</v>
      </c>
    </row>
    <row r="140" spans="1:2" x14ac:dyDescent="0.25">
      <c r="A140" s="1">
        <v>35843</v>
      </c>
      <c r="B140" t="s">
        <v>95</v>
      </c>
    </row>
    <row r="141" spans="1:2" x14ac:dyDescent="0.25">
      <c r="A141" s="1">
        <v>35844</v>
      </c>
      <c r="B141" t="s">
        <v>95</v>
      </c>
    </row>
    <row r="142" spans="1:2" x14ac:dyDescent="0.25">
      <c r="A142" s="1">
        <v>35845</v>
      </c>
      <c r="B142" t="s">
        <v>95</v>
      </c>
    </row>
    <row r="143" spans="1:2" x14ac:dyDescent="0.25">
      <c r="A143" s="1">
        <v>35846</v>
      </c>
      <c r="B143" t="s">
        <v>95</v>
      </c>
    </row>
    <row r="144" spans="1:2" x14ac:dyDescent="0.25">
      <c r="A144" s="1">
        <v>35847</v>
      </c>
      <c r="B144" t="s">
        <v>95</v>
      </c>
    </row>
    <row r="145" spans="1:2" x14ac:dyDescent="0.25">
      <c r="A145" s="1">
        <v>35848</v>
      </c>
      <c r="B145" t="s">
        <v>95</v>
      </c>
    </row>
    <row r="146" spans="1:2" x14ac:dyDescent="0.25">
      <c r="A146" s="1">
        <v>35849</v>
      </c>
      <c r="B146" t="s">
        <v>95</v>
      </c>
    </row>
    <row r="147" spans="1:2" x14ac:dyDescent="0.25">
      <c r="A147" s="1">
        <v>35850</v>
      </c>
      <c r="B147" t="s">
        <v>95</v>
      </c>
    </row>
    <row r="148" spans="1:2" x14ac:dyDescent="0.25">
      <c r="A148" s="1">
        <v>35851</v>
      </c>
      <c r="B148" t="s">
        <v>95</v>
      </c>
    </row>
    <row r="149" spans="1:2" x14ac:dyDescent="0.25">
      <c r="A149" s="1">
        <v>35852</v>
      </c>
      <c r="B149" t="s">
        <v>95</v>
      </c>
    </row>
    <row r="150" spans="1:2" x14ac:dyDescent="0.25">
      <c r="A150" s="1">
        <v>35853</v>
      </c>
      <c r="B150" t="s">
        <v>95</v>
      </c>
    </row>
    <row r="151" spans="1:2" x14ac:dyDescent="0.25">
      <c r="A151" s="1">
        <v>35854</v>
      </c>
      <c r="B151" t="s">
        <v>95</v>
      </c>
    </row>
    <row r="152" spans="1:2" x14ac:dyDescent="0.25">
      <c r="A152" s="1"/>
      <c r="B152" t="s">
        <v>95</v>
      </c>
    </row>
    <row r="153" spans="1:2" x14ac:dyDescent="0.25">
      <c r="A153" s="1">
        <v>35855</v>
      </c>
      <c r="B153" t="s">
        <v>95</v>
      </c>
    </row>
    <row r="154" spans="1:2" x14ac:dyDescent="0.25">
      <c r="A154" s="1">
        <v>35856</v>
      </c>
      <c r="B154" t="s">
        <v>95</v>
      </c>
    </row>
    <row r="155" spans="1:2" x14ac:dyDescent="0.25">
      <c r="A155" s="1">
        <v>35857</v>
      </c>
      <c r="B155" t="s">
        <v>95</v>
      </c>
    </row>
    <row r="156" spans="1:2" x14ac:dyDescent="0.25">
      <c r="A156" s="1">
        <v>35858</v>
      </c>
      <c r="B156" t="s">
        <v>95</v>
      </c>
    </row>
    <row r="157" spans="1:2" x14ac:dyDescent="0.25">
      <c r="A157" s="1">
        <v>35859</v>
      </c>
      <c r="B157" t="s">
        <v>95</v>
      </c>
    </row>
    <row r="158" spans="1:2" x14ac:dyDescent="0.25">
      <c r="A158" s="1">
        <v>35860</v>
      </c>
      <c r="B158" t="s">
        <v>95</v>
      </c>
    </row>
    <row r="159" spans="1:2" x14ac:dyDescent="0.25">
      <c r="A159" s="1">
        <v>35861</v>
      </c>
      <c r="B159" t="s">
        <v>95</v>
      </c>
    </row>
    <row r="160" spans="1:2" x14ac:dyDescent="0.25">
      <c r="A160" s="1">
        <v>35862</v>
      </c>
      <c r="B160" t="s">
        <v>95</v>
      </c>
    </row>
    <row r="161" spans="1:2" x14ac:dyDescent="0.25">
      <c r="A161" s="1">
        <v>35863</v>
      </c>
      <c r="B161" t="s">
        <v>95</v>
      </c>
    </row>
    <row r="162" spans="1:2" x14ac:dyDescent="0.25">
      <c r="A162" s="1">
        <v>35864</v>
      </c>
      <c r="B162" t="s">
        <v>95</v>
      </c>
    </row>
    <row r="163" spans="1:2" x14ac:dyDescent="0.25">
      <c r="A163" s="1">
        <v>35865</v>
      </c>
      <c r="B163" t="s">
        <v>95</v>
      </c>
    </row>
    <row r="164" spans="1:2" x14ac:dyDescent="0.25">
      <c r="A164" s="1">
        <v>35866</v>
      </c>
      <c r="B164" t="s">
        <v>95</v>
      </c>
    </row>
    <row r="165" spans="1:2" x14ac:dyDescent="0.25">
      <c r="A165" s="1">
        <v>35867</v>
      </c>
      <c r="B165" t="s">
        <v>95</v>
      </c>
    </row>
    <row r="166" spans="1:2" x14ac:dyDescent="0.25">
      <c r="A166" s="1">
        <v>35868</v>
      </c>
      <c r="B166" t="s">
        <v>95</v>
      </c>
    </row>
    <row r="167" spans="1:2" x14ac:dyDescent="0.25">
      <c r="A167" s="1">
        <v>35869</v>
      </c>
      <c r="B167" t="s">
        <v>95</v>
      </c>
    </row>
    <row r="168" spans="1:2" x14ac:dyDescent="0.25">
      <c r="A168" s="1">
        <v>35870</v>
      </c>
      <c r="B168" t="s">
        <v>95</v>
      </c>
    </row>
    <row r="169" spans="1:2" x14ac:dyDescent="0.25">
      <c r="A169" s="1">
        <v>35871</v>
      </c>
      <c r="B169" t="s">
        <v>95</v>
      </c>
    </row>
    <row r="170" spans="1:2" x14ac:dyDescent="0.25">
      <c r="A170" s="1">
        <v>35872</v>
      </c>
      <c r="B170" t="s">
        <v>95</v>
      </c>
    </row>
    <row r="171" spans="1:2" x14ac:dyDescent="0.25">
      <c r="A171" s="1">
        <v>35873</v>
      </c>
      <c r="B171" t="s">
        <v>95</v>
      </c>
    </row>
    <row r="172" spans="1:2" x14ac:dyDescent="0.25">
      <c r="A172" s="1">
        <v>35874</v>
      </c>
      <c r="B172" t="s">
        <v>95</v>
      </c>
    </row>
    <row r="173" spans="1:2" x14ac:dyDescent="0.25">
      <c r="A173" s="1">
        <v>35875</v>
      </c>
      <c r="B173" t="s">
        <v>95</v>
      </c>
    </row>
    <row r="174" spans="1:2" x14ac:dyDescent="0.25">
      <c r="A174" s="1">
        <v>35876</v>
      </c>
      <c r="B174" t="s">
        <v>95</v>
      </c>
    </row>
    <row r="175" spans="1:2" x14ac:dyDescent="0.25">
      <c r="A175" s="1">
        <v>35877</v>
      </c>
      <c r="B175" t="s">
        <v>95</v>
      </c>
    </row>
    <row r="176" spans="1:2" x14ac:dyDescent="0.25">
      <c r="A176" s="1">
        <v>35878</v>
      </c>
      <c r="B176" t="s">
        <v>95</v>
      </c>
    </row>
    <row r="177" spans="1:2" x14ac:dyDescent="0.25">
      <c r="A177" s="1">
        <v>35879</v>
      </c>
      <c r="B177" t="s">
        <v>95</v>
      </c>
    </row>
    <row r="178" spans="1:2" x14ac:dyDescent="0.25">
      <c r="A178" s="1">
        <v>35880</v>
      </c>
      <c r="B178" t="s">
        <v>95</v>
      </c>
    </row>
    <row r="179" spans="1:2" x14ac:dyDescent="0.25">
      <c r="A179" s="1">
        <v>35881</v>
      </c>
      <c r="B179" t="s">
        <v>95</v>
      </c>
    </row>
    <row r="180" spans="1:2" x14ac:dyDescent="0.25">
      <c r="A180" s="1">
        <v>35882</v>
      </c>
      <c r="B180" t="s">
        <v>95</v>
      </c>
    </row>
    <row r="181" spans="1:2" x14ac:dyDescent="0.25">
      <c r="A181" s="1">
        <v>35883</v>
      </c>
      <c r="B181" t="s">
        <v>95</v>
      </c>
    </row>
    <row r="182" spans="1:2" x14ac:dyDescent="0.25">
      <c r="A182" s="1">
        <v>35884</v>
      </c>
      <c r="B182" t="s">
        <v>95</v>
      </c>
    </row>
    <row r="183" spans="1:2" x14ac:dyDescent="0.25">
      <c r="A183" s="1">
        <v>35885</v>
      </c>
      <c r="B183" t="s">
        <v>95</v>
      </c>
    </row>
    <row r="184" spans="1:2" x14ac:dyDescent="0.25">
      <c r="A184" s="1">
        <v>35886</v>
      </c>
      <c r="B184" t="s">
        <v>95</v>
      </c>
    </row>
    <row r="185" spans="1:2" x14ac:dyDescent="0.25">
      <c r="A185" s="1">
        <v>35887</v>
      </c>
      <c r="B185" t="s">
        <v>95</v>
      </c>
    </row>
    <row r="186" spans="1:2" x14ac:dyDescent="0.25">
      <c r="A186" s="1">
        <v>35888</v>
      </c>
      <c r="B186" t="s">
        <v>95</v>
      </c>
    </row>
    <row r="187" spans="1:2" x14ac:dyDescent="0.25">
      <c r="A187" s="1">
        <v>35889</v>
      </c>
      <c r="B187" t="s">
        <v>95</v>
      </c>
    </row>
    <row r="188" spans="1:2" x14ac:dyDescent="0.25">
      <c r="A188" s="1">
        <v>35890</v>
      </c>
      <c r="B188" t="s">
        <v>95</v>
      </c>
    </row>
    <row r="189" spans="1:2" x14ac:dyDescent="0.25">
      <c r="A189" s="1">
        <v>35891</v>
      </c>
      <c r="B189" t="s">
        <v>95</v>
      </c>
    </row>
    <row r="190" spans="1:2" x14ac:dyDescent="0.25">
      <c r="A190" s="1">
        <v>35892</v>
      </c>
      <c r="B190" t="s">
        <v>95</v>
      </c>
    </row>
    <row r="191" spans="1:2" x14ac:dyDescent="0.25">
      <c r="A191" s="1">
        <v>35893</v>
      </c>
      <c r="B191" t="s">
        <v>95</v>
      </c>
    </row>
    <row r="192" spans="1:2" x14ac:dyDescent="0.25">
      <c r="A192" s="1">
        <v>35894</v>
      </c>
      <c r="B192" t="s">
        <v>95</v>
      </c>
    </row>
    <row r="193" spans="1:2" x14ac:dyDescent="0.25">
      <c r="A193" s="1">
        <v>35895</v>
      </c>
      <c r="B193" t="s">
        <v>95</v>
      </c>
    </row>
    <row r="194" spans="1:2" x14ac:dyDescent="0.25">
      <c r="A194" s="1">
        <v>35896</v>
      </c>
      <c r="B194" t="s">
        <v>95</v>
      </c>
    </row>
    <row r="195" spans="1:2" x14ac:dyDescent="0.25">
      <c r="A195" s="1">
        <v>35897</v>
      </c>
      <c r="B195" t="s">
        <v>95</v>
      </c>
    </row>
    <row r="196" spans="1:2" x14ac:dyDescent="0.25">
      <c r="A196" s="1">
        <v>35898</v>
      </c>
      <c r="B196" t="s">
        <v>95</v>
      </c>
    </row>
    <row r="197" spans="1:2" x14ac:dyDescent="0.25">
      <c r="A197" s="1">
        <v>35899</v>
      </c>
      <c r="B197" t="s">
        <v>95</v>
      </c>
    </row>
    <row r="198" spans="1:2" x14ac:dyDescent="0.25">
      <c r="A198" s="1">
        <v>35900</v>
      </c>
      <c r="B198" t="s">
        <v>95</v>
      </c>
    </row>
    <row r="199" spans="1:2" x14ac:dyDescent="0.25">
      <c r="A199" s="1">
        <v>35901</v>
      </c>
      <c r="B199" t="s">
        <v>95</v>
      </c>
    </row>
    <row r="200" spans="1:2" x14ac:dyDescent="0.25">
      <c r="A200" s="1">
        <v>35902</v>
      </c>
      <c r="B200" t="s">
        <v>95</v>
      </c>
    </row>
    <row r="201" spans="1:2" x14ac:dyDescent="0.25">
      <c r="A201" s="1">
        <v>35903</v>
      </c>
      <c r="B201" t="s">
        <v>95</v>
      </c>
    </row>
    <row r="202" spans="1:2" x14ac:dyDescent="0.25">
      <c r="A202" s="1">
        <v>35904</v>
      </c>
      <c r="B202" t="s">
        <v>95</v>
      </c>
    </row>
    <row r="203" spans="1:2" x14ac:dyDescent="0.25">
      <c r="A203" s="1">
        <v>35905</v>
      </c>
      <c r="B203" t="s">
        <v>95</v>
      </c>
    </row>
    <row r="204" spans="1:2" x14ac:dyDescent="0.25">
      <c r="A204" s="1">
        <v>35906</v>
      </c>
      <c r="B204" t="s">
        <v>95</v>
      </c>
    </row>
    <row r="205" spans="1:2" x14ac:dyDescent="0.25">
      <c r="A205" s="1">
        <v>35907</v>
      </c>
      <c r="B205" t="s">
        <v>95</v>
      </c>
    </row>
    <row r="206" spans="1:2" x14ac:dyDescent="0.25">
      <c r="A206" s="1">
        <v>35908</v>
      </c>
      <c r="B206" t="s">
        <v>95</v>
      </c>
    </row>
    <row r="207" spans="1:2" x14ac:dyDescent="0.25">
      <c r="A207" s="1">
        <v>35909</v>
      </c>
      <c r="B207" t="s">
        <v>95</v>
      </c>
    </row>
    <row r="208" spans="1:2" x14ac:dyDescent="0.25">
      <c r="A208" s="1">
        <v>35910</v>
      </c>
      <c r="B208" t="s">
        <v>95</v>
      </c>
    </row>
    <row r="209" spans="1:2" x14ac:dyDescent="0.25">
      <c r="A209" s="1">
        <v>35911</v>
      </c>
      <c r="B209" t="s">
        <v>95</v>
      </c>
    </row>
    <row r="210" spans="1:2" x14ac:dyDescent="0.25">
      <c r="A210" s="1">
        <v>35912</v>
      </c>
      <c r="B210" t="s">
        <v>95</v>
      </c>
    </row>
    <row r="211" spans="1:2" x14ac:dyDescent="0.25">
      <c r="A211" s="1">
        <v>35913</v>
      </c>
      <c r="B211" t="s">
        <v>95</v>
      </c>
    </row>
    <row r="212" spans="1:2" x14ac:dyDescent="0.25">
      <c r="A212" s="1">
        <v>35914</v>
      </c>
      <c r="B212" t="s">
        <v>95</v>
      </c>
    </row>
    <row r="213" spans="1:2" x14ac:dyDescent="0.25">
      <c r="A213" s="1">
        <v>35915</v>
      </c>
      <c r="B213" t="s">
        <v>95</v>
      </c>
    </row>
    <row r="214" spans="1:2" x14ac:dyDescent="0.25">
      <c r="A214" s="1">
        <v>35916</v>
      </c>
      <c r="B214" t="s">
        <v>95</v>
      </c>
    </row>
    <row r="215" spans="1:2" x14ac:dyDescent="0.25">
      <c r="A215" s="1">
        <v>35917</v>
      </c>
      <c r="B215" t="s">
        <v>95</v>
      </c>
    </row>
    <row r="216" spans="1:2" x14ac:dyDescent="0.25">
      <c r="A216" s="1">
        <v>35918</v>
      </c>
      <c r="B216" t="s">
        <v>95</v>
      </c>
    </row>
    <row r="217" spans="1:2" x14ac:dyDescent="0.25">
      <c r="A217" s="1">
        <v>35919</v>
      </c>
      <c r="B217" t="s">
        <v>95</v>
      </c>
    </row>
    <row r="218" spans="1:2" x14ac:dyDescent="0.25">
      <c r="A218" s="1">
        <v>35920</v>
      </c>
      <c r="B218" t="s">
        <v>95</v>
      </c>
    </row>
    <row r="219" spans="1:2" x14ac:dyDescent="0.25">
      <c r="A219" s="1">
        <v>35921</v>
      </c>
      <c r="B219" t="s">
        <v>95</v>
      </c>
    </row>
    <row r="220" spans="1:2" x14ac:dyDescent="0.25">
      <c r="A220" s="1">
        <v>35922</v>
      </c>
      <c r="B220" t="s">
        <v>95</v>
      </c>
    </row>
    <row r="221" spans="1:2" x14ac:dyDescent="0.25">
      <c r="A221" s="1">
        <v>35923</v>
      </c>
      <c r="B221" t="s">
        <v>95</v>
      </c>
    </row>
    <row r="222" spans="1:2" x14ac:dyDescent="0.25">
      <c r="A222" s="1">
        <v>35924</v>
      </c>
      <c r="B222" t="s">
        <v>95</v>
      </c>
    </row>
    <row r="223" spans="1:2" x14ac:dyDescent="0.25">
      <c r="A223" s="1">
        <v>35925</v>
      </c>
      <c r="B223" t="s">
        <v>95</v>
      </c>
    </row>
    <row r="224" spans="1:2" x14ac:dyDescent="0.25">
      <c r="A224" s="1">
        <v>35926</v>
      </c>
      <c r="B224" t="s">
        <v>95</v>
      </c>
    </row>
    <row r="225" spans="1:2" x14ac:dyDescent="0.25">
      <c r="A225" s="1">
        <v>35927</v>
      </c>
      <c r="B225" t="s">
        <v>95</v>
      </c>
    </row>
    <row r="226" spans="1:2" x14ac:dyDescent="0.25">
      <c r="A226" s="1">
        <v>35928</v>
      </c>
      <c r="B226" t="s">
        <v>95</v>
      </c>
    </row>
    <row r="227" spans="1:2" x14ac:dyDescent="0.25">
      <c r="A227" s="1">
        <v>35929</v>
      </c>
      <c r="B227" t="s">
        <v>95</v>
      </c>
    </row>
    <row r="228" spans="1:2" x14ac:dyDescent="0.25">
      <c r="A228" s="1">
        <v>35930</v>
      </c>
      <c r="B228" t="s">
        <v>95</v>
      </c>
    </row>
    <row r="229" spans="1:2" x14ac:dyDescent="0.25">
      <c r="A229" s="1">
        <v>35931</v>
      </c>
      <c r="B229" t="s">
        <v>95</v>
      </c>
    </row>
    <row r="230" spans="1:2" x14ac:dyDescent="0.25">
      <c r="A230" s="1">
        <v>35932</v>
      </c>
      <c r="B230" t="s">
        <v>95</v>
      </c>
    </row>
    <row r="231" spans="1:2" x14ac:dyDescent="0.25">
      <c r="A231" s="1">
        <v>35933</v>
      </c>
      <c r="B231" t="s">
        <v>95</v>
      </c>
    </row>
    <row r="232" spans="1:2" x14ac:dyDescent="0.25">
      <c r="A232" s="1">
        <v>35934</v>
      </c>
      <c r="B232" t="s">
        <v>95</v>
      </c>
    </row>
    <row r="233" spans="1:2" x14ac:dyDescent="0.25">
      <c r="A233" s="1">
        <v>35935</v>
      </c>
      <c r="B233" t="s">
        <v>95</v>
      </c>
    </row>
    <row r="234" spans="1:2" x14ac:dyDescent="0.25">
      <c r="A234" s="1">
        <v>35936</v>
      </c>
      <c r="B234" t="s">
        <v>95</v>
      </c>
    </row>
    <row r="235" spans="1:2" x14ac:dyDescent="0.25">
      <c r="A235" s="1">
        <v>35937</v>
      </c>
      <c r="B235" t="s">
        <v>95</v>
      </c>
    </row>
    <row r="236" spans="1:2" x14ac:dyDescent="0.25">
      <c r="A236" s="1">
        <v>35938</v>
      </c>
      <c r="B236" t="s">
        <v>95</v>
      </c>
    </row>
    <row r="237" spans="1:2" x14ac:dyDescent="0.25">
      <c r="A237" s="1">
        <v>35939</v>
      </c>
      <c r="B237" t="s">
        <v>95</v>
      </c>
    </row>
    <row r="238" spans="1:2" x14ac:dyDescent="0.25">
      <c r="A238" s="1">
        <v>35940</v>
      </c>
      <c r="B238" t="s">
        <v>95</v>
      </c>
    </row>
    <row r="239" spans="1:2" x14ac:dyDescent="0.25">
      <c r="A239" s="1">
        <v>35941</v>
      </c>
      <c r="B239" t="s">
        <v>95</v>
      </c>
    </row>
    <row r="240" spans="1:2" x14ac:dyDescent="0.25">
      <c r="A240" s="1">
        <v>35942</v>
      </c>
      <c r="B240" t="s">
        <v>95</v>
      </c>
    </row>
    <row r="241" spans="1:2" x14ac:dyDescent="0.25">
      <c r="A241" s="1">
        <v>35943</v>
      </c>
      <c r="B241" t="s">
        <v>95</v>
      </c>
    </row>
    <row r="242" spans="1:2" x14ac:dyDescent="0.25">
      <c r="A242" s="1">
        <v>35944</v>
      </c>
      <c r="B242" t="s">
        <v>95</v>
      </c>
    </row>
    <row r="243" spans="1:2" x14ac:dyDescent="0.25">
      <c r="A243" s="1">
        <v>35945</v>
      </c>
      <c r="B243" t="s">
        <v>95</v>
      </c>
    </row>
    <row r="244" spans="1:2" x14ac:dyDescent="0.25">
      <c r="A244" s="1">
        <v>35946</v>
      </c>
      <c r="B244" t="s">
        <v>95</v>
      </c>
    </row>
    <row r="245" spans="1:2" x14ac:dyDescent="0.25">
      <c r="A245" s="1">
        <v>35947</v>
      </c>
      <c r="B245" t="s">
        <v>95</v>
      </c>
    </row>
    <row r="246" spans="1:2" x14ac:dyDescent="0.25">
      <c r="A246" s="1">
        <v>35948</v>
      </c>
      <c r="B246" t="s">
        <v>95</v>
      </c>
    </row>
    <row r="247" spans="1:2" x14ac:dyDescent="0.25">
      <c r="A247" s="1">
        <v>35949</v>
      </c>
      <c r="B247" t="s">
        <v>95</v>
      </c>
    </row>
    <row r="248" spans="1:2" x14ac:dyDescent="0.25">
      <c r="A248" s="1">
        <v>35950</v>
      </c>
      <c r="B248" t="s">
        <v>95</v>
      </c>
    </row>
    <row r="249" spans="1:2" x14ac:dyDescent="0.25">
      <c r="A249" s="1">
        <v>35951</v>
      </c>
      <c r="B249" t="s">
        <v>95</v>
      </c>
    </row>
    <row r="250" spans="1:2" x14ac:dyDescent="0.25">
      <c r="A250" s="1">
        <v>35952</v>
      </c>
      <c r="B250" t="s">
        <v>95</v>
      </c>
    </row>
    <row r="251" spans="1:2" x14ac:dyDescent="0.25">
      <c r="A251" s="1">
        <v>35953</v>
      </c>
      <c r="B251" t="s">
        <v>95</v>
      </c>
    </row>
    <row r="252" spans="1:2" x14ac:dyDescent="0.25">
      <c r="A252" s="1">
        <v>35954</v>
      </c>
      <c r="B252" t="s">
        <v>95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0.74802999999999997</v>
      </c>
    </row>
    <row r="281" spans="1:2" x14ac:dyDescent="0.25">
      <c r="A281" s="1">
        <v>35983</v>
      </c>
      <c r="B281">
        <v>7.8740000000000004E-2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3.9370000000000002E-2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3.9370000000000002E-2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0.23622000000000001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3.9370000000000002E-2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3.9370000000000002E-2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7.8740000000000004E-2</v>
      </c>
    </row>
    <row r="338" spans="1:2" x14ac:dyDescent="0.25">
      <c r="A338" s="1">
        <v>36040</v>
      </c>
      <c r="B338">
        <v>0.11811000000000001</v>
      </c>
    </row>
    <row r="339" spans="1:2" x14ac:dyDescent="0.25">
      <c r="A339" s="1">
        <v>36041</v>
      </c>
      <c r="B339">
        <v>7.8740000000000004E-2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0.11811000000000001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7.8740000000000004E-2</v>
      </c>
    </row>
    <row r="344" spans="1:2" x14ac:dyDescent="0.25">
      <c r="A344" s="1">
        <v>36046</v>
      </c>
      <c r="B344">
        <v>0.11811000000000001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0.11811000000000001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7.8740000000000004E-2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7.8740000000000004E-2</v>
      </c>
    </row>
    <row r="351" spans="1:2" x14ac:dyDescent="0.25">
      <c r="A351" s="1">
        <v>36053</v>
      </c>
      <c r="B351">
        <v>7.8740000000000004E-2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0.15748000000000001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2.9921199999999994</v>
      </c>
      <c r="C367" s="95">
        <f>SUM(B259:B366)</f>
        <v>2.9921199999999994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2025-12-17T14:48:11Z</dcterms:modified>
</cp:coreProperties>
</file>