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E39A4EB-EDEC-4AC7-AA46-90E791D23C0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E32" i="45"/>
  <c r="D32" i="45"/>
  <c r="C32" i="45"/>
  <c r="B32" i="45"/>
  <c r="F10" i="21" l="1"/>
  <c r="F2" i="21"/>
  <c r="F3" i="21"/>
  <c r="C367" i="55"/>
  <c r="B367" i="55"/>
  <c r="Q30" i="1"/>
  <c r="P30" i="1"/>
  <c r="D29" i="6"/>
  <c r="C367" i="54"/>
  <c r="B367" i="54"/>
  <c r="Q29" i="1"/>
  <c r="P29" i="1"/>
  <c r="Q28" i="1"/>
  <c r="P28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D9" i="53" l="1"/>
  <c r="B8" i="53" l="1"/>
  <c r="B7" i="53"/>
  <c r="B6" i="53"/>
  <c r="B5" i="53"/>
  <c r="B4" i="53"/>
  <c r="B3" i="53"/>
  <c r="D28" i="6"/>
  <c r="C367" i="52"/>
  <c r="B367" i="52"/>
  <c r="D27" i="6"/>
  <c r="C367" i="51"/>
  <c r="B367" i="51"/>
  <c r="Q27" i="1"/>
  <c r="P27" i="1"/>
  <c r="D26" i="6"/>
  <c r="C367" i="50"/>
  <c r="B367" i="50"/>
  <c r="D25" i="6" l="1"/>
  <c r="C367" i="49"/>
  <c r="Q26" i="1" s="1"/>
  <c r="B367" i="49"/>
  <c r="P26" i="1" s="1"/>
  <c r="F4" i="21"/>
  <c r="D24" i="6" l="1"/>
  <c r="C367" i="48"/>
  <c r="Q25" i="1" s="1"/>
  <c r="B367" i="48"/>
  <c r="P25" i="1" s="1"/>
  <c r="D23" i="6" l="1"/>
  <c r="D22" i="6"/>
  <c r="C367" i="47"/>
  <c r="Q24" i="1" s="1"/>
  <c r="B367" i="47"/>
  <c r="P24" i="1" s="1"/>
  <c r="Q23" i="1" l="1"/>
  <c r="C367" i="46"/>
  <c r="B367" i="46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2" i="21" s="1"/>
  <c r="F12" i="21" s="1"/>
  <c r="B367" i="25" l="1"/>
  <c r="B367" i="24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C22" i="3"/>
  <c r="J17" i="3"/>
  <c r="I34" i="3"/>
  <c r="C33" i="3"/>
  <c r="F22" i="3"/>
  <c r="F6" i="3"/>
  <c r="F10" i="3"/>
  <c r="K11" i="3"/>
  <c r="L34" i="3"/>
  <c r="E23" i="3"/>
  <c r="H21" i="3"/>
  <c r="B18" i="3"/>
  <c r="E24" i="3"/>
  <c r="H32" i="3"/>
  <c r="L21" i="3"/>
  <c r="M24" i="3"/>
  <c r="H26" i="3"/>
  <c r="M4" i="3"/>
  <c r="E21" i="3"/>
  <c r="J22" i="3"/>
  <c r="B13" i="3"/>
  <c r="B8" i="3"/>
  <c r="J29" i="3"/>
  <c r="I17" i="3"/>
  <c r="D21" i="3"/>
  <c r="G26" i="3"/>
  <c r="G10" i="3"/>
  <c r="C30" i="3"/>
  <c r="K8" i="3"/>
  <c r="D18" i="3"/>
  <c r="I15" i="3"/>
  <c r="J31" i="3"/>
  <c r="F15" i="3"/>
  <c r="G28" i="3"/>
  <c r="E31" i="3"/>
  <c r="B9" i="3"/>
  <c r="L11" i="3"/>
  <c r="I22" i="3"/>
  <c r="G27" i="3"/>
  <c r="C23" i="3"/>
  <c r="F14" i="3"/>
  <c r="M22" i="3"/>
  <c r="E22" i="3"/>
  <c r="I28" i="3"/>
  <c r="K15" i="3"/>
  <c r="H7" i="3"/>
  <c r="D28" i="3"/>
  <c r="G25" i="3"/>
  <c r="I6" i="3"/>
  <c r="E13" i="3"/>
  <c r="G32" i="3"/>
  <c r="F8" i="3"/>
  <c r="J8" i="3"/>
  <c r="G5" i="3"/>
  <c r="D10" i="3"/>
  <c r="B27" i="3"/>
  <c r="D29" i="3"/>
  <c r="K33" i="3"/>
  <c r="C15" i="3"/>
  <c r="K16" i="3"/>
  <c r="J32" i="3"/>
  <c r="I12" i="3"/>
  <c r="B21" i="3"/>
  <c r="K29" i="3"/>
  <c r="D31" i="3"/>
  <c r="H15" i="3"/>
  <c r="D4" i="3"/>
  <c r="M17" i="3"/>
  <c r="I7" i="3"/>
  <c r="F4" i="3"/>
  <c r="M6" i="3"/>
  <c r="I23" i="3"/>
  <c r="E12" i="3"/>
  <c r="B28" i="3"/>
  <c r="L28" i="3"/>
  <c r="K28" i="3"/>
  <c r="C21" i="3"/>
  <c r="J5" i="3"/>
  <c r="H5" i="3"/>
  <c r="L12" i="3"/>
  <c r="C17" i="3"/>
  <c r="D26" i="3"/>
  <c r="B6" i="3"/>
  <c r="M5" i="3"/>
  <c r="L25" i="3"/>
  <c r="M26" i="3"/>
  <c r="D32" i="3"/>
  <c r="E26" i="3"/>
  <c r="B19" i="3"/>
  <c r="G30" i="3"/>
  <c r="I20" i="3"/>
  <c r="M7" i="3"/>
  <c r="C31" i="3"/>
  <c r="H30" i="3"/>
  <c r="M14" i="3"/>
  <c r="L10" i="3"/>
  <c r="I27" i="3"/>
  <c r="E5" i="3"/>
  <c r="B31" i="3"/>
  <c r="D19" i="3"/>
  <c r="I10" i="3"/>
  <c r="J28" i="3"/>
  <c r="B23" i="3"/>
  <c r="J15" i="3"/>
  <c r="M20" i="3"/>
  <c r="J16" i="3"/>
  <c r="C32" i="3"/>
  <c r="K13" i="3"/>
  <c r="H22" i="3"/>
  <c r="E25" i="3"/>
  <c r="M21" i="3"/>
  <c r="M10" i="3"/>
  <c r="L14" i="3"/>
  <c r="L33" i="3"/>
  <c r="I31" i="3"/>
  <c r="L13" i="3"/>
  <c r="G20" i="3"/>
  <c r="J11" i="3"/>
  <c r="M30" i="3"/>
  <c r="C16" i="3"/>
  <c r="K30" i="3"/>
  <c r="F31" i="3"/>
  <c r="C12" i="3"/>
  <c r="D9" i="3"/>
  <c r="K20" i="3"/>
  <c r="M33" i="3"/>
  <c r="F24" i="3"/>
  <c r="F16" i="3"/>
  <c r="I21" i="3"/>
  <c r="L24" i="3"/>
  <c r="H16" i="3"/>
  <c r="I16" i="3"/>
  <c r="L29" i="3"/>
  <c r="C27" i="3"/>
  <c r="K7" i="3"/>
  <c r="B16" i="3"/>
  <c r="F7" i="3"/>
  <c r="F19" i="3"/>
  <c r="H11" i="3"/>
  <c r="D15" i="3"/>
  <c r="D11" i="3"/>
  <c r="I33" i="3"/>
  <c r="G9" i="3"/>
  <c r="H27" i="3"/>
  <c r="E30" i="3"/>
  <c r="B7" i="3"/>
  <c r="M19" i="3"/>
  <c r="C9" i="3"/>
  <c r="K5" i="3"/>
  <c r="L5" i="3"/>
  <c r="I30" i="3"/>
  <c r="M8" i="3"/>
  <c r="D6" i="3"/>
  <c r="B10" i="3"/>
  <c r="B4" i="3"/>
  <c r="K10" i="3"/>
  <c r="K21" i="3"/>
  <c r="D27" i="3"/>
  <c r="D20" i="3"/>
  <c r="E34" i="3"/>
  <c r="F18" i="3"/>
  <c r="I18" i="3"/>
  <c r="K22" i="3"/>
  <c r="F25" i="3"/>
  <c r="D22" i="3"/>
  <c r="I9" i="3"/>
  <c r="L16" i="3"/>
  <c r="L31" i="3"/>
  <c r="F21" i="3"/>
  <c r="D23" i="3"/>
  <c r="F12" i="3"/>
  <c r="I26" i="3"/>
  <c r="M27" i="3"/>
  <c r="G14" i="3"/>
  <c r="B5" i="3"/>
  <c r="H33" i="3"/>
  <c r="D24" i="3"/>
  <c r="D34" i="3"/>
  <c r="L18" i="3"/>
  <c r="K26" i="3"/>
  <c r="F32" i="3"/>
  <c r="K17" i="3"/>
  <c r="L19" i="3"/>
  <c r="J12" i="3"/>
  <c r="K24" i="3"/>
  <c r="E29" i="3"/>
  <c r="D14" i="3"/>
  <c r="K31" i="3"/>
  <c r="L27" i="3"/>
  <c r="J23" i="3"/>
  <c r="C6" i="3"/>
  <c r="B34" i="3"/>
  <c r="G23" i="3"/>
  <c r="G17" i="3"/>
  <c r="M16" i="3"/>
  <c r="B17" i="3"/>
  <c r="M15" i="3"/>
  <c r="J24" i="3"/>
  <c r="C11" i="3"/>
  <c r="K32" i="3"/>
  <c r="M9" i="3"/>
  <c r="E19" i="3"/>
  <c r="G15" i="3"/>
  <c r="B33" i="3"/>
  <c r="C4" i="3"/>
  <c r="G4" i="3"/>
  <c r="G11" i="3"/>
  <c r="G21" i="3"/>
  <c r="E11" i="3"/>
  <c r="J33" i="3"/>
  <c r="M23" i="3"/>
  <c r="H9" i="3"/>
  <c r="I5" i="3"/>
  <c r="L23" i="3"/>
  <c r="F9" i="3"/>
  <c r="I25" i="3"/>
  <c r="G8" i="3"/>
  <c r="C8" i="3"/>
  <c r="D17" i="3"/>
  <c r="E10" i="3"/>
  <c r="K25" i="3"/>
  <c r="E18" i="3"/>
  <c r="M32" i="3"/>
  <c r="F13" i="3"/>
  <c r="F11" i="3"/>
  <c r="L26" i="3"/>
  <c r="H13" i="3"/>
  <c r="I29" i="3"/>
  <c r="F26" i="3"/>
  <c r="D16" i="3"/>
  <c r="D25" i="3"/>
  <c r="I13" i="3"/>
  <c r="L8" i="3"/>
  <c r="B25" i="3"/>
  <c r="J20" i="3"/>
  <c r="M29" i="3"/>
  <c r="F23" i="3"/>
  <c r="J6" i="3"/>
  <c r="B12" i="3"/>
  <c r="G13" i="3"/>
  <c r="M12" i="3"/>
  <c r="K18" i="3"/>
  <c r="L17" i="3"/>
  <c r="K12" i="3"/>
  <c r="J10" i="3"/>
  <c r="I8" i="3"/>
  <c r="C24" i="3"/>
  <c r="C10" i="3"/>
  <c r="E8" i="3"/>
  <c r="G34" i="3"/>
  <c r="E33" i="3"/>
  <c r="I19" i="3"/>
  <c r="H31" i="3"/>
  <c r="K6" i="3"/>
  <c r="E14" i="3"/>
  <c r="H14" i="3"/>
  <c r="G31" i="3"/>
  <c r="J4" i="3"/>
  <c r="E9" i="3"/>
  <c r="L9" i="3"/>
  <c r="H25" i="3"/>
  <c r="L15" i="3"/>
  <c r="E15" i="3"/>
  <c r="B26" i="3"/>
  <c r="H28" i="3"/>
  <c r="E16" i="3"/>
  <c r="G19" i="3"/>
  <c r="J7" i="3"/>
  <c r="D7" i="3"/>
  <c r="E4" i="3"/>
  <c r="M18" i="3"/>
  <c r="H24" i="3"/>
  <c r="H6" i="3"/>
  <c r="K14" i="3"/>
  <c r="B32" i="3"/>
  <c r="K34" i="3"/>
  <c r="L22" i="3"/>
  <c r="C14" i="3"/>
  <c r="B15" i="3"/>
  <c r="C5" i="3"/>
  <c r="B22" i="3"/>
  <c r="E32" i="3"/>
  <c r="B14" i="3"/>
  <c r="L32" i="3"/>
  <c r="J9" i="3"/>
  <c r="D8" i="3"/>
  <c r="M11" i="3"/>
  <c r="B30" i="3"/>
  <c r="F29" i="3"/>
  <c r="E6" i="3"/>
  <c r="J13" i="3"/>
  <c r="D5" i="3"/>
  <c r="L20" i="3"/>
  <c r="J19" i="3"/>
  <c r="G7" i="3"/>
  <c r="H29" i="3"/>
  <c r="H10" i="3"/>
  <c r="E27" i="3"/>
  <c r="M13" i="3"/>
  <c r="G12" i="3"/>
  <c r="H20" i="3"/>
  <c r="J26" i="3"/>
  <c r="C7" i="3"/>
  <c r="J21" i="3"/>
  <c r="I32" i="3"/>
  <c r="J14" i="3"/>
  <c r="C28" i="3"/>
  <c r="G33" i="3"/>
  <c r="G18" i="3"/>
  <c r="L7" i="3"/>
  <c r="E17" i="3"/>
  <c r="C29" i="3"/>
  <c r="H17" i="3"/>
  <c r="C18" i="3"/>
  <c r="K4" i="3"/>
  <c r="G16" i="3"/>
  <c r="K9" i="3"/>
  <c r="H8" i="3"/>
  <c r="J27" i="3"/>
  <c r="G29" i="3"/>
  <c r="F20" i="3"/>
  <c r="C20" i="3"/>
  <c r="L4" i="3"/>
  <c r="B20" i="3"/>
  <c r="C13" i="3"/>
  <c r="F28" i="3"/>
  <c r="I4" i="3"/>
  <c r="C26" i="3"/>
  <c r="F5" i="3"/>
  <c r="E28" i="3"/>
  <c r="L6" i="3"/>
  <c r="C25" i="3"/>
  <c r="J30" i="3"/>
  <c r="B11" i="3"/>
  <c r="M31" i="3"/>
  <c r="E7" i="3"/>
  <c r="G24" i="3"/>
  <c r="H12" i="3"/>
  <c r="J25" i="3"/>
  <c r="L30" i="3"/>
  <c r="J18" i="3"/>
  <c r="G6" i="3"/>
  <c r="I24" i="3"/>
  <c r="M28" i="3"/>
  <c r="F27" i="3"/>
  <c r="B29" i="3"/>
  <c r="K23" i="3"/>
  <c r="I11" i="3"/>
  <c r="K19" i="3"/>
  <c r="F30" i="3"/>
  <c r="K27" i="3"/>
  <c r="E20" i="3"/>
  <c r="H18" i="3"/>
  <c r="D30" i="3"/>
  <c r="H23" i="3"/>
  <c r="B24" i="3"/>
  <c r="G22" i="3"/>
  <c r="D12" i="3"/>
  <c r="H19" i="3"/>
  <c r="H4" i="3"/>
  <c r="D13" i="3"/>
  <c r="D33" i="3"/>
  <c r="M25" i="3"/>
  <c r="F17" i="3"/>
  <c r="I14" i="3"/>
  <c r="C19" i="3"/>
  <c r="D35" i="3" l="1"/>
  <c r="D37" i="3"/>
  <c r="D38" i="3"/>
  <c r="D42" i="3"/>
  <c r="E38" i="3"/>
  <c r="E37" i="3"/>
  <c r="E35" i="3"/>
  <c r="L38" i="3"/>
  <c r="L37" i="3"/>
  <c r="L35" i="3"/>
  <c r="F35" i="3"/>
  <c r="F38" i="3"/>
  <c r="F37" i="3"/>
  <c r="H35" i="3"/>
  <c r="H38" i="3"/>
  <c r="H37" i="3"/>
  <c r="D40" i="3"/>
  <c r="B37" i="3"/>
  <c r="B35" i="3"/>
  <c r="B38" i="3"/>
  <c r="I37" i="3"/>
  <c r="I35" i="3"/>
  <c r="I38" i="3"/>
  <c r="G37" i="3"/>
  <c r="G38" i="3"/>
  <c r="G35" i="3"/>
  <c r="C35" i="3"/>
  <c r="C37" i="3"/>
  <c r="C38" i="3"/>
  <c r="J38" i="3"/>
  <c r="J35" i="3"/>
  <c r="J37" i="3"/>
  <c r="K37" i="3"/>
  <c r="K35" i="3"/>
  <c r="K38" i="3"/>
  <c r="M37" i="3"/>
  <c r="M38" i="3"/>
  <c r="M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<sst xmlns="http://schemas.openxmlformats.org/spreadsheetml/2006/main" count="473" uniqueCount="121">
  <si>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</si>
  <si>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</si>
  <si>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</si>
  <si>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</si>
  <si>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</si>
  <si>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</si>
  <si>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</si>
  <si>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</si>
  <si>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</si>
  <si>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</si>
  <si>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</si>
  <si>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</si>
  <si>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</si>
  <si>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</si>
  <si>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</si>
  <si>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</si>
  <si>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</si>
  <si>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</si>
  <si>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</si>
  <si>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</si>
  <si>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</si>
  <si>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</si>
  <si>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</si>
  <si>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</si>
  <si>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</si>
  <si>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</si>
  <si>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</si>
  <si>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</si>
  <si>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</si>
  <si>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</si>
  <si>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</si>
  <si>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</si>
  <si>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</si>
  <si>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</si>
  <si>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</si>
  <si>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</si>
  <si>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</si>
  <si>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</si>
  <si>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</si>
  <si>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</si>
  <si>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</si>
  <si>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</si>
  <si>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</si>
  <si>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</si>
  <si>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</si>
  <si>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</si>
  <si>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</si>
  <si>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</si>
  <si>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</si>
  <si>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</si>
  <si>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</si>
  <si>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</si>
  <si>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</si>
  <si>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</si>
  <si>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</si>
  <si>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</si>
  <si>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</si>
  <si>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</si>
  <si>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</si>
  <si>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</si>
  <si>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</si>
  <si>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</si>
  <si>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</si>
  <si>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</si>
  <si>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</si>
  <si>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</si>
  <si>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</si>
  <si>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</si>
  <si>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</si>
  <si>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</si>
  <si>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</si>
  <si>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</si>
  <si>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</si>
  <si>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</si>
  <si>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</si>
  <si>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</si>
  <si>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</si>
  <si>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Berneil Wash</t>
  </si>
  <si>
    <t>Rain / Stream</t>
  </si>
  <si>
    <t>Paradise Valley</t>
  </si>
  <si>
    <r>
      <t>33</t>
    </r>
    <r>
      <rPr>
        <sz val="11"/>
        <color theme="1"/>
        <rFont val="Calibri"/>
        <family val="2"/>
      </rPr>
      <t>° 33’ 58.5”</t>
    </r>
  </si>
  <si>
    <r>
      <t>111</t>
    </r>
    <r>
      <rPr>
        <sz val="11"/>
        <color theme="1"/>
        <rFont val="Calibri"/>
        <family val="2"/>
      </rPr>
      <t>° 56’ 19.6”</t>
    </r>
  </si>
  <si>
    <t>1,325 ft.</t>
  </si>
  <si>
    <t>Doubletree &amp; Invergordon</t>
  </si>
  <si>
    <t>Data collision</t>
  </si>
  <si>
    <t>No rain fell</t>
  </si>
  <si>
    <t>Repeater</t>
  </si>
  <si>
    <t>Tipping bucket</t>
  </si>
  <si>
    <t>Rainfall for 3/11 storm estimated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</si>
  <si>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</si>
  <si>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</si>
  <si>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</si>
  <si>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</si>
  <si>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</si>
  <si>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</si>
  <si>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</si>
  <si>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</si>
  <si>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</si>
  <si>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</si>
  <si>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</si>
  <si>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</si>
  <si>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Berneil Wash  # 59200</t>
  </si>
  <si>
    <t>Gage ID # History:</t>
  </si>
  <si>
    <r>
      <rPr>
        <b/>
        <sz val="11"/>
        <color theme="1"/>
        <rFont val="Calibri"/>
        <family val="2"/>
        <scheme val="minor"/>
      </rPr>
      <t>59200</t>
    </r>
    <r>
      <rPr>
        <sz val="11"/>
        <color theme="1"/>
        <rFont val="Calibri"/>
        <family val="2"/>
        <scheme val="minor"/>
      </rPr>
      <t>; 4685 prior to 2/20/2018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</si>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</sst>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0" fontId="30" fillId="14" borderId="7" xfId="0" applyFont="1" applyFill="1" applyBorder="1" applyAlignment="1">
      <alignment horizontal="center"/>
    </xf>
    <xf numFmtId="2" fontId="30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1" fillId="14" borderId="17" xfId="0" applyFont="1" applyFill="1" applyBorder="1" applyAlignment="1">
      <alignment horizontal="center"/>
    </xf>
    <xf numFmtId="2" fontId="31" fillId="14" borderId="16" xfId="0" applyNumberFormat="1" applyFont="1" applyFill="1" applyBorder="1" applyAlignment="1">
      <alignment horizontal="center"/>
    </xf>
    <xf numFmtId="14" fontId="32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10" xfId="0" applyNumberFormat="1" applyFont="1" applyFill="1" applyBorder="1" applyAlignment="1">
      <alignment horizontal="center"/>
    </xf>
    <xf numFmtId="14" fontId="30" fillId="3" borderId="7" xfId="0" applyNumberFormat="1" applyFont="1" applyFill="1" applyBorder="1" applyAlignment="1">
      <alignment horizontal="center"/>
    </xf>
    <xf numFmtId="2" fontId="30" fillId="3" borderId="7" xfId="0" applyNumberFormat="1" applyFont="1" applyFill="1" applyBorder="1" applyAlignment="1">
      <alignment horizontal="center"/>
    </xf>
    <xf numFmtId="14" fontId="30" fillId="3" borderId="8" xfId="0" applyNumberFormat="1" applyFont="1" applyFill="1" applyBorder="1" applyAlignment="1">
      <alignment horizontal="center"/>
    </xf>
    <xf numFmtId="14" fontId="34" fillId="3" borderId="7" xfId="0" applyNumberFormat="1" applyFont="1" applyFill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6" fillId="0" borderId="0" xfId="0" applyFont="1"/>
    <xf numFmtId="2" fontId="0" fillId="0" borderId="0" xfId="0" applyNumberFormat="1"/>
    <xf numFmtId="2" fontId="37" fillId="0" borderId="0" xfId="0" applyNumberFormat="1" applyFont="1"/>
    <xf numFmtId="2" fontId="11" fillId="0" borderId="0" xfId="0" applyNumberFormat="1" applyFont="1"/>
    <xf numFmtId="2" fontId="37" fillId="0" borderId="3" xfId="0" applyNumberFormat="1" applyFont="1" applyBorder="1"/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EEECE1"/>
      </font>
      <numFmt numFmtId="1" formatCode="0"/>
      <fill>
        <patternFill>
          <bgColor theme="2"/>
        </patternFill>
      </fill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EEECE1"/>
      <color rgb="FF0000FF"/>
      <color rgb="FF008000"/>
      <color rgb="FF0033CC"/>
      <color rgb="FFFEFBD2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Meta_Stats!$O$5:$O$31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Meta_Stats!$P$5:$P$31</c:f>
              <c:numCache>
                <c:formatCode>0.00</c:formatCode>
                <c:ptCount val="27"/>
                <c:pt idx="0">
                  <c:v>7.6771499999999993</c:v>
                </c:pt>
                <c:pt idx="1">
                  <c:v>3.1889699999999994</c:v>
                </c:pt>
                <c:pt idx="2">
                  <c:v>7.8346299999999998</c:v>
                </c:pt>
                <c:pt idx="3">
                  <c:v>3.5433000000000003</c:v>
                </c:pt>
                <c:pt idx="4">
                  <c:v>7.322820000000001</c:v>
                </c:pt>
                <c:pt idx="5">
                  <c:v>7.9527399999999995</c:v>
                </c:pt>
                <c:pt idx="6">
                  <c:v>12.992099999999994</c:v>
                </c:pt>
                <c:pt idx="7">
                  <c:v>5.3936899999999985</c:v>
                </c:pt>
                <c:pt idx="8">
                  <c:v>4.05511</c:v>
                </c:pt>
                <c:pt idx="9">
                  <c:v>9.3306899999999988</c:v>
                </c:pt>
                <c:pt idx="10">
                  <c:v>5.7480199999999995</c:v>
                </c:pt>
                <c:pt idx="11">
                  <c:v>7.2834499999999984</c:v>
                </c:pt>
                <c:pt idx="12">
                  <c:v>5.1180999999999983</c:v>
                </c:pt>
                <c:pt idx="13">
                  <c:v>5.551169999999999</c:v>
                </c:pt>
                <c:pt idx="14">
                  <c:v>8.9369899999999998</c:v>
                </c:pt>
                <c:pt idx="15">
                  <c:v>10.669269999999999</c:v>
                </c:pt>
                <c:pt idx="16">
                  <c:v>7.2047100000000013</c:v>
                </c:pt>
                <c:pt idx="17">
                  <c:v>8.5826599999999988</c:v>
                </c:pt>
                <c:pt idx="18">
                  <c:v>8.1495899999999999</c:v>
                </c:pt>
                <c:pt idx="19">
                  <c:v>3.4645600000000001</c:v>
                </c:pt>
                <c:pt idx="20">
                  <c:v>12.992099999999997</c:v>
                </c:pt>
                <c:pt idx="21">
                  <c:v>9.0550999999999995</c:v>
                </c:pt>
                <c:pt idx="22">
                  <c:v>7.7558899999999991</c:v>
                </c:pt>
                <c:pt idx="23">
                  <c:v>7.1653399999999987</c:v>
                </c:pt>
                <c:pt idx="24">
                  <c:v>8.1889599999999998</c:v>
                </c:pt>
                <c:pt idx="25">
                  <c:v>6.8897500000000003</c:v>
                </c:pt>
                <c:pt idx="26">
                  <c:v>5.7873900000000003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8D-4C66-92C0-97B2A406ECF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Meta_Stats!$O$5:$O$31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Meta_Stats!$Q$5:$Q$31</c:f>
              <c:numCache>
                <c:formatCode>0.00</c:formatCode>
                <c:ptCount val="27"/>
                <c:pt idx="0">
                  <c:v>4.1732199999999988</c:v>
                </c:pt>
                <c:pt idx="1">
                  <c:v>0.70866000000000007</c:v>
                </c:pt>
                <c:pt idx="2">
                  <c:v>1.4173199999999999</c:v>
                </c:pt>
                <c:pt idx="3">
                  <c:v>2.2440899999999999</c:v>
                </c:pt>
                <c:pt idx="4">
                  <c:v>1.4566899999999998</c:v>
                </c:pt>
                <c:pt idx="5">
                  <c:v>1.4960599999999999</c:v>
                </c:pt>
                <c:pt idx="6">
                  <c:v>2.7165299999999992</c:v>
                </c:pt>
                <c:pt idx="7">
                  <c:v>3.4645600000000001</c:v>
                </c:pt>
                <c:pt idx="8">
                  <c:v>1.2992099999999998</c:v>
                </c:pt>
                <c:pt idx="9">
                  <c:v>2.7165300000000001</c:v>
                </c:pt>
                <c:pt idx="10">
                  <c:v>1.2598400000000001</c:v>
                </c:pt>
                <c:pt idx="11">
                  <c:v>1.4960599999999997</c:v>
                </c:pt>
                <c:pt idx="12">
                  <c:v>1.37795</c:v>
                </c:pt>
                <c:pt idx="13">
                  <c:v>2.8740099999999997</c:v>
                </c:pt>
                <c:pt idx="14">
                  <c:v>3.7795199999999993</c:v>
                </c:pt>
                <c:pt idx="15">
                  <c:v>6.9684900000000001</c:v>
                </c:pt>
                <c:pt idx="16">
                  <c:v>1.10236</c:v>
                </c:pt>
                <c:pt idx="17">
                  <c:v>4.5275499999999997</c:v>
                </c:pt>
                <c:pt idx="18">
                  <c:v>2.9133799999999992</c:v>
                </c:pt>
                <c:pt idx="19">
                  <c:v>2.2440899999999999</c:v>
                </c:pt>
                <c:pt idx="20">
                  <c:v>3.30708</c:v>
                </c:pt>
                <c:pt idx="21">
                  <c:v>0.23622000000000001</c:v>
                </c:pt>
                <c:pt idx="22">
                  <c:v>5.7086499999999987</c:v>
                </c:pt>
                <c:pt idx="23">
                  <c:v>4.1338499999999998</c:v>
                </c:pt>
                <c:pt idx="24">
                  <c:v>1.10236</c:v>
                </c:pt>
                <c:pt idx="25">
                  <c:v>0.94487999999999994</c:v>
                </c:pt>
                <c:pt idx="26">
                  <c:v>3.3464499999999999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8D-4C66-92C0-97B2A406E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189192"/>
        <c:axId val="242189976"/>
      </c:barChart>
      <c:catAx>
        <c:axId val="242189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42189976"/>
        <c:crosses val="autoZero"/>
        <c:auto val="1"/>
        <c:lblAlgn val="ctr"/>
        <c:lblOffset val="100"/>
        <c:noMultiLvlLbl val="0"/>
      </c:catAx>
      <c:valAx>
        <c:axId val="2421899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21891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Berneil Wash - 1,325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D454DD0-0CC2-45C5-930B-173DA47A0C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A19-496B-8682-5F60E705F69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A2BED95-1726-4ABE-AE05-B772374479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A19-496B-8682-5F60E705F6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DAF5831-2C97-4459-9485-FFD6AD5F11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A19-496B-8682-5F60E705F69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E349F93-9E92-416B-994D-98A5DB54AD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A19-496B-8682-5F60E705F69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9B413B0-3F45-4EDC-8A3D-F71CFFB91E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A19-496B-8682-5F60E705F69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EB046BA-42E5-47C3-BABA-EB7EA10ED9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A19-496B-8682-5F60E705F69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1.65</c:v>
                </c:pt>
                <c:pt idx="2">
                  <c:v>1.97</c:v>
                </c:pt>
                <c:pt idx="3">
                  <c:v>2.3199999999999998</c:v>
                </c:pt>
                <c:pt idx="4">
                  <c:v>3.74</c:v>
                </c:pt>
                <c:pt idx="5">
                  <c:v>3.98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82</c:v>
                  </c:pt>
                  <c:pt idx="1">
                    <c:v>34</c:v>
                  </c:pt>
                  <c:pt idx="2">
                    <c:v>35</c:v>
                  </c:pt>
                  <c:pt idx="3">
                    <c:v>45</c:v>
                  </c:pt>
                  <c:pt idx="4">
                    <c:v>126</c:v>
                  </c:pt>
                  <c:pt idx="5">
                    <c:v>57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A19-496B-8682-5F60E705F69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1.97</c:v>
                </c:pt>
                <c:pt idx="2">
                  <c:v>2.39</c:v>
                </c:pt>
                <c:pt idx="3">
                  <c:v>2.65</c:v>
                </c:pt>
                <c:pt idx="4">
                  <c:v>3.6</c:v>
                </c:pt>
                <c:pt idx="5">
                  <c:v>4.43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19-496B-8682-5F60E705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Berneil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8.4060348961389024E-3"/>
                  <c:y val="-7.77814235585519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27</c:v>
                </c:pt>
                <c:pt idx="1">
                  <c:v>11</c:v>
                </c:pt>
                <c:pt idx="2">
                  <c:v>31</c:v>
                </c:pt>
                <c:pt idx="3">
                  <c:v>15</c:v>
                </c:pt>
                <c:pt idx="4">
                  <c:v>27</c:v>
                </c:pt>
                <c:pt idx="5">
                  <c:v>22</c:v>
                </c:pt>
                <c:pt idx="6">
                  <c:v>45</c:v>
                </c:pt>
                <c:pt idx="7">
                  <c:v>15</c:v>
                </c:pt>
                <c:pt idx="8">
                  <c:v>25</c:v>
                </c:pt>
                <c:pt idx="9">
                  <c:v>29</c:v>
                </c:pt>
                <c:pt idx="10">
                  <c:v>26</c:v>
                </c:pt>
                <c:pt idx="11">
                  <c:v>25</c:v>
                </c:pt>
                <c:pt idx="12">
                  <c:v>24</c:v>
                </c:pt>
                <c:pt idx="13">
                  <c:v>28</c:v>
                </c:pt>
                <c:pt idx="14">
                  <c:v>24</c:v>
                </c:pt>
                <c:pt idx="15">
                  <c:v>25</c:v>
                </c:pt>
                <c:pt idx="16">
                  <c:v>30</c:v>
                </c:pt>
                <c:pt idx="17">
                  <c:v>36</c:v>
                </c:pt>
                <c:pt idx="18">
                  <c:v>30</c:v>
                </c:pt>
                <c:pt idx="19">
                  <c:v>16</c:v>
                </c:pt>
                <c:pt idx="20">
                  <c:v>37</c:v>
                </c:pt>
                <c:pt idx="21">
                  <c:v>24</c:v>
                </c:pt>
                <c:pt idx="22">
                  <c:v>29</c:v>
                </c:pt>
                <c:pt idx="23">
                  <c:v>28</c:v>
                </c:pt>
                <c:pt idx="24">
                  <c:v>25</c:v>
                </c:pt>
                <c:pt idx="25">
                  <c:v>26</c:v>
                </c:pt>
                <c:pt idx="2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85-441E-B5ED-1706F8E72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92360"/>
        <c:axId val="239609192"/>
      </c:barChart>
      <c:catAx>
        <c:axId val="128092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609192"/>
        <c:crosses val="autoZero"/>
        <c:auto val="1"/>
        <c:lblAlgn val="ctr"/>
        <c:lblOffset val="100"/>
        <c:noMultiLvlLbl val="0"/>
      </c:catAx>
      <c:valAx>
        <c:axId val="239609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92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3'58.5%22N+111%C2%B056'19.6%22W/@33.56626,-111.9387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9083" y="534323"/>
          <a:ext cx="65193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365C6D-70A2-4016-A03D-F6E42D5C2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20</xdr:col>
      <xdr:colOff>613832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6626&amp;lon=-111.9387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102</v>
      </c>
      <c r="B4" s="158" t="s">
        <v>103</v>
      </c>
      <c r="C4" s="159"/>
      <c r="D4" s="160"/>
      <c r="O4" s="2">
        <v>1998</v>
      </c>
      <c r="P4" s="127"/>
      <c r="Q4" s="127"/>
    </row>
    <row r="5" spans="1:17" ht="15" customHeight="1" thickBot="1" x14ac:dyDescent="0.3">
      <c r="A5" s="17"/>
      <c r="B5" s="159"/>
      <c r="C5" s="159"/>
      <c r="D5" s="160"/>
      <c r="O5" s="2">
        <v>1999</v>
      </c>
      <c r="P5" s="90">
        <f>'1999'!B367</f>
        <v>7.6771499999999993</v>
      </c>
      <c r="Q5" s="91">
        <f>'1999'!C367</f>
        <v>4.1732199999999988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3.1889699999999994</v>
      </c>
      <c r="Q6" s="91">
        <f>'2000'!C367</f>
        <v>0.70866000000000007</v>
      </c>
    </row>
    <row r="7" spans="1:17" ht="15.75" thickBot="1" x14ac:dyDescent="0.3">
      <c r="A7" s="17" t="s">
        <v>3</v>
      </c>
      <c r="B7" s="82">
        <f>(D7-B8)/365.25</f>
        <v>27.173169062286107</v>
      </c>
      <c r="C7" s="81" t="s">
        <v>73</v>
      </c>
      <c r="D7" s="80">
        <v>45931</v>
      </c>
      <c r="O7" s="2">
        <v>2001</v>
      </c>
      <c r="P7" s="90">
        <f>'2001'!B367</f>
        <v>7.8346299999999998</v>
      </c>
      <c r="Q7" s="91">
        <f>'2001'!C367</f>
        <v>1.4173199999999999</v>
      </c>
    </row>
    <row r="8" spans="1:17" ht="15.75" thickBot="1" x14ac:dyDescent="0.3">
      <c r="A8" s="18" t="s">
        <v>4</v>
      </c>
      <c r="B8" s="19">
        <v>36006</v>
      </c>
      <c r="C8" s="6"/>
      <c r="D8" s="16"/>
      <c r="O8" s="2">
        <v>2002</v>
      </c>
      <c r="P8" s="90">
        <f>'2002'!B367</f>
        <v>3.5433000000000003</v>
      </c>
      <c r="Q8" s="91">
        <f>'2002'!C367</f>
        <v>2.2440899999999999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7.322820000000001</v>
      </c>
      <c r="Q9" s="91">
        <f>'2003'!C367</f>
        <v>1.4566899999999998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7.9527399999999995</v>
      </c>
      <c r="Q10" s="91">
        <f>'2004'!C367</f>
        <v>1.4960599999999999</v>
      </c>
    </row>
    <row r="11" spans="1:17" ht="15.75" thickBot="1" x14ac:dyDescent="0.3">
      <c r="A11" s="17" t="s">
        <v>7</v>
      </c>
      <c r="B11" s="12" t="s">
        <v>80</v>
      </c>
      <c r="C11" s="20">
        <v>33.56626</v>
      </c>
      <c r="D11" s="15"/>
      <c r="O11" s="2">
        <v>2005</v>
      </c>
      <c r="P11" s="90">
        <f>'2005'!B367</f>
        <v>12.992099999999994</v>
      </c>
      <c r="Q11" s="91">
        <f>'2005'!C367</f>
        <v>2.7165299999999992</v>
      </c>
    </row>
    <row r="12" spans="1:17" ht="15.75" thickBot="1" x14ac:dyDescent="0.3">
      <c r="A12" s="17" t="s">
        <v>8</v>
      </c>
      <c r="B12" s="12" t="s">
        <v>81</v>
      </c>
      <c r="C12" s="20">
        <v>-111.93877999999999</v>
      </c>
      <c r="D12" s="15"/>
      <c r="O12" s="2">
        <v>2006</v>
      </c>
      <c r="P12" s="90">
        <f>'2006'!B367</f>
        <v>5.3936899999999985</v>
      </c>
      <c r="Q12" s="91">
        <f>'2006'!C367</f>
        <v>3.4645600000000001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2007</v>
      </c>
      <c r="P13" s="90">
        <f>'2007'!B367</f>
        <v>4.05511</v>
      </c>
      <c r="Q13" s="91">
        <f>'2007'!C367</f>
        <v>1.2992099999999998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2008</v>
      </c>
      <c r="P14" s="90">
        <f>'2008'!B367</f>
        <v>9.3306899999999988</v>
      </c>
      <c r="Q14" s="91">
        <f>'2008'!C367</f>
        <v>2.7165300000000001</v>
      </c>
    </row>
    <row r="15" spans="1:17" ht="15.75" thickBot="1" x14ac:dyDescent="0.3">
      <c r="A15" s="83" t="s">
        <v>118</v>
      </c>
      <c r="B15" s="12"/>
      <c r="C15" s="12"/>
      <c r="D15" s="62">
        <f>AVERAGE(P4:P34)</f>
        <v>7.3271944444444426</v>
      </c>
      <c r="O15" s="2">
        <v>2009</v>
      </c>
      <c r="P15" s="90">
        <f>'2009'!B367</f>
        <v>5.7480199999999995</v>
      </c>
      <c r="Q15" s="91">
        <f>'2009'!C367</f>
        <v>1.2598400000000001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7.2834499999999984</v>
      </c>
      <c r="Q16" s="91">
        <f>'2010'!C367</f>
        <v>1.4960599999999997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5.1180999999999983</v>
      </c>
      <c r="Q17" s="91">
        <f>'2011'!C367</f>
        <v>1.37795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5.551169999999999</v>
      </c>
      <c r="Q18" s="91">
        <f>'2012'!C367</f>
        <v>2.8740099999999997</v>
      </c>
    </row>
    <row r="19" spans="1:17" ht="15.75" thickBot="1" x14ac:dyDescent="0.3">
      <c r="O19" s="2">
        <v>2013</v>
      </c>
      <c r="P19" s="90">
        <f>'2013'!B367</f>
        <v>8.9369899999999998</v>
      </c>
      <c r="Q19" s="91">
        <f>'2013'!C367</f>
        <v>3.7795199999999993</v>
      </c>
    </row>
    <row r="20" spans="1:17" ht="15.75" thickBot="1" x14ac:dyDescent="0.3">
      <c r="A20" s="84" t="s">
        <v>16</v>
      </c>
      <c r="B20" s="30"/>
      <c r="C20" s="30"/>
      <c r="D20" s="31"/>
      <c r="O20" s="2">
        <v>2014</v>
      </c>
      <c r="P20" s="90">
        <f>'2014'!B367</f>
        <v>10.669269999999999</v>
      </c>
      <c r="Q20" s="91">
        <f>'2014'!C367</f>
        <v>6.9684900000000001</v>
      </c>
    </row>
    <row r="21" spans="1:17" ht="15.75" thickBot="1" x14ac:dyDescent="0.3">
      <c r="A21" s="32" t="s">
        <v>55</v>
      </c>
      <c r="B21" s="33"/>
      <c r="C21" s="33"/>
      <c r="D21" s="34"/>
      <c r="O21" s="2">
        <v>2015</v>
      </c>
      <c r="P21" s="90">
        <f>'2015'!B367</f>
        <v>7.2047100000000013</v>
      </c>
      <c r="Q21" s="91">
        <f>'2015'!C367</f>
        <v>1.10236</v>
      </c>
    </row>
    <row r="22" spans="1:17" ht="15.75" thickBot="1" x14ac:dyDescent="0.3">
      <c r="A22" s="35" t="s">
        <v>56</v>
      </c>
      <c r="B22" s="36"/>
      <c r="C22" s="36"/>
      <c r="D22" s="37"/>
      <c r="O22" s="2">
        <v>2016</v>
      </c>
      <c r="P22" s="90">
        <f>'2016'!B367</f>
        <v>8.5826599999999988</v>
      </c>
      <c r="Q22" s="91">
        <f>'2016'!C367</f>
        <v>4.5275499999999997</v>
      </c>
    </row>
    <row r="23" spans="1:17" ht="15.75" thickBot="1" x14ac:dyDescent="0.3">
      <c r="O23" s="2">
        <v>2017</v>
      </c>
      <c r="P23" s="90">
        <f>'2017'!B367</f>
        <v>8.1495899999999999</v>
      </c>
      <c r="Q23" s="91">
        <f>'2017'!C367</f>
        <v>2.9133799999999992</v>
      </c>
    </row>
    <row r="24" spans="1:17" ht="15.75" thickBot="1" x14ac:dyDescent="0.3">
      <c r="A24" s="38" t="s">
        <v>54</v>
      </c>
      <c r="B24" s="54"/>
      <c r="C24" s="54"/>
      <c r="D24" s="39"/>
      <c r="O24" s="2">
        <v>2018</v>
      </c>
      <c r="P24" s="90">
        <f>'2018'!B367</f>
        <v>3.4645600000000001</v>
      </c>
      <c r="Q24" s="91">
        <f>'2018'!C367</f>
        <v>2.2440899999999999</v>
      </c>
    </row>
    <row r="25" spans="1:17" ht="15.75" thickBot="1" x14ac:dyDescent="0.3">
      <c r="A25" s="40"/>
      <c r="B25" s="40" t="s">
        <v>51</v>
      </c>
      <c r="C25" s="55">
        <v>38</v>
      </c>
      <c r="D25" s="57"/>
      <c r="O25" s="2">
        <v>2019</v>
      </c>
      <c r="P25" s="90">
        <f>'2019'!B367</f>
        <v>12.992099999999997</v>
      </c>
      <c r="Q25" s="91">
        <f>'2019'!C367</f>
        <v>3.30708</v>
      </c>
    </row>
    <row r="26" spans="1:17" ht="15.75" thickBot="1" x14ac:dyDescent="0.3">
      <c r="A26" s="40"/>
      <c r="B26" s="40" t="s">
        <v>52</v>
      </c>
      <c r="C26" s="55">
        <v>3</v>
      </c>
      <c r="D26" s="57"/>
      <c r="O26" s="2">
        <v>2020</v>
      </c>
      <c r="P26" s="90">
        <f>'2020'!B367</f>
        <v>9.0550999999999995</v>
      </c>
      <c r="Q26" s="91">
        <f>'2020'!C367</f>
        <v>0.23622000000000001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2021</v>
      </c>
      <c r="P27" s="90">
        <f>'2021'!B367</f>
        <v>7.7558899999999991</v>
      </c>
      <c r="Q27" s="91">
        <f>'2021'!C367</f>
        <v>5.7086499999999987</v>
      </c>
    </row>
    <row r="28" spans="1:17" ht="15.75" thickBot="1" x14ac:dyDescent="0.3">
      <c r="O28" s="2">
        <v>2022</v>
      </c>
      <c r="P28" s="90">
        <f>'2022'!B367</f>
        <v>7.1653399999999987</v>
      </c>
      <c r="Q28" s="91">
        <f>'2022'!C367</f>
        <v>4.1338499999999998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2023</v>
      </c>
      <c r="P29" s="90">
        <f>'2023'!B367</f>
        <v>8.1889599999999998</v>
      </c>
      <c r="Q29" s="91">
        <f>'2023'!C367</f>
        <v>1.10236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6.8897500000000003</v>
      </c>
      <c r="Q30" s="91">
        <f>'2024'!C367</f>
        <v>0.94487999999999994</v>
      </c>
    </row>
    <row r="31" spans="1:17" ht="15.75" thickBot="1" x14ac:dyDescent="0.3">
      <c r="A31" s="44" t="s">
        <v>18</v>
      </c>
      <c r="B31" s="45">
        <f>FREQ!$B$32</f>
        <v>1.1399999999999999</v>
      </c>
      <c r="C31" s="125">
        <f>FREQ!$C$32</f>
        <v>44785</v>
      </c>
      <c r="D31" s="46">
        <v>82</v>
      </c>
      <c r="O31" s="2">
        <v>2025</v>
      </c>
      <c r="P31" s="90">
        <f>'2025'!B367</f>
        <v>5.7873900000000003</v>
      </c>
      <c r="Q31" s="91">
        <f>'2025'!C367</f>
        <v>3.3464499999999999</v>
      </c>
    </row>
    <row r="32" spans="1:17" ht="15.75" thickBot="1" x14ac:dyDescent="0.3">
      <c r="A32" s="44" t="s">
        <v>19</v>
      </c>
      <c r="B32" s="45">
        <f>FREQ!$D$32</f>
        <v>1.65</v>
      </c>
      <c r="C32" s="125">
        <f>FREQ!$E$32</f>
        <v>41476</v>
      </c>
      <c r="D32" s="46">
        <v>34</v>
      </c>
      <c r="O32" s="2">
        <v>2026</v>
      </c>
      <c r="P32" s="90"/>
      <c r="Q32" s="91"/>
    </row>
    <row r="33" spans="1:17" ht="15.75" thickBot="1" x14ac:dyDescent="0.3">
      <c r="A33" s="44" t="s">
        <v>20</v>
      </c>
      <c r="B33" s="45">
        <f>FREQ!$F$32</f>
        <v>1.97</v>
      </c>
      <c r="C33" s="125">
        <f>FREQ!$G$32</f>
        <v>38953</v>
      </c>
      <c r="D33" s="46">
        <v>35</v>
      </c>
      <c r="O33" s="2">
        <v>2027</v>
      </c>
      <c r="P33" s="90"/>
      <c r="Q33" s="91"/>
    </row>
    <row r="34" spans="1:17" ht="15.75" customHeight="1" thickBot="1" x14ac:dyDescent="0.3">
      <c r="A34" s="44" t="s">
        <v>21</v>
      </c>
      <c r="B34" s="45">
        <f>FREQ!$H$32</f>
        <v>2.3199999999999998</v>
      </c>
      <c r="C34" s="125">
        <f>FREQ!$I$32</f>
        <v>41890</v>
      </c>
      <c r="D34" s="46">
        <v>45</v>
      </c>
      <c r="O34" s="2">
        <v>2028</v>
      </c>
      <c r="P34" s="90"/>
      <c r="Q34" s="91"/>
    </row>
    <row r="35" spans="1:17" x14ac:dyDescent="0.25">
      <c r="A35" s="44" t="s">
        <v>22</v>
      </c>
      <c r="B35" s="45">
        <f>FREQ!$J$32</f>
        <v>3.74</v>
      </c>
      <c r="C35" s="125">
        <f>FREQ!$K$32</f>
        <v>43375</v>
      </c>
      <c r="D35" s="46">
        <v>126</v>
      </c>
      <c r="O35" s="165" t="s">
        <v>104</v>
      </c>
      <c r="P35" s="166"/>
      <c r="Q35" s="166"/>
    </row>
    <row r="36" spans="1:17" x14ac:dyDescent="0.25">
      <c r="A36" s="47" t="s">
        <v>23</v>
      </c>
      <c r="B36" s="48">
        <f>FREQ!$L$32</f>
        <v>3.98</v>
      </c>
      <c r="C36" s="126">
        <f>FREQ!$M$32</f>
        <v>43375</v>
      </c>
      <c r="D36" s="49">
        <v>57</v>
      </c>
      <c r="O36" s="167"/>
      <c r="P36" s="167"/>
      <c r="Q36" s="167"/>
    </row>
    <row r="38" spans="1:17" ht="15.75" x14ac:dyDescent="0.25">
      <c r="A38" s="163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</row>
  </sheetData>
  <sheetProtection algorithmName="SHA-512" hashValue="OZM3czU3P2XY2/yPXzQmKV6vyLWsQq3HBZ589gPCO5YOa7Z/irZir6Gtqe7Ugaq8pwHjVL/4nFPw+JnRTEX3tA==" saltValue="0UsAxKNaawNEF68mgMbIM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0.66929000000000005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 t="str">
        <f ca="1">INDIRECT("'"&amp;$M$1&amp;"'!"&amp;"$B$290")</f>
        <v>_____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 t="str">
        <f ca="1">INDIRECT("'"&amp;$M$1&amp;"'!"&amp;"$B$291")</f>
        <v>_____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 t="str">
        <f ca="1">INDIRECT("'"&amp;$M$1&amp;"'!"&amp;"$B$292")</f>
        <v>_____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 t="str">
        <f ca="1">INDIRECT("'"&amp;$M$1&amp;"'!"&amp;"$B$293")</f>
        <v>_____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 t="str">
        <f ca="1">INDIRECT("'"&amp;$M$1&amp;"'!"&amp;"$B$294")</f>
        <v>_____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 t="str">
        <f ca="1">INDIRECT("'"&amp;$M$1&amp;"'!"&amp;"$B$295")</f>
        <v>_____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 t="str">
        <f ca="1">INDIRECT("'"&amp;$M$1&amp;"'!"&amp;"$B$296")</f>
        <v>_____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 t="str">
        <f ca="1">INDIRECT("'"&amp;$M$1&amp;"'!"&amp;"$B$297")</f>
        <v>_____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 t="str">
        <f ca="1">INDIRECT("'"&amp;$M$1&amp;"'!"&amp;"$B$298")</f>
        <v>_____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 t="str">
        <f ca="1">INDIRECT("'"&amp;$M$1&amp;"'!"&amp;"$B$299")</f>
        <v>_____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 t="str">
        <f ca="1">INDIRECT("'"&amp;$M$1&amp;"'!"&amp;"$B$300")</f>
        <v>_____</v>
      </c>
      <c r="L29" s="4">
        <f ca="1">INDIRECT("'"&amp;$M$1&amp;"'!"&amp;"$B$331")</f>
        <v>0.11811000000000001</v>
      </c>
      <c r="M29" s="4">
        <f ca="1">INDIRECT("'"&amp;$M$1&amp;"'!"&amp;"$B$362")</f>
        <v>1.4173199999999999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 t="str">
        <f ca="1">INDIRECT("'"&amp;$M$1&amp;"'!"&amp;"$B$301")</f>
        <v>_____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 t="str">
        <f ca="1">INDIRECT("'"&amp;$M$1&amp;"'!"&amp;"$B$302")</f>
        <v>_____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1.29921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0.86613999999999991</v>
      </c>
      <c r="K35" s="71">
        <f t="shared" ref="K35" ca="1" si="2">SUM(K4:K34)</f>
        <v>0.11811000000000001</v>
      </c>
      <c r="L35" s="71">
        <f t="shared" ref="L35" ca="1" si="3">SUM(L4:L34)</f>
        <v>1.0236200000000002</v>
      </c>
      <c r="M35" s="71">
        <f t="shared" ref="M35" ca="1" si="4">SUM(M4:M34)</f>
        <v>2.20472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1.45669</v>
      </c>
      <c r="H36" s="73">
        <f t="shared" ca="1" si="5"/>
        <v>1.5748</v>
      </c>
      <c r="I36" s="73">
        <f t="shared" ca="1" si="5"/>
        <v>1.5748</v>
      </c>
      <c r="J36" s="73">
        <f t="shared" ca="1" si="5"/>
        <v>2.4409399999999999</v>
      </c>
      <c r="K36" s="73">
        <f t="shared" ca="1" si="5"/>
        <v>2.55905</v>
      </c>
      <c r="L36" s="73">
        <f t="shared" ca="1" si="5"/>
        <v>3.5826700000000002</v>
      </c>
      <c r="M36" s="73">
        <f t="shared" ca="1" si="5"/>
        <v>5.7873900000000003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0.51180999999999999</v>
      </c>
      <c r="K37" s="73">
        <f t="shared" ca="1" si="6"/>
        <v>0.11811000000000001</v>
      </c>
      <c r="L37" s="73">
        <f ca="1">MAX(L4:L34)</f>
        <v>0.66929000000000005</v>
      </c>
      <c r="M37" s="73">
        <f t="shared" ca="1" si="6"/>
        <v>1.4173199999999999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1.4173199999999999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2.20472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3.3464500000000004</v>
      </c>
    </row>
    <row r="43" spans="1:22" ht="15.75" x14ac:dyDescent="0.25">
      <c r="A43" s="75" t="s">
        <v>70</v>
      </c>
      <c r="B43" s="76"/>
      <c r="C43" s="76"/>
      <c r="D43" s="77">
        <f ca="1">M36</f>
        <v>5.7873900000000003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0.78985074626865692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H17" sqref="H1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1">
        <v>59200</v>
      </c>
      <c r="B2" s="122">
        <v>45853.303472222222</v>
      </c>
      <c r="C2" s="121">
        <v>65</v>
      </c>
      <c r="D2" s="122">
        <v>45867.336805555555</v>
      </c>
      <c r="E2" s="121">
        <v>65</v>
      </c>
      <c r="F2" s="123">
        <f>D2-B2</f>
        <v>14.033333333332848</v>
      </c>
      <c r="G2" s="124" t="s">
        <v>120</v>
      </c>
      <c r="H2" s="124" t="s">
        <v>85</v>
      </c>
      <c r="I2" s="121">
        <v>1</v>
      </c>
    </row>
    <row r="3" spans="1:9" x14ac:dyDescent="0.25">
      <c r="A3" s="121">
        <v>59200</v>
      </c>
      <c r="B3" s="122">
        <v>45668.5</v>
      </c>
      <c r="C3" s="121" t="s">
        <v>119</v>
      </c>
      <c r="D3" s="122">
        <v>45670.5</v>
      </c>
      <c r="E3" s="121" t="s">
        <v>119</v>
      </c>
      <c r="F3" s="123">
        <f>D3-B3</f>
        <v>2</v>
      </c>
      <c r="G3" s="124" t="s">
        <v>120</v>
      </c>
      <c r="H3" s="124" t="s">
        <v>85</v>
      </c>
      <c r="I3" s="121">
        <v>1</v>
      </c>
    </row>
    <row r="4" spans="1:9" x14ac:dyDescent="0.25">
      <c r="A4" s="121">
        <v>59200</v>
      </c>
      <c r="B4" s="122">
        <v>43867</v>
      </c>
      <c r="C4" s="121">
        <v>97</v>
      </c>
      <c r="D4" s="122">
        <v>43871.5</v>
      </c>
      <c r="E4" s="121">
        <v>97</v>
      </c>
      <c r="F4" s="123">
        <f>D4-B4</f>
        <v>4.5</v>
      </c>
      <c r="G4" s="124" t="s">
        <v>86</v>
      </c>
      <c r="H4" s="124" t="s">
        <v>85</v>
      </c>
      <c r="I4" s="121">
        <v>1</v>
      </c>
    </row>
    <row r="5" spans="1:9" x14ac:dyDescent="0.25">
      <c r="A5" s="21">
        <v>59200</v>
      </c>
      <c r="B5" s="22">
        <v>40345.677777777797</v>
      </c>
      <c r="C5" s="21">
        <v>147</v>
      </c>
      <c r="D5" s="22">
        <v>40349.177777777797</v>
      </c>
      <c r="E5" s="21">
        <v>147</v>
      </c>
      <c r="F5" s="23">
        <v>3.5</v>
      </c>
      <c r="G5" s="24" t="s">
        <v>84</v>
      </c>
      <c r="H5" s="24" t="s">
        <v>85</v>
      </c>
      <c r="I5" s="21">
        <v>1</v>
      </c>
    </row>
    <row r="6" spans="1:9" x14ac:dyDescent="0.25">
      <c r="A6" s="21">
        <v>59200</v>
      </c>
      <c r="B6" s="22">
        <v>40157.451388888898</v>
      </c>
      <c r="C6" s="21">
        <v>11</v>
      </c>
      <c r="D6" s="22">
        <v>40161.702083333301</v>
      </c>
      <c r="E6" s="21">
        <v>11</v>
      </c>
      <c r="F6" s="23">
        <v>4.25</v>
      </c>
      <c r="G6" s="24" t="s">
        <v>86</v>
      </c>
      <c r="H6" s="24" t="s">
        <v>85</v>
      </c>
      <c r="I6" s="21">
        <v>1</v>
      </c>
    </row>
    <row r="7" spans="1:9" x14ac:dyDescent="0.25">
      <c r="A7" s="101">
        <v>59200</v>
      </c>
      <c r="B7" s="102">
        <v>38786.878472222197</v>
      </c>
      <c r="C7" s="101">
        <v>13</v>
      </c>
      <c r="D7" s="102">
        <v>38789.487500000003</v>
      </c>
      <c r="E7" s="101">
        <v>46</v>
      </c>
      <c r="F7" s="103">
        <v>2.61</v>
      </c>
      <c r="G7" s="104" t="s">
        <v>87</v>
      </c>
      <c r="H7" s="104" t="s">
        <v>88</v>
      </c>
      <c r="I7" s="101">
        <v>3</v>
      </c>
    </row>
    <row r="8" spans="1:9" x14ac:dyDescent="0.25">
      <c r="A8" s="21">
        <v>59200</v>
      </c>
      <c r="B8" s="22">
        <v>36566.8618055556</v>
      </c>
      <c r="C8" s="21">
        <v>0</v>
      </c>
      <c r="D8" s="22">
        <v>36570.8618055556</v>
      </c>
      <c r="E8" s="21">
        <v>0</v>
      </c>
      <c r="F8" s="23">
        <v>4</v>
      </c>
      <c r="G8" s="24" t="s">
        <v>86</v>
      </c>
      <c r="H8" s="24" t="s">
        <v>85</v>
      </c>
      <c r="I8" s="21">
        <v>1</v>
      </c>
    </row>
    <row r="9" spans="1:9" x14ac:dyDescent="0.25">
      <c r="A9" s="21">
        <v>59200</v>
      </c>
      <c r="B9" s="22">
        <v>36116.541666666701</v>
      </c>
      <c r="C9" s="21">
        <v>22</v>
      </c>
      <c r="D9" s="22">
        <v>36122.429166666698</v>
      </c>
      <c r="E9" s="21">
        <v>22</v>
      </c>
      <c r="F9" s="105">
        <v>5.89</v>
      </c>
      <c r="G9" s="24" t="s">
        <v>89</v>
      </c>
      <c r="H9" s="24" t="s">
        <v>85</v>
      </c>
      <c r="I9" s="21">
        <v>1</v>
      </c>
    </row>
    <row r="10" spans="1:9" x14ac:dyDescent="0.25">
      <c r="A10" s="21"/>
      <c r="B10" s="22"/>
      <c r="C10" s="21"/>
      <c r="D10" s="22"/>
      <c r="E10" s="21"/>
      <c r="F10" s="106">
        <f>SUM($F1:$F9)</f>
        <v>40.783333333332848</v>
      </c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129" t="s">
        <v>105</v>
      </c>
      <c r="D12" s="130"/>
      <c r="E12" s="131">
        <f>Meta_Stats!B7*365.25</f>
        <v>9925</v>
      </c>
      <c r="F12" s="132">
        <f>100-(F10/E12)*100</f>
        <v>99.589084802686827</v>
      </c>
      <c r="G12" s="129" t="s">
        <v>106</v>
      </c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6"/>
  <sheetViews>
    <sheetView topLeftCell="A5" workbookViewId="0">
      <selection activeCell="N38" sqref="N38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4" ht="26.25" x14ac:dyDescent="0.4">
      <c r="A1" s="107"/>
      <c r="B1" s="108"/>
      <c r="C1" s="109"/>
      <c r="D1" s="110" t="s">
        <v>91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4" ht="15.75" thickBot="1" x14ac:dyDescent="0.3">
      <c r="A2" s="112" t="s">
        <v>92</v>
      </c>
      <c r="B2" s="113" t="s">
        <v>93</v>
      </c>
      <c r="C2" s="114" t="s">
        <v>94</v>
      </c>
      <c r="D2" s="113" t="s">
        <v>95</v>
      </c>
      <c r="E2" s="114" t="s">
        <v>94</v>
      </c>
      <c r="F2" s="113" t="s">
        <v>96</v>
      </c>
      <c r="G2" s="114" t="s">
        <v>94</v>
      </c>
      <c r="H2" s="113" t="s">
        <v>97</v>
      </c>
      <c r="I2" s="114" t="s">
        <v>94</v>
      </c>
      <c r="J2" s="113" t="s">
        <v>98</v>
      </c>
      <c r="K2" s="114" t="s">
        <v>94</v>
      </c>
      <c r="L2" s="113" t="s">
        <v>99</v>
      </c>
      <c r="M2" s="114" t="s">
        <v>94</v>
      </c>
      <c r="N2" s="115"/>
    </row>
    <row r="3" spans="1:14" x14ac:dyDescent="0.25">
      <c r="A3" s="112">
        <v>1998</v>
      </c>
      <c r="B3" s="116">
        <v>0.2</v>
      </c>
      <c r="C3" s="156">
        <v>36024</v>
      </c>
      <c r="D3" s="116">
        <v>0.2</v>
      </c>
      <c r="E3" s="156">
        <v>36024</v>
      </c>
      <c r="F3" s="116">
        <v>0.2</v>
      </c>
      <c r="G3" s="156">
        <v>36024</v>
      </c>
      <c r="H3" s="116">
        <v>0.24</v>
      </c>
      <c r="I3" s="156">
        <v>36044</v>
      </c>
      <c r="J3" s="116">
        <v>0.31</v>
      </c>
      <c r="K3" s="156">
        <v>36045</v>
      </c>
      <c r="L3" s="116">
        <v>0.47</v>
      </c>
      <c r="M3" s="156">
        <v>36045</v>
      </c>
      <c r="N3" s="115"/>
    </row>
    <row r="4" spans="1:14" x14ac:dyDescent="0.25">
      <c r="A4" s="112">
        <v>1999</v>
      </c>
      <c r="B4" s="117">
        <v>0.59</v>
      </c>
      <c r="C4" s="156">
        <v>36348</v>
      </c>
      <c r="D4" s="117">
        <v>1.06</v>
      </c>
      <c r="E4" s="156">
        <v>36355</v>
      </c>
      <c r="F4" s="117">
        <v>1.06</v>
      </c>
      <c r="G4" s="156">
        <v>36355</v>
      </c>
      <c r="H4" s="117">
        <v>1.06</v>
      </c>
      <c r="I4" s="156">
        <v>36355</v>
      </c>
      <c r="J4" s="117">
        <v>1.54</v>
      </c>
      <c r="K4" s="156">
        <v>36356</v>
      </c>
      <c r="L4" s="117">
        <v>1.54</v>
      </c>
      <c r="M4" s="156">
        <v>36358</v>
      </c>
      <c r="N4" s="115"/>
    </row>
    <row r="5" spans="1:14" x14ac:dyDescent="0.25">
      <c r="A5" s="112">
        <v>2000</v>
      </c>
      <c r="B5" s="117">
        <v>0.2</v>
      </c>
      <c r="C5" s="156">
        <v>36697</v>
      </c>
      <c r="D5" s="117">
        <v>0.31</v>
      </c>
      <c r="E5" s="156">
        <v>36591</v>
      </c>
      <c r="F5" s="117">
        <v>0.55000000000000004</v>
      </c>
      <c r="G5" s="156">
        <v>36591</v>
      </c>
      <c r="H5" s="117">
        <v>0.83</v>
      </c>
      <c r="I5" s="156">
        <v>36591</v>
      </c>
      <c r="J5" s="117">
        <v>1.73</v>
      </c>
      <c r="K5" s="156">
        <v>36591</v>
      </c>
      <c r="L5" s="117">
        <v>2.4</v>
      </c>
      <c r="M5" s="156">
        <v>36592</v>
      </c>
    </row>
    <row r="6" spans="1:14" x14ac:dyDescent="0.25">
      <c r="A6" s="112">
        <v>2001</v>
      </c>
      <c r="B6" s="117">
        <v>0.24</v>
      </c>
      <c r="C6" s="156">
        <v>37101</v>
      </c>
      <c r="D6" s="117">
        <v>0.47</v>
      </c>
      <c r="E6" s="156">
        <v>37101</v>
      </c>
      <c r="F6" s="117">
        <v>0.75</v>
      </c>
      <c r="G6" s="156">
        <v>36986</v>
      </c>
      <c r="H6" s="117">
        <v>0.79</v>
      </c>
      <c r="I6" s="156">
        <v>36987</v>
      </c>
      <c r="J6" s="117">
        <v>0.87</v>
      </c>
      <c r="K6" s="156">
        <v>36987</v>
      </c>
      <c r="L6" s="117">
        <v>0.87</v>
      </c>
      <c r="M6" s="156">
        <v>36989</v>
      </c>
    </row>
    <row r="7" spans="1:14" x14ac:dyDescent="0.25">
      <c r="A7" s="112">
        <v>2002</v>
      </c>
      <c r="B7" s="117">
        <v>0.51</v>
      </c>
      <c r="C7" s="156">
        <v>37460</v>
      </c>
      <c r="D7" s="117">
        <v>0.87</v>
      </c>
      <c r="E7" s="156">
        <v>37460</v>
      </c>
      <c r="F7" s="117">
        <v>0.94</v>
      </c>
      <c r="G7" s="156">
        <v>37460</v>
      </c>
      <c r="H7" s="117">
        <v>0.94</v>
      </c>
      <c r="I7" s="156">
        <v>37460</v>
      </c>
      <c r="J7" s="117">
        <v>0.94</v>
      </c>
      <c r="K7" s="156">
        <v>37461</v>
      </c>
      <c r="L7" s="117">
        <v>0.94</v>
      </c>
      <c r="M7" s="156">
        <v>37463</v>
      </c>
    </row>
    <row r="8" spans="1:14" x14ac:dyDescent="0.25">
      <c r="A8" s="112">
        <v>2003</v>
      </c>
      <c r="B8" s="117">
        <v>0.31</v>
      </c>
      <c r="C8" s="156">
        <v>37852</v>
      </c>
      <c r="D8" s="117">
        <v>0.43</v>
      </c>
      <c r="E8" s="156">
        <v>37831</v>
      </c>
      <c r="F8" s="117">
        <v>0.67</v>
      </c>
      <c r="G8" s="156">
        <v>37666</v>
      </c>
      <c r="H8" s="117">
        <v>1.02</v>
      </c>
      <c r="I8" s="156">
        <v>37666</v>
      </c>
      <c r="J8" s="117">
        <v>1.73</v>
      </c>
      <c r="K8" s="156">
        <v>37666</v>
      </c>
      <c r="L8" s="117">
        <v>2.09</v>
      </c>
      <c r="M8" s="156">
        <v>37667</v>
      </c>
    </row>
    <row r="9" spans="1:14" x14ac:dyDescent="0.25">
      <c r="A9" s="112">
        <v>2004</v>
      </c>
      <c r="B9" s="117">
        <v>0.59</v>
      </c>
      <c r="C9" s="156">
        <v>14805</v>
      </c>
      <c r="D9" s="117">
        <v>0.87</v>
      </c>
      <c r="E9" s="156">
        <v>38181</v>
      </c>
      <c r="F9" s="117">
        <v>1.02</v>
      </c>
      <c r="G9" s="156">
        <v>38182</v>
      </c>
      <c r="H9" s="117">
        <v>1.22</v>
      </c>
      <c r="I9" s="156">
        <v>38050</v>
      </c>
      <c r="J9" s="117">
        <v>1.69</v>
      </c>
      <c r="K9" s="156">
        <v>38051</v>
      </c>
      <c r="L9" s="117">
        <v>1.73</v>
      </c>
      <c r="M9" s="156">
        <v>38051</v>
      </c>
    </row>
    <row r="10" spans="1:14" x14ac:dyDescent="0.25">
      <c r="A10" s="112">
        <v>2005</v>
      </c>
      <c r="B10" s="117">
        <v>0.91</v>
      </c>
      <c r="C10" s="156">
        <v>38566</v>
      </c>
      <c r="D10" s="117">
        <v>1.61</v>
      </c>
      <c r="E10" s="156">
        <v>38566</v>
      </c>
      <c r="F10" s="117">
        <v>1.81</v>
      </c>
      <c r="G10" s="156">
        <v>38566</v>
      </c>
      <c r="H10" s="117">
        <v>1.97</v>
      </c>
      <c r="I10" s="156">
        <v>38567</v>
      </c>
      <c r="J10" s="117">
        <v>1.97</v>
      </c>
      <c r="K10" s="156">
        <v>38567</v>
      </c>
      <c r="L10" s="117">
        <v>2.0099999999999998</v>
      </c>
      <c r="M10" s="156">
        <v>38567</v>
      </c>
    </row>
    <row r="11" spans="1:14" x14ac:dyDescent="0.25">
      <c r="A11" s="112">
        <v>2006</v>
      </c>
      <c r="B11" s="117">
        <v>0.55000000000000004</v>
      </c>
      <c r="C11" s="156">
        <v>38953</v>
      </c>
      <c r="D11" s="117">
        <v>1.61</v>
      </c>
      <c r="E11" s="156">
        <v>38953</v>
      </c>
      <c r="F11" s="117">
        <v>1.97</v>
      </c>
      <c r="G11" s="156">
        <v>38953</v>
      </c>
      <c r="H11" s="117">
        <v>1.97</v>
      </c>
      <c r="I11" s="156">
        <v>38953</v>
      </c>
      <c r="J11" s="117">
        <v>1.97</v>
      </c>
      <c r="K11" s="156">
        <v>38954</v>
      </c>
      <c r="L11" s="117">
        <v>2.0099999999999998</v>
      </c>
      <c r="M11" s="156">
        <v>38953</v>
      </c>
    </row>
    <row r="12" spans="1:14" x14ac:dyDescent="0.25">
      <c r="A12" s="112">
        <v>2007</v>
      </c>
      <c r="B12" s="117">
        <v>0.51</v>
      </c>
      <c r="C12" s="156">
        <v>39294</v>
      </c>
      <c r="D12" s="117">
        <v>0.71</v>
      </c>
      <c r="E12" s="156">
        <v>39294</v>
      </c>
      <c r="F12" s="117">
        <v>0.71</v>
      </c>
      <c r="G12" s="156">
        <v>39294</v>
      </c>
      <c r="H12" s="117">
        <v>0.71</v>
      </c>
      <c r="I12" s="156">
        <v>39294</v>
      </c>
      <c r="J12" s="117">
        <v>0.71</v>
      </c>
      <c r="K12" s="156">
        <v>39295</v>
      </c>
      <c r="L12" s="117">
        <v>0.94</v>
      </c>
      <c r="M12" s="156">
        <v>39296</v>
      </c>
    </row>
    <row r="13" spans="1:14" x14ac:dyDescent="0.25">
      <c r="A13" s="112">
        <v>2008</v>
      </c>
      <c r="B13" s="117">
        <v>0.2</v>
      </c>
      <c r="C13" s="156">
        <v>39688</v>
      </c>
      <c r="D13" s="117">
        <v>0.47</v>
      </c>
      <c r="E13" s="156">
        <v>39689</v>
      </c>
      <c r="F13" s="117">
        <v>0.75</v>
      </c>
      <c r="G13" s="156">
        <v>39689</v>
      </c>
      <c r="H13" s="117">
        <v>0.91</v>
      </c>
      <c r="I13" s="156">
        <v>39475</v>
      </c>
      <c r="J13" s="117">
        <v>2.2400000000000002</v>
      </c>
      <c r="K13" s="156">
        <v>39475</v>
      </c>
      <c r="L13" s="117">
        <v>2.2799999999999998</v>
      </c>
      <c r="M13" s="156">
        <v>39477</v>
      </c>
    </row>
    <row r="14" spans="1:14" x14ac:dyDescent="0.25">
      <c r="A14" s="112">
        <v>2009</v>
      </c>
      <c r="B14" s="117">
        <v>0.35</v>
      </c>
      <c r="C14" s="156">
        <v>40046</v>
      </c>
      <c r="D14" s="117">
        <v>0.43</v>
      </c>
      <c r="E14" s="156">
        <v>40046</v>
      </c>
      <c r="F14" s="117">
        <v>0.63</v>
      </c>
      <c r="G14" s="156">
        <v>39853</v>
      </c>
      <c r="H14" s="117">
        <v>0.75</v>
      </c>
      <c r="I14" s="156">
        <v>39853</v>
      </c>
      <c r="J14" s="117">
        <v>0.79</v>
      </c>
      <c r="K14" s="156">
        <v>39854</v>
      </c>
      <c r="L14" s="117">
        <v>1.46</v>
      </c>
      <c r="M14" s="156">
        <v>39854</v>
      </c>
    </row>
    <row r="15" spans="1:14" x14ac:dyDescent="0.25">
      <c r="A15" s="112">
        <v>2010</v>
      </c>
      <c r="B15" s="117">
        <v>0.31</v>
      </c>
      <c r="C15" s="156">
        <v>40390</v>
      </c>
      <c r="D15" s="117">
        <v>0.75</v>
      </c>
      <c r="E15" s="156">
        <v>40390</v>
      </c>
      <c r="F15" s="117">
        <v>0.79</v>
      </c>
      <c r="G15" s="156">
        <v>40390</v>
      </c>
      <c r="H15" s="117">
        <v>0.87</v>
      </c>
      <c r="I15" s="156">
        <v>40197</v>
      </c>
      <c r="J15" s="117">
        <v>1.38</v>
      </c>
      <c r="K15" s="156">
        <v>40199</v>
      </c>
      <c r="L15" s="117">
        <v>2.3199999999999998</v>
      </c>
      <c r="M15" s="156">
        <v>40200</v>
      </c>
    </row>
    <row r="16" spans="1:14" x14ac:dyDescent="0.25">
      <c r="A16" s="112">
        <v>2011</v>
      </c>
      <c r="B16" s="117">
        <v>0.31</v>
      </c>
      <c r="C16" s="156">
        <v>40735</v>
      </c>
      <c r="D16" s="117">
        <v>0.35</v>
      </c>
      <c r="E16" s="156">
        <v>40735</v>
      </c>
      <c r="F16" s="117">
        <v>0.47</v>
      </c>
      <c r="G16" s="156">
        <v>40735</v>
      </c>
      <c r="H16" s="117">
        <v>0.63</v>
      </c>
      <c r="I16" s="156">
        <v>40541</v>
      </c>
      <c r="J16" s="117">
        <v>0.87</v>
      </c>
      <c r="K16" s="156">
        <v>40542</v>
      </c>
      <c r="L16" s="117">
        <v>0.87</v>
      </c>
      <c r="M16" s="156">
        <v>40544</v>
      </c>
    </row>
    <row r="17" spans="1:13" x14ac:dyDescent="0.25">
      <c r="A17" s="112">
        <v>2012</v>
      </c>
      <c r="B17" s="117">
        <v>0.43</v>
      </c>
      <c r="C17" s="156">
        <v>41102</v>
      </c>
      <c r="D17" s="117">
        <v>0.75</v>
      </c>
      <c r="E17" s="156">
        <v>41102</v>
      </c>
      <c r="F17" s="117">
        <v>0.87</v>
      </c>
      <c r="G17" s="156">
        <v>41102</v>
      </c>
      <c r="H17" s="117">
        <v>0.87</v>
      </c>
      <c r="I17" s="156">
        <v>41102</v>
      </c>
      <c r="J17" s="117">
        <v>0.87</v>
      </c>
      <c r="K17" s="156">
        <v>40890</v>
      </c>
      <c r="L17" s="117">
        <v>1.1000000000000001</v>
      </c>
      <c r="M17" s="156">
        <v>40892</v>
      </c>
    </row>
    <row r="18" spans="1:13" x14ac:dyDescent="0.25">
      <c r="A18" s="112">
        <v>2013</v>
      </c>
      <c r="B18" s="117">
        <v>0.98</v>
      </c>
      <c r="C18" s="156">
        <v>41476</v>
      </c>
      <c r="D18" s="117">
        <v>1.65</v>
      </c>
      <c r="E18" s="156">
        <v>41476</v>
      </c>
      <c r="F18" s="117">
        <v>1.65</v>
      </c>
      <c r="G18" s="156">
        <v>41476</v>
      </c>
      <c r="H18" s="117">
        <v>1.69</v>
      </c>
      <c r="I18" s="156">
        <v>41476</v>
      </c>
      <c r="J18" s="117">
        <v>1.73</v>
      </c>
      <c r="K18" s="156">
        <v>41476</v>
      </c>
      <c r="L18" s="117">
        <v>2.4</v>
      </c>
      <c r="M18" s="156">
        <v>41477</v>
      </c>
    </row>
    <row r="19" spans="1:13" x14ac:dyDescent="0.25">
      <c r="A19" s="112">
        <v>2014</v>
      </c>
      <c r="B19" s="117">
        <v>0.59</v>
      </c>
      <c r="C19" s="156">
        <v>41909</v>
      </c>
      <c r="D19" s="117">
        <v>0.83</v>
      </c>
      <c r="E19" s="156">
        <v>41909</v>
      </c>
      <c r="F19" s="117">
        <v>1.46</v>
      </c>
      <c r="G19" s="156">
        <v>41890</v>
      </c>
      <c r="H19" s="117">
        <v>2.3199999999999998</v>
      </c>
      <c r="I19" s="156">
        <v>41890</v>
      </c>
      <c r="J19" s="117">
        <v>2.4</v>
      </c>
      <c r="K19" s="156">
        <v>41890</v>
      </c>
      <c r="L19" s="117">
        <v>3.11</v>
      </c>
      <c r="M19" s="156">
        <v>41890</v>
      </c>
    </row>
    <row r="20" spans="1:13" x14ac:dyDescent="0.25">
      <c r="A20" s="112">
        <v>2015</v>
      </c>
      <c r="B20" s="117">
        <v>0.24</v>
      </c>
      <c r="C20" s="156">
        <v>42139</v>
      </c>
      <c r="D20" s="117">
        <v>0.51</v>
      </c>
      <c r="E20" s="156">
        <v>42139</v>
      </c>
      <c r="F20" s="117">
        <v>0.75</v>
      </c>
      <c r="G20" s="156">
        <v>42139</v>
      </c>
      <c r="H20" s="117">
        <v>0.75</v>
      </c>
      <c r="I20" s="156">
        <v>42139</v>
      </c>
      <c r="J20" s="117">
        <v>1.42</v>
      </c>
      <c r="K20" s="156">
        <v>42140</v>
      </c>
      <c r="L20" s="117">
        <v>1.42</v>
      </c>
      <c r="M20" s="156">
        <v>42142</v>
      </c>
    </row>
    <row r="21" spans="1:13" x14ac:dyDescent="0.25">
      <c r="A21" s="112">
        <v>2016</v>
      </c>
      <c r="B21" s="117">
        <v>0.94</v>
      </c>
      <c r="C21" s="156">
        <v>42587</v>
      </c>
      <c r="D21" s="117">
        <v>1.46</v>
      </c>
      <c r="E21" s="156">
        <v>42587</v>
      </c>
      <c r="F21" s="117">
        <v>1.5</v>
      </c>
      <c r="G21" s="156">
        <v>42587</v>
      </c>
      <c r="H21" s="117">
        <v>1.5</v>
      </c>
      <c r="I21" s="156">
        <v>42587</v>
      </c>
      <c r="J21" s="117">
        <v>1.57</v>
      </c>
      <c r="K21" s="156">
        <v>42585</v>
      </c>
      <c r="L21" s="117">
        <v>3.07</v>
      </c>
      <c r="M21" s="156">
        <v>42587</v>
      </c>
    </row>
    <row r="22" spans="1:13" x14ac:dyDescent="0.25">
      <c r="A22" s="112">
        <v>2017</v>
      </c>
      <c r="B22" s="117">
        <v>0.98099999999999998</v>
      </c>
      <c r="C22" s="156">
        <v>42932</v>
      </c>
      <c r="D22" s="117">
        <v>1.57</v>
      </c>
      <c r="E22" s="156">
        <v>42932</v>
      </c>
      <c r="F22" s="117">
        <v>1.69</v>
      </c>
      <c r="G22" s="156">
        <v>42932</v>
      </c>
      <c r="H22" s="117">
        <v>1.73</v>
      </c>
      <c r="I22" s="156">
        <v>42932</v>
      </c>
      <c r="J22" s="117">
        <v>1.73</v>
      </c>
      <c r="K22" s="156">
        <v>42932</v>
      </c>
      <c r="L22" s="117">
        <v>1.73</v>
      </c>
      <c r="M22" s="156">
        <v>42932</v>
      </c>
    </row>
    <row r="23" spans="1:13" x14ac:dyDescent="0.25">
      <c r="A23" s="112">
        <v>2018</v>
      </c>
      <c r="B23" s="117">
        <v>0.47</v>
      </c>
      <c r="C23" s="156">
        <v>43320</v>
      </c>
      <c r="D23" s="117">
        <v>0.75</v>
      </c>
      <c r="E23" s="156">
        <v>43320</v>
      </c>
      <c r="F23" s="117">
        <v>0.75</v>
      </c>
      <c r="G23" s="156">
        <v>43320</v>
      </c>
      <c r="H23" s="117">
        <v>0.75</v>
      </c>
      <c r="I23" s="156">
        <v>43320</v>
      </c>
      <c r="J23" s="117">
        <v>0.75</v>
      </c>
      <c r="K23" s="156">
        <v>43320</v>
      </c>
      <c r="L23" s="117">
        <v>1.46</v>
      </c>
      <c r="M23" s="156">
        <v>43322</v>
      </c>
    </row>
    <row r="24" spans="1:13" x14ac:dyDescent="0.25">
      <c r="A24" s="112">
        <v>2019</v>
      </c>
      <c r="B24" s="117">
        <v>0.59</v>
      </c>
      <c r="C24" s="156">
        <v>43375</v>
      </c>
      <c r="D24" s="117">
        <v>1.38</v>
      </c>
      <c r="E24" s="156">
        <v>43375</v>
      </c>
      <c r="F24" s="117">
        <v>1.38</v>
      </c>
      <c r="G24" s="156">
        <v>43375</v>
      </c>
      <c r="H24" s="117">
        <v>1.77</v>
      </c>
      <c r="I24" s="156">
        <v>43375</v>
      </c>
      <c r="J24" s="117">
        <v>3.74</v>
      </c>
      <c r="K24" s="156">
        <v>43375</v>
      </c>
      <c r="L24" s="117">
        <v>3.98</v>
      </c>
      <c r="M24" s="156">
        <v>43375</v>
      </c>
    </row>
    <row r="25" spans="1:13" x14ac:dyDescent="0.25">
      <c r="A25" s="112">
        <v>2020</v>
      </c>
      <c r="B25" s="117">
        <v>0.24</v>
      </c>
      <c r="C25" s="156">
        <v>40949</v>
      </c>
      <c r="D25" s="117">
        <v>0.55000000000000004</v>
      </c>
      <c r="E25" s="156">
        <v>43789</v>
      </c>
      <c r="F25" s="117">
        <v>0.91</v>
      </c>
      <c r="G25" s="156">
        <v>43789</v>
      </c>
      <c r="H25" s="117">
        <v>1.06</v>
      </c>
      <c r="I25" s="156">
        <v>43789</v>
      </c>
      <c r="J25" s="117">
        <v>1.26</v>
      </c>
      <c r="K25" s="156">
        <v>43789</v>
      </c>
      <c r="L25" s="117">
        <v>2.48</v>
      </c>
      <c r="M25" s="156">
        <v>43902</v>
      </c>
    </row>
    <row r="26" spans="1:13" x14ac:dyDescent="0.25">
      <c r="A26" s="112">
        <v>2021</v>
      </c>
      <c r="B26" s="117">
        <v>0.31</v>
      </c>
      <c r="C26" s="156">
        <v>44424</v>
      </c>
      <c r="D26" s="117">
        <v>0.39</v>
      </c>
      <c r="E26" s="156">
        <v>44400</v>
      </c>
      <c r="F26" s="117">
        <v>0.59</v>
      </c>
      <c r="G26" s="156">
        <v>44400</v>
      </c>
      <c r="H26" s="117">
        <v>0.87</v>
      </c>
      <c r="I26" s="156">
        <v>44400</v>
      </c>
      <c r="J26" s="117">
        <v>1.42</v>
      </c>
      <c r="K26" s="156">
        <v>44400</v>
      </c>
      <c r="L26" s="117">
        <v>2.13</v>
      </c>
      <c r="M26" s="156">
        <v>44400</v>
      </c>
    </row>
    <row r="27" spans="1:13" x14ac:dyDescent="0.25">
      <c r="A27" s="112">
        <v>2022</v>
      </c>
      <c r="B27" s="117">
        <v>1.1399999999999999</v>
      </c>
      <c r="C27" s="156">
        <v>44785</v>
      </c>
      <c r="D27" s="117">
        <v>1.42</v>
      </c>
      <c r="E27" s="156">
        <v>44785</v>
      </c>
      <c r="F27" s="117">
        <v>1.46</v>
      </c>
      <c r="G27" s="156">
        <v>44785</v>
      </c>
      <c r="H27" s="117">
        <v>1.46</v>
      </c>
      <c r="I27" s="156">
        <v>44785</v>
      </c>
      <c r="J27" s="117">
        <v>1.46</v>
      </c>
      <c r="K27" s="156">
        <v>44785</v>
      </c>
      <c r="L27" s="117">
        <v>1.81</v>
      </c>
      <c r="M27" s="156">
        <v>44785</v>
      </c>
    </row>
    <row r="28" spans="1:13" x14ac:dyDescent="0.25">
      <c r="A28" s="112">
        <v>2023</v>
      </c>
      <c r="B28" s="117">
        <v>0.87</v>
      </c>
      <c r="C28" s="156">
        <v>44849</v>
      </c>
      <c r="D28" s="117">
        <v>0.87</v>
      </c>
      <c r="E28" s="156">
        <v>44849</v>
      </c>
      <c r="F28" s="117">
        <v>0.91</v>
      </c>
      <c r="G28" s="156">
        <v>44849</v>
      </c>
      <c r="H28" s="117">
        <v>0.91</v>
      </c>
      <c r="I28" s="156">
        <v>44849</v>
      </c>
      <c r="J28" s="117">
        <v>1.42</v>
      </c>
      <c r="K28" s="156">
        <v>44849</v>
      </c>
      <c r="L28" s="117">
        <v>1.42</v>
      </c>
      <c r="M28" s="156">
        <v>44849</v>
      </c>
    </row>
    <row r="29" spans="1:13" x14ac:dyDescent="0.25">
      <c r="A29" s="112">
        <v>2024</v>
      </c>
      <c r="B29" s="117">
        <v>0.39</v>
      </c>
      <c r="C29" s="156">
        <v>45526</v>
      </c>
      <c r="D29" s="117">
        <v>0.63</v>
      </c>
      <c r="E29" s="156">
        <v>44652</v>
      </c>
      <c r="F29" s="117">
        <v>0.67</v>
      </c>
      <c r="G29" s="156">
        <v>44652</v>
      </c>
      <c r="H29" s="117">
        <v>1.1000000000000001</v>
      </c>
      <c r="I29" s="156">
        <v>44652</v>
      </c>
      <c r="J29" s="117">
        <v>1.61</v>
      </c>
      <c r="K29" s="156">
        <v>44652</v>
      </c>
      <c r="L29" s="117">
        <v>1.69</v>
      </c>
      <c r="M29" s="156">
        <v>44652</v>
      </c>
    </row>
    <row r="30" spans="1:13" ht="15.75" thickBot="1" x14ac:dyDescent="0.3">
      <c r="A30" s="112">
        <v>2025</v>
      </c>
      <c r="B30" s="118">
        <v>0.51</v>
      </c>
      <c r="C30" s="156">
        <v>45926</v>
      </c>
      <c r="D30" s="118">
        <v>0.67</v>
      </c>
      <c r="E30" s="156">
        <v>45883</v>
      </c>
      <c r="F30" s="118">
        <v>0.94</v>
      </c>
      <c r="G30" s="156">
        <v>45926</v>
      </c>
      <c r="H30" s="118">
        <v>1.42</v>
      </c>
      <c r="I30" s="156">
        <v>45926</v>
      </c>
      <c r="J30" s="118">
        <v>1.81</v>
      </c>
      <c r="K30" s="156">
        <v>45927</v>
      </c>
      <c r="L30" s="118">
        <v>1.97</v>
      </c>
      <c r="M30" s="156">
        <v>45929</v>
      </c>
    </row>
    <row r="31" spans="1:13" x14ac:dyDescent="0.25">
      <c r="A31" s="119"/>
      <c r="B31" s="120"/>
      <c r="C31" s="156"/>
      <c r="D31" s="120"/>
      <c r="E31" s="156"/>
      <c r="F31" s="120"/>
      <c r="G31" s="156"/>
      <c r="H31" s="120"/>
      <c r="I31" s="156"/>
      <c r="J31" s="120"/>
      <c r="K31" s="156"/>
      <c r="L31" s="120"/>
      <c r="M31" s="156"/>
    </row>
    <row r="32" spans="1:13" x14ac:dyDescent="0.25">
      <c r="A32" s="112" t="s">
        <v>100</v>
      </c>
      <c r="B32" s="113">
        <f>MAX(B3:B30)</f>
        <v>1.1399999999999999</v>
      </c>
      <c r="C32" s="157">
        <f>VLOOKUP(MAX($B$3:$B$30), $B$3:$C$30, 2, FALSE)</f>
        <v>44785</v>
      </c>
      <c r="D32" s="113">
        <f>MAX(D3:D30)</f>
        <v>1.65</v>
      </c>
      <c r="E32" s="157">
        <f>VLOOKUP(MAX($D$3:$D$30), $D$3:$E$30, 2, FALSE)</f>
        <v>41476</v>
      </c>
      <c r="F32" s="113">
        <f>MAX(F3:F30)</f>
        <v>1.97</v>
      </c>
      <c r="G32" s="157">
        <f>VLOOKUP(MAX($F$3:$F$30), $F$3:$G$30, 2, FALSE)</f>
        <v>38953</v>
      </c>
      <c r="H32" s="113">
        <f>MAX(H3:H30)</f>
        <v>2.3199999999999998</v>
      </c>
      <c r="I32" s="157">
        <f>VLOOKUP(MAX($H$3:$H$30), $H$3:$I$30, 2, FALSE)</f>
        <v>41890</v>
      </c>
      <c r="J32" s="113">
        <f>MAX(J3:J30)</f>
        <v>3.74</v>
      </c>
      <c r="K32" s="157">
        <f>VLOOKUP(MAX($J$3:$J$30), $J$3:$K$30, 2, FALSE)</f>
        <v>43375</v>
      </c>
      <c r="L32" s="113">
        <f>MAX(L3:L30)</f>
        <v>3.98</v>
      </c>
      <c r="M32" s="157">
        <f>VLOOKUP(MAX($L$3:$L$30), $L$3:$M$30, 2, FALSE)</f>
        <v>43375</v>
      </c>
    </row>
    <row r="34" spans="1:13" x14ac:dyDescent="0.25">
      <c r="A34" s="133" t="s">
        <v>107</v>
      </c>
      <c r="B34" s="134">
        <f>AVERAGE(B3:B30)</f>
        <v>0.51646428571428571</v>
      </c>
      <c r="C34" s="135"/>
      <c r="D34" s="134">
        <f>AVERAGE(D3:D30)</f>
        <v>0.84178571428571425</v>
      </c>
      <c r="E34" s="135"/>
      <c r="F34" s="134">
        <f>AVERAGE(F3:F30)</f>
        <v>0.99464285714285727</v>
      </c>
      <c r="G34" s="135"/>
      <c r="H34" s="134">
        <f>AVERAGE(H3:H30)</f>
        <v>1.1467857142857143</v>
      </c>
      <c r="I34" s="135"/>
      <c r="J34" s="134">
        <f>AVERAGE(J3:J30)</f>
        <v>1.4975000000000003</v>
      </c>
      <c r="K34" s="135"/>
      <c r="L34" s="134">
        <f>AVERAGE(L3:L30)</f>
        <v>1.8464285714285713</v>
      </c>
      <c r="M34" s="136" t="s">
        <v>108</v>
      </c>
    </row>
    <row r="35" spans="1:13" x14ac:dyDescent="0.25">
      <c r="A35" s="137" t="s">
        <v>109</v>
      </c>
      <c r="B35" s="138">
        <f>STDEV(B3:B30)</f>
        <v>0.27589389830457128</v>
      </c>
      <c r="C35" s="139"/>
      <c r="D35" s="138">
        <f>STDEV(D3:D30)</f>
        <v>0.45086791669720566</v>
      </c>
      <c r="E35" s="139"/>
      <c r="F35" s="138">
        <f>STDEV(F3:F30)</f>
        <v>0.44643013756338984</v>
      </c>
      <c r="G35" s="139"/>
      <c r="H35" s="138">
        <f>STDEV(H3:H30)</f>
        <v>0.4890054424557288</v>
      </c>
      <c r="I35" s="139"/>
      <c r="J35" s="138">
        <f>STDEV(J3:J30)</f>
        <v>0.66341219520049555</v>
      </c>
      <c r="K35" s="139"/>
      <c r="L35" s="138">
        <f>STDEV(L3:L30)</f>
        <v>0.77200659316755915</v>
      </c>
      <c r="M35" s="140"/>
    </row>
    <row r="36" spans="1:13" ht="18" x14ac:dyDescent="0.35">
      <c r="A36" s="141" t="s">
        <v>110</v>
      </c>
      <c r="B36" s="142">
        <v>1.18</v>
      </c>
      <c r="C36" s="143"/>
      <c r="D36" s="144">
        <v>1.97</v>
      </c>
      <c r="E36" s="143"/>
      <c r="F36" s="144">
        <v>2.39</v>
      </c>
      <c r="G36" s="143"/>
      <c r="H36" s="144">
        <v>2.65</v>
      </c>
      <c r="I36" s="143"/>
      <c r="J36" s="144">
        <v>3.6</v>
      </c>
      <c r="K36" s="145"/>
      <c r="L36" s="144">
        <v>4.43</v>
      </c>
      <c r="M36" s="146" t="s">
        <v>111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E58A-5539-4030-B489-4DE161578A3B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8" t="s">
        <v>112</v>
      </c>
      <c r="B1" s="168"/>
      <c r="C1" s="168"/>
      <c r="D1" s="168"/>
      <c r="E1" s="168"/>
    </row>
    <row r="2" spans="1:12" ht="18.75" thickBot="1" x14ac:dyDescent="0.4">
      <c r="A2" s="147" t="s">
        <v>113</v>
      </c>
      <c r="B2" s="148" t="s">
        <v>114</v>
      </c>
      <c r="C2" s="148" t="s">
        <v>115</v>
      </c>
      <c r="D2" s="149" t="s">
        <v>116</v>
      </c>
      <c r="E2" s="150" t="s">
        <v>117</v>
      </c>
      <c r="G2" s="119"/>
      <c r="H2" s="119"/>
      <c r="I2" s="119"/>
      <c r="J2" s="119"/>
      <c r="K2" s="119"/>
      <c r="L2" s="119"/>
    </row>
    <row r="3" spans="1:12" x14ac:dyDescent="0.25">
      <c r="A3" s="151">
        <v>0.25</v>
      </c>
      <c r="B3" s="152">
        <f>FREQ!B32</f>
        <v>1.1399999999999999</v>
      </c>
      <c r="C3" s="128">
        <f>Meta_Stats!D31</f>
        <v>82</v>
      </c>
      <c r="D3" s="153">
        <f>LOG(C3)</f>
        <v>1.9138138523837167</v>
      </c>
      <c r="E3" s="154">
        <f>FREQ!B36</f>
        <v>1.18</v>
      </c>
    </row>
    <row r="4" spans="1:12" x14ac:dyDescent="0.25">
      <c r="A4" s="151">
        <v>1</v>
      </c>
      <c r="B4" s="152">
        <f>FREQ!D32</f>
        <v>1.65</v>
      </c>
      <c r="C4" s="128">
        <f>Meta_Stats!D32</f>
        <v>34</v>
      </c>
      <c r="D4" s="153">
        <f t="shared" ref="D4:D8" si="0">LOG(C4)</f>
        <v>1.5314789170422551</v>
      </c>
      <c r="E4" s="154">
        <f>FREQ!D36</f>
        <v>1.97</v>
      </c>
    </row>
    <row r="5" spans="1:12" x14ac:dyDescent="0.25">
      <c r="A5" s="151">
        <v>3</v>
      </c>
      <c r="B5" s="152">
        <f>FREQ!F32</f>
        <v>1.97</v>
      </c>
      <c r="C5" s="128">
        <f>Meta_Stats!D33</f>
        <v>35</v>
      </c>
      <c r="D5" s="153">
        <f t="shared" si="0"/>
        <v>1.5440680443502757</v>
      </c>
      <c r="E5" s="154">
        <f>FREQ!F36</f>
        <v>2.39</v>
      </c>
    </row>
    <row r="6" spans="1:12" x14ac:dyDescent="0.25">
      <c r="A6" s="151">
        <v>6</v>
      </c>
      <c r="B6" s="152">
        <f>FREQ!H32</f>
        <v>2.3199999999999998</v>
      </c>
      <c r="C6" s="128">
        <f>Meta_Stats!D34</f>
        <v>45</v>
      </c>
      <c r="D6" s="153">
        <f t="shared" si="0"/>
        <v>1.6532125137753437</v>
      </c>
      <c r="E6" s="154">
        <f>FREQ!H36</f>
        <v>2.65</v>
      </c>
    </row>
    <row r="7" spans="1:12" x14ac:dyDescent="0.25">
      <c r="A7" s="151">
        <v>24</v>
      </c>
      <c r="B7" s="152">
        <f>FREQ!J32</f>
        <v>3.74</v>
      </c>
      <c r="C7" s="128">
        <f>Meta_Stats!D35</f>
        <v>126</v>
      </c>
      <c r="D7" s="153">
        <f t="shared" si="0"/>
        <v>2.1003705451175629</v>
      </c>
      <c r="E7" s="154">
        <f>FREQ!J36</f>
        <v>3.6</v>
      </c>
    </row>
    <row r="8" spans="1:12" x14ac:dyDescent="0.25">
      <c r="A8" s="151">
        <v>72</v>
      </c>
      <c r="B8" s="152">
        <f>FREQ!L32</f>
        <v>3.98</v>
      </c>
      <c r="C8" s="128">
        <f>Meta_Stats!D36</f>
        <v>57</v>
      </c>
      <c r="D8" s="155">
        <f t="shared" si="0"/>
        <v>1.7558748556724915</v>
      </c>
      <c r="E8" s="154">
        <f>FREQ!L36</f>
        <v>4.43</v>
      </c>
    </row>
    <row r="9" spans="1:12" x14ac:dyDescent="0.25">
      <c r="D9" s="152">
        <f>10^(AVERAGE(D3:D8))</f>
        <v>56.208645691097878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F31" sqref="F3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9" t="s">
        <v>76</v>
      </c>
      <c r="D2" s="169"/>
    </row>
    <row r="3" spans="1:4" x14ac:dyDescent="0.25">
      <c r="A3">
        <v>2023</v>
      </c>
      <c r="C3">
        <v>1998</v>
      </c>
      <c r="D3">
        <f>COUNTIF('1998'!$B1:$B366,"&gt;.01")</f>
        <v>8</v>
      </c>
    </row>
    <row r="4" spans="1:4" x14ac:dyDescent="0.25">
      <c r="A4">
        <v>2022</v>
      </c>
      <c r="C4">
        <v>1999</v>
      </c>
      <c r="D4">
        <f>COUNTIF('1999'!$B1:$B366,"&gt;.01")</f>
        <v>27</v>
      </c>
    </row>
    <row r="5" spans="1:4" x14ac:dyDescent="0.25">
      <c r="A5">
        <v>2021</v>
      </c>
      <c r="C5">
        <v>2000</v>
      </c>
      <c r="D5">
        <f>COUNTIF('2000'!$B1:$B366,"&gt;.01")</f>
        <v>11</v>
      </c>
    </row>
    <row r="6" spans="1:4" x14ac:dyDescent="0.25">
      <c r="A6">
        <v>2020</v>
      </c>
      <c r="C6">
        <v>2001</v>
      </c>
      <c r="D6">
        <f>COUNTIF('2001'!$B1:$B366,"&gt;.01")</f>
        <v>31</v>
      </c>
    </row>
    <row r="7" spans="1:4" x14ac:dyDescent="0.25">
      <c r="A7">
        <v>2019</v>
      </c>
      <c r="C7">
        <v>2002</v>
      </c>
      <c r="D7">
        <f>COUNTIF('2002'!$B1:$B366,"&gt;.01")</f>
        <v>15</v>
      </c>
    </row>
    <row r="8" spans="1:4" x14ac:dyDescent="0.25">
      <c r="A8">
        <v>2018</v>
      </c>
      <c r="C8">
        <v>2003</v>
      </c>
      <c r="D8">
        <f>COUNTIF('2003'!$B1:$B366,"&gt;.01")</f>
        <v>27</v>
      </c>
    </row>
    <row r="9" spans="1:4" x14ac:dyDescent="0.25">
      <c r="A9">
        <v>2017</v>
      </c>
      <c r="C9">
        <v>2004</v>
      </c>
      <c r="D9">
        <f>COUNTIF('2004'!$B1:$B366,"&gt;.01")</f>
        <v>22</v>
      </c>
    </row>
    <row r="10" spans="1:4" x14ac:dyDescent="0.25">
      <c r="A10">
        <v>2016</v>
      </c>
      <c r="C10">
        <v>2005</v>
      </c>
      <c r="D10">
        <f>COUNTIF('2005'!$B1:$B366,"&gt;.01")</f>
        <v>45</v>
      </c>
    </row>
    <row r="11" spans="1:4" x14ac:dyDescent="0.25">
      <c r="A11">
        <v>2015</v>
      </c>
      <c r="C11">
        <v>2006</v>
      </c>
      <c r="D11">
        <f>COUNTIF('2006'!$B1:$B366,"&gt;.01")</f>
        <v>15</v>
      </c>
    </row>
    <row r="12" spans="1:4" x14ac:dyDescent="0.25">
      <c r="A12">
        <v>2014</v>
      </c>
      <c r="C12">
        <v>2007</v>
      </c>
      <c r="D12">
        <f>COUNTIF('2007'!$B1:$B366,"&gt;.01")</f>
        <v>25</v>
      </c>
    </row>
    <row r="13" spans="1:4" x14ac:dyDescent="0.25">
      <c r="A13">
        <v>2013</v>
      </c>
      <c r="C13">
        <v>2008</v>
      </c>
      <c r="D13">
        <f>COUNTIF('2008'!$B1:$B366,"&gt;.01")</f>
        <v>29</v>
      </c>
    </row>
    <row r="14" spans="1:4" x14ac:dyDescent="0.25">
      <c r="A14">
        <v>2012</v>
      </c>
      <c r="C14">
        <v>2009</v>
      </c>
      <c r="D14">
        <f>COUNTIF('2009'!$B1:$B366,"&gt;.01")</f>
        <v>26</v>
      </c>
    </row>
    <row r="15" spans="1:4" x14ac:dyDescent="0.25">
      <c r="A15">
        <v>2011</v>
      </c>
      <c r="C15">
        <v>2010</v>
      </c>
      <c r="D15">
        <f>COUNTIF('2010'!$B1:$B366,"&gt;.01")</f>
        <v>25</v>
      </c>
    </row>
    <row r="16" spans="1:4" x14ac:dyDescent="0.25">
      <c r="A16">
        <v>2010</v>
      </c>
      <c r="C16">
        <v>2011</v>
      </c>
      <c r="D16">
        <f>COUNTIF('2011'!$B1:$B366,"&gt;.01")</f>
        <v>24</v>
      </c>
    </row>
    <row r="17" spans="1:4" x14ac:dyDescent="0.25">
      <c r="A17">
        <v>2009</v>
      </c>
      <c r="C17">
        <v>2012</v>
      </c>
      <c r="D17">
        <f>COUNTIF('2012'!$B1:$B366,"&gt;.01")</f>
        <v>28</v>
      </c>
    </row>
    <row r="18" spans="1:4" x14ac:dyDescent="0.25">
      <c r="A18">
        <v>2008</v>
      </c>
      <c r="C18">
        <v>2013</v>
      </c>
      <c r="D18">
        <f>COUNTIF('2013'!$B1:$B366,"&gt;.01")</f>
        <v>24</v>
      </c>
    </row>
    <row r="19" spans="1:4" x14ac:dyDescent="0.25">
      <c r="A19">
        <v>2007</v>
      </c>
      <c r="C19">
        <v>2014</v>
      </c>
      <c r="D19">
        <f>COUNTIF('2014'!$B1:$B366,"&gt;.01")</f>
        <v>25</v>
      </c>
    </row>
    <row r="20" spans="1:4" x14ac:dyDescent="0.25">
      <c r="A20">
        <v>2006</v>
      </c>
      <c r="C20">
        <v>2015</v>
      </c>
      <c r="D20">
        <f>COUNTIF('2015'!$B1:$B366,"&gt;.01")</f>
        <v>30</v>
      </c>
    </row>
    <row r="21" spans="1:4" x14ac:dyDescent="0.25">
      <c r="A21">
        <v>2005</v>
      </c>
      <c r="C21">
        <v>2016</v>
      </c>
      <c r="D21">
        <f>COUNTIF('2016'!$B1:$B366,"&gt;.01")</f>
        <v>36</v>
      </c>
    </row>
    <row r="22" spans="1:4" x14ac:dyDescent="0.25">
      <c r="A22">
        <v>2004</v>
      </c>
      <c r="C22">
        <v>2017</v>
      </c>
      <c r="D22">
        <f>COUNTIF('2017'!$B1:$B366,"&gt;.01")</f>
        <v>30</v>
      </c>
    </row>
    <row r="23" spans="1:4" x14ac:dyDescent="0.25">
      <c r="A23">
        <v>2003</v>
      </c>
      <c r="C23">
        <v>2018</v>
      </c>
      <c r="D23">
        <f>COUNTIF('2018'!$B1:$B366,"&gt;.01")</f>
        <v>16</v>
      </c>
    </row>
    <row r="24" spans="1:4" x14ac:dyDescent="0.25">
      <c r="A24">
        <v>2002</v>
      </c>
      <c r="C24">
        <v>2019</v>
      </c>
      <c r="D24">
        <f>COUNTIF('2019'!$B1:$B366,"&gt;.01")</f>
        <v>37</v>
      </c>
    </row>
    <row r="25" spans="1:4" x14ac:dyDescent="0.25">
      <c r="A25">
        <v>2001</v>
      </c>
      <c r="C25">
        <v>2020</v>
      </c>
      <c r="D25">
        <f>COUNTIF('2020'!$B1:$B366,"&gt;.01")</f>
        <v>24</v>
      </c>
    </row>
    <row r="26" spans="1:4" x14ac:dyDescent="0.25">
      <c r="A26">
        <v>2000</v>
      </c>
      <c r="C26">
        <v>2021</v>
      </c>
      <c r="D26">
        <f>COUNTIF('2021'!$B1:$B366,"&gt;.01")</f>
        <v>29</v>
      </c>
    </row>
    <row r="27" spans="1:4" x14ac:dyDescent="0.25">
      <c r="A27">
        <v>1999</v>
      </c>
      <c r="C27">
        <v>2022</v>
      </c>
      <c r="D27">
        <f>COUNTIF('2022'!$B1:$B366,"&gt;.01")</f>
        <v>28</v>
      </c>
    </row>
    <row r="28" spans="1:4" x14ac:dyDescent="0.25">
      <c r="A28">
        <v>1998</v>
      </c>
      <c r="C28">
        <v>2023</v>
      </c>
      <c r="D28">
        <f>COUNTIF('2023'!$B1:$B366,"&gt;.01")</f>
        <v>25</v>
      </c>
    </row>
    <row r="29" spans="1:4" x14ac:dyDescent="0.25">
      <c r="C29">
        <v>2024</v>
      </c>
      <c r="D29">
        <f>COUNTIF('2024'!$B1:$B366,"&gt;.01")</f>
        <v>26</v>
      </c>
    </row>
    <row r="30" spans="1:4" x14ac:dyDescent="0.25">
      <c r="C30">
        <v>2025</v>
      </c>
      <c r="D30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E8BA-172B-4651-B0DC-591E44F80BE4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7.8740000000000004E-2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0.62992000000000004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0.27559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0.31496000000000002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0.51180999999999999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0.15748000000000001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 t="s">
        <v>90</v>
      </c>
      <c r="C290" s="99"/>
    </row>
    <row r="291" spans="1:3" ht="15" customHeight="1" x14ac:dyDescent="0.25">
      <c r="A291" s="97">
        <v>45124</v>
      </c>
      <c r="B291" s="3" t="s">
        <v>90</v>
      </c>
      <c r="C291" s="99"/>
    </row>
    <row r="292" spans="1:3" ht="15" customHeight="1" x14ac:dyDescent="0.25">
      <c r="A292" s="97">
        <v>45125</v>
      </c>
      <c r="B292" s="3" t="s">
        <v>90</v>
      </c>
      <c r="C292" s="99"/>
    </row>
    <row r="293" spans="1:3" ht="15" customHeight="1" x14ac:dyDescent="0.25">
      <c r="A293" s="97">
        <v>45126</v>
      </c>
      <c r="B293" s="3" t="s">
        <v>90</v>
      </c>
      <c r="C293" s="99"/>
    </row>
    <row r="294" spans="1:3" ht="15" customHeight="1" x14ac:dyDescent="0.25">
      <c r="A294" s="97">
        <v>45127</v>
      </c>
      <c r="B294" s="3" t="s">
        <v>90</v>
      </c>
      <c r="C294" s="99"/>
    </row>
    <row r="295" spans="1:3" ht="15" customHeight="1" x14ac:dyDescent="0.25">
      <c r="A295" s="97">
        <v>45128</v>
      </c>
      <c r="B295" s="3" t="s">
        <v>90</v>
      </c>
      <c r="C295" s="99"/>
    </row>
    <row r="296" spans="1:3" ht="15" customHeight="1" x14ac:dyDescent="0.25">
      <c r="A296" s="97">
        <v>45129</v>
      </c>
      <c r="B296" s="3" t="s">
        <v>90</v>
      </c>
      <c r="C296" s="99"/>
    </row>
    <row r="297" spans="1:3" ht="15" customHeight="1" x14ac:dyDescent="0.25">
      <c r="A297" s="97">
        <v>45130</v>
      </c>
      <c r="B297" s="3" t="s">
        <v>90</v>
      </c>
      <c r="C297" s="99"/>
    </row>
    <row r="298" spans="1:3" ht="15" customHeight="1" x14ac:dyDescent="0.25">
      <c r="A298" s="97">
        <v>45131</v>
      </c>
      <c r="B298" s="3" t="s">
        <v>90</v>
      </c>
      <c r="C298" s="99"/>
    </row>
    <row r="299" spans="1:3" ht="15" customHeight="1" x14ac:dyDescent="0.25">
      <c r="A299" s="97">
        <v>45132</v>
      </c>
      <c r="B299" s="3" t="s">
        <v>90</v>
      </c>
      <c r="C299" s="99"/>
    </row>
    <row r="300" spans="1:3" ht="15" customHeight="1" x14ac:dyDescent="0.25">
      <c r="A300" s="97">
        <v>45133</v>
      </c>
      <c r="B300" s="3" t="s">
        <v>90</v>
      </c>
      <c r="C300" s="99"/>
    </row>
    <row r="301" spans="1:3" ht="15" customHeight="1" x14ac:dyDescent="0.25">
      <c r="A301" s="97">
        <v>45134</v>
      </c>
      <c r="B301" s="3" t="s">
        <v>90</v>
      </c>
      <c r="C301" s="99"/>
    </row>
    <row r="302" spans="1:3" ht="15" customHeight="1" x14ac:dyDescent="0.25">
      <c r="A302" s="97">
        <v>45135</v>
      </c>
      <c r="B302" s="3" t="s">
        <v>90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0.66929000000000005</v>
      </c>
      <c r="C319" s="99"/>
    </row>
    <row r="320" spans="1:3" ht="15" customHeight="1" x14ac:dyDescent="0.25">
      <c r="A320" s="97">
        <v>45153</v>
      </c>
      <c r="B320" s="3">
        <v>0.11811000000000001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7.8740000000000004E-2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0.11811000000000001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1.4173199999999999</v>
      </c>
      <c r="C362" s="99"/>
    </row>
    <row r="363" spans="1:3" ht="15" customHeight="1" x14ac:dyDescent="0.25">
      <c r="A363" s="97">
        <v>45196</v>
      </c>
      <c r="B363" s="3">
        <v>0.55118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5.7873900000000003</v>
      </c>
      <c r="C367" s="93">
        <f>SUM(B260:B366)</f>
        <v>3.3464499999999999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92D26-E1B5-4A27-9534-1BFE3D6307A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0.62992000000000004</v>
      </c>
      <c r="C83" s="99"/>
    </row>
    <row r="84" spans="1:3" ht="15" customHeight="1" x14ac:dyDescent="0.25">
      <c r="A84" s="97">
        <v>45283</v>
      </c>
      <c r="B84" s="98">
        <v>7.8740000000000004E-2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3.9370000000000002E-2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0.39369999999999999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3.9370000000000002E-2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0.35432999999999998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1.10236</v>
      </c>
      <c r="C183" s="99"/>
    </row>
    <row r="184" spans="1:3" ht="15" customHeight="1" x14ac:dyDescent="0.25">
      <c r="A184" s="97">
        <v>45383</v>
      </c>
      <c r="B184" s="98">
        <v>0.59055000000000002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0.19685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0.43307000000000001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6.8897500000000003</v>
      </c>
      <c r="C367" s="93">
        <f>SUM(B260:B366)</f>
        <v>0.94487999999999994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B7C1-B226-4CFE-96F6-D4631E65726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0.51180999999999999</v>
      </c>
      <c r="C15" s="99"/>
    </row>
    <row r="16" spans="1:3" ht="15" customHeight="1" x14ac:dyDescent="0.25">
      <c r="A16" s="97">
        <v>44850</v>
      </c>
      <c r="B16" s="98">
        <v>0.90551000000000004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0.11811000000000001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0.62992000000000004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3.9370000000000002E-2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0.66929000000000005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0.70865999999999996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0.31496000000000002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0.15748000000000001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0.59055000000000002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0.19685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0.55118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0.19685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0.23622000000000001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3AB9-730D-4C39-8B5C-60035392DB3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1.4173199999999999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0.11811000000000001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0.27559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7.8740000000000004E-2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0.59055000000000002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0.15748000000000001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0.19685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0.55118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3.9370000000000002E-2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1.45669</v>
      </c>
      <c r="C317" s="99"/>
    </row>
    <row r="318" spans="1:3" ht="15" customHeight="1" x14ac:dyDescent="0.25">
      <c r="A318" s="97">
        <v>44786</v>
      </c>
      <c r="B318" s="98">
        <v>0.35432999999999998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0.11811000000000001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0.35432999999999998</v>
      </c>
      <c r="C346" s="99"/>
    </row>
    <row r="347" spans="1:3" ht="15" customHeight="1" x14ac:dyDescent="0.25">
      <c r="A347" s="97">
        <v>44815</v>
      </c>
      <c r="B347" s="98">
        <v>7.8740000000000004E-2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7.1653399999999987</v>
      </c>
      <c r="C367" s="93">
        <f>SUM(B259:B366)</f>
        <v>4.1338499999999998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B00A4-96B9-47A2-A555-85DBD1619C9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0.27559</v>
      </c>
      <c r="C116" s="99"/>
    </row>
    <row r="117" spans="1:3" ht="15" customHeight="1" x14ac:dyDescent="0.25">
      <c r="A117" s="97">
        <v>44221</v>
      </c>
      <c r="B117" s="98">
        <v>0.59055000000000002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0.35432999999999998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0.15748000000000001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0.23622000000000001</v>
      </c>
      <c r="C295" s="99"/>
    </row>
    <row r="296" spans="1:3" ht="15" customHeight="1" x14ac:dyDescent="0.25">
      <c r="A296" s="97">
        <v>44399</v>
      </c>
      <c r="B296" s="98">
        <v>7.8740000000000004E-2</v>
      </c>
      <c r="C296" s="99"/>
    </row>
    <row r="297" spans="1:3" ht="15" customHeight="1" x14ac:dyDescent="0.25">
      <c r="A297" s="97">
        <v>44400</v>
      </c>
      <c r="B297" s="98">
        <v>1.2598400000000001</v>
      </c>
      <c r="C297" s="99"/>
    </row>
    <row r="298" spans="1:3" ht="15" customHeight="1" x14ac:dyDescent="0.25">
      <c r="A298" s="97">
        <v>44401</v>
      </c>
      <c r="B298" s="98">
        <v>0.31496000000000002</v>
      </c>
      <c r="C298" s="99"/>
    </row>
    <row r="299" spans="1:3" ht="15" customHeight="1" x14ac:dyDescent="0.25">
      <c r="A299" s="97">
        <v>44402</v>
      </c>
      <c r="B299" s="98">
        <v>0.47244000000000003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0.15748000000000001</v>
      </c>
      <c r="C317" s="99"/>
    </row>
    <row r="318" spans="1:3" ht="15" customHeight="1" x14ac:dyDescent="0.25">
      <c r="A318" s="97">
        <v>44421</v>
      </c>
      <c r="B318" s="98">
        <v>7.8740000000000004E-2</v>
      </c>
      <c r="C318" s="99"/>
    </row>
    <row r="319" spans="1:3" ht="15" customHeight="1" x14ac:dyDescent="0.25">
      <c r="A319" s="97">
        <v>44422</v>
      </c>
      <c r="B319" s="98">
        <v>0.55118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0.35432999999999998</v>
      </c>
      <c r="C321" s="99"/>
    </row>
    <row r="322" spans="1:3" ht="15" customHeight="1" x14ac:dyDescent="0.25">
      <c r="A322" s="97">
        <v>44425</v>
      </c>
      <c r="B322" s="98">
        <v>0.11811000000000001</v>
      </c>
      <c r="C322" s="99"/>
    </row>
    <row r="323" spans="1:3" ht="15" customHeight="1" x14ac:dyDescent="0.25">
      <c r="A323" s="97">
        <v>44426</v>
      </c>
      <c r="B323" s="98">
        <v>0.43307000000000001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0.31496000000000002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7.7558899999999991</v>
      </c>
      <c r="C367" s="93">
        <f>SUM(B261:B366)</f>
        <v>5.7086499999999987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1.2204699999999999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0.86614000000000002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0.39369999999999999</v>
      </c>
      <c r="C85" s="99"/>
    </row>
    <row r="86" spans="1:3" ht="15" customHeight="1" x14ac:dyDescent="0.25">
      <c r="A86" s="97">
        <v>43824</v>
      </c>
      <c r="B86" s="98">
        <v>0.31496000000000002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90</v>
      </c>
      <c r="C130" s="99"/>
    </row>
    <row r="131" spans="1:3" ht="15" customHeight="1" x14ac:dyDescent="0.25">
      <c r="A131" s="97">
        <v>43869</v>
      </c>
      <c r="B131" s="98" t="s">
        <v>90</v>
      </c>
      <c r="C131" s="99"/>
    </row>
    <row r="132" spans="1:3" ht="15" customHeight="1" x14ac:dyDescent="0.25">
      <c r="A132" s="97">
        <v>43870</v>
      </c>
      <c r="B132" s="98" t="s">
        <v>90</v>
      </c>
      <c r="C132" s="99"/>
    </row>
    <row r="133" spans="1:3" ht="15" customHeight="1" x14ac:dyDescent="0.25">
      <c r="A133" s="97">
        <v>43871</v>
      </c>
      <c r="B133" s="98">
        <v>0.82677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0.98424999999999996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0.15748000000000001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0.90551000000000004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0.94488000000000005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0.23622000000000001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9.0550999999999995</v>
      </c>
      <c r="C367" s="93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3.7401499999999999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0.74802999999999997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0.31496000000000002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0.31496000000000002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1.1417299999999999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0.62992000000000004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3.9370000000000002E-2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0.11811000000000001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0.31496000000000002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0.51180999999999999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0.62992000000000004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3.9370000000000002E-2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0.11811000000000001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1.4960599999999999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12.992099999999997</v>
      </c>
      <c r="C367" s="93">
        <f>SUM(B260:B366)</f>
        <v>3.30708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0.27559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0.23622000000000001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0.23622000000000001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0.11811000000000001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0.74802999999999997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0.66929000000000005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7.8740000000000004E-2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3.4645600000000001</v>
      </c>
      <c r="C367" s="93">
        <f>SUM(B259:B366)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0.19685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0.51180999999999999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0.11811000000000001</v>
      </c>
      <c r="C91" s="99"/>
    </row>
    <row r="92" spans="1:3" ht="15" customHeight="1" x14ac:dyDescent="0.25">
      <c r="A92" s="97">
        <v>42735</v>
      </c>
      <c r="B92" s="98">
        <v>7.8740000000000004E-2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0.74802999999999997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0.62992000000000004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0.27559</v>
      </c>
      <c r="C150" s="99"/>
    </row>
    <row r="151" spans="1:3" ht="15" customHeight="1" x14ac:dyDescent="0.25">
      <c r="A151" s="97">
        <v>42794</v>
      </c>
      <c r="B151" s="98">
        <v>0.51180999999999999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1.6929099999999999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7.8740000000000004E-2</v>
      </c>
      <c r="C294" s="99"/>
    </row>
    <row r="295" spans="1:3" ht="15" customHeight="1" x14ac:dyDescent="0.25">
      <c r="A295" s="97">
        <v>42937</v>
      </c>
      <c r="B295" s="98">
        <v>7.8740000000000004E-2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0.27559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0.43307000000000001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8.1495899999999999</v>
      </c>
      <c r="C367" s="93">
        <f>SUM(B259:B366)</f>
        <v>2.9133799999999992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0.15748000000000001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0.19685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0.23622000000000001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0.27559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0.47244000000000003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0.23622000000000001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0.47244000000000003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0.31496000000000002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7.8740000000000004E-2</v>
      </c>
      <c r="C254" s="99"/>
    </row>
    <row r="255" spans="1:3" ht="15" customHeight="1" x14ac:dyDescent="0.25">
      <c r="A255" s="97">
        <v>42532</v>
      </c>
      <c r="B255" s="98">
        <v>3.9370000000000002E-2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7.8740000000000004E-2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0.31496000000000002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7.8740000000000004E-2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1.4960599999999999</v>
      </c>
      <c r="C307" s="99"/>
    </row>
    <row r="308" spans="1:3" ht="15" customHeight="1" x14ac:dyDescent="0.25">
      <c r="A308" s="97">
        <v>42585</v>
      </c>
      <c r="B308" s="98">
        <v>7.8740000000000004E-2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1.4960599999999999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0.23622000000000001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7.8740000000000004E-2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0.35432999999999998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8.5826599999999988</v>
      </c>
      <c r="C367" s="93">
        <f>SUM(B258:B366)</f>
        <v>4.5275499999999997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3.9370000000000002E-2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0.59055000000000002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0.47244000000000003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0.31496000000000002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0.59055000000000002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1.4173199999999999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0.19685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0.19685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3.9370000000000002E-2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0.23622000000000001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0.19685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7.2047100000000013</v>
      </c>
      <c r="C367" s="93">
        <f>SUM(B259:B366)</f>
        <v>1.10236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0.70865999999999996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0.39369999999999999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3.9370000000000002E-2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0.23622000000000001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0.23622000000000001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0.19685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0.78739999999999999</v>
      </c>
      <c r="C324" s="99"/>
    </row>
    <row r="325" spans="1:3" x14ac:dyDescent="0.25">
      <c r="A325" s="100">
        <v>41871</v>
      </c>
      <c r="B325" s="98">
        <v>0.15748000000000001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3.9370000000000002E-2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3.9370000000000002E-2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0.11811000000000001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2.40157</v>
      </c>
      <c r="C344" s="99"/>
    </row>
    <row r="345" spans="1:3" x14ac:dyDescent="0.25">
      <c r="A345" s="100">
        <v>41891</v>
      </c>
      <c r="B345" s="98">
        <v>0.70865999999999996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1.37795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10.669269999999999</v>
      </c>
      <c r="C367" s="93">
        <f>SUM(B259:B366)</f>
        <v>6.9684900000000001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0.19685</v>
      </c>
      <c r="C74" s="99"/>
    </row>
    <row r="75" spans="1:3" x14ac:dyDescent="0.25">
      <c r="A75" s="97">
        <v>41257</v>
      </c>
      <c r="B75" s="99">
        <v>0.55118</v>
      </c>
      <c r="C75" s="99"/>
    </row>
    <row r="76" spans="1:3" x14ac:dyDescent="0.25">
      <c r="A76" s="97">
        <v>41258</v>
      </c>
      <c r="B76" s="99">
        <v>0.62992000000000004</v>
      </c>
      <c r="C76" s="99"/>
    </row>
    <row r="77" spans="1:3" x14ac:dyDescent="0.25">
      <c r="A77" s="97">
        <v>41259</v>
      </c>
      <c r="B77" s="99">
        <v>3.9370000000000002E-2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1.3385800000000001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7.8740000000000004E-2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0.78739999999999999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0.98424999999999996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0.15748000000000001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0.66929000000000005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1.6929099999999999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3.9370000000000002E-2</v>
      </c>
      <c r="C298" s="99"/>
    </row>
    <row r="299" spans="1:3" x14ac:dyDescent="0.25">
      <c r="A299" s="97">
        <v>41480</v>
      </c>
      <c r="B299" s="99">
        <v>0.27559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0.19685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0.51180999999999999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8.9369899999999998</v>
      </c>
      <c r="C367" s="95">
        <f>SUM(B259:B366)</f>
        <v>3.7795199999999993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0.23622000000000001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0.35432999999999998</v>
      </c>
      <c r="C73" s="99"/>
    </row>
    <row r="74" spans="1:3" x14ac:dyDescent="0.25">
      <c r="A74" s="100">
        <v>40890</v>
      </c>
      <c r="B74" s="99">
        <v>0.70865999999999996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0.35432999999999998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3.9370000000000002E-2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0.11811000000000001</v>
      </c>
      <c r="C285" s="99"/>
    </row>
    <row r="286" spans="1:3" x14ac:dyDescent="0.25">
      <c r="A286" s="100">
        <v>41102</v>
      </c>
      <c r="B286" s="99">
        <v>0.74802999999999997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7.8740000000000004E-2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0.11811000000000001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0.43307000000000001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3.9370000000000002E-2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7.8740000000000004E-2</v>
      </c>
      <c r="C321" s="99"/>
    </row>
    <row r="322" spans="1:3" x14ac:dyDescent="0.25">
      <c r="A322" s="100">
        <v>41138</v>
      </c>
      <c r="B322" s="99">
        <v>7.8740000000000004E-2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0.27559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0.43307000000000001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0.15748000000000001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5.551169999999999</v>
      </c>
      <c r="C367" s="95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0.35432999999999998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0.15748000000000001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0.35432999999999998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0.74802999999999997</v>
      </c>
      <c r="C90" s="99"/>
    </row>
    <row r="91" spans="1:3" x14ac:dyDescent="0.25">
      <c r="A91" s="100">
        <v>40542</v>
      </c>
      <c r="B91" s="99">
        <v>0.11811000000000001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0.39369999999999999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0.15748000000000001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0.47244000000000003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0.11811000000000001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0.23622000000000001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0.15748000000000001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0.15748000000000001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7.8740000000000004E-2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7.8740000000000004E-2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5.1180999999999983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90</v>
      </c>
      <c r="C72" s="99"/>
    </row>
    <row r="73" spans="1:3" x14ac:dyDescent="0.25">
      <c r="A73" s="100">
        <v>40159</v>
      </c>
      <c r="B73" s="99" t="s">
        <v>90</v>
      </c>
      <c r="C73" s="99"/>
    </row>
    <row r="74" spans="1:3" x14ac:dyDescent="0.25">
      <c r="A74" s="100">
        <v>40160</v>
      </c>
      <c r="B74" s="99" t="s">
        <v>90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0.27559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1.37795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0.19685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0.15748000000000001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0.82677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3.9370000000000002E-2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0.51180999999999999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 t="s">
        <v>90</v>
      </c>
      <c r="C261" s="99"/>
    </row>
    <row r="262" spans="1:3" x14ac:dyDescent="0.25">
      <c r="A262" s="100">
        <v>40347</v>
      </c>
      <c r="B262" s="99" t="s">
        <v>90</v>
      </c>
      <c r="C262" s="99"/>
    </row>
    <row r="263" spans="1:3" x14ac:dyDescent="0.25">
      <c r="A263" s="100">
        <v>40348</v>
      </c>
      <c r="B263" s="99" t="s">
        <v>90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1.02362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7.2834499999999984</v>
      </c>
      <c r="C367" s="95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0.47244000000000003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0.19685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0.27559</v>
      </c>
      <c r="C86" s="99"/>
    </row>
    <row r="87" spans="1:3" x14ac:dyDescent="0.25">
      <c r="A87" s="100">
        <v>39808</v>
      </c>
      <c r="B87" s="99">
        <v>0.27559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0.66929000000000005</v>
      </c>
      <c r="C131" s="99"/>
    </row>
    <row r="132" spans="1:3" x14ac:dyDescent="0.25">
      <c r="A132" s="100">
        <v>39853</v>
      </c>
      <c r="B132" s="99">
        <v>0.78739999999999999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0.43307000000000001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0.31496000000000002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0.15748000000000001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0.23622000000000001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0.19685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0.43307000000000001</v>
      </c>
      <c r="C326" s="99"/>
    </row>
    <row r="327" spans="1:3" x14ac:dyDescent="0.25">
      <c r="A327" s="100">
        <v>40047</v>
      </c>
      <c r="B327" s="99">
        <v>7.8740000000000004E-2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5.7480199999999995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1.65354</v>
      </c>
      <c r="C61" s="99"/>
    </row>
    <row r="62" spans="1:3" x14ac:dyDescent="0.25">
      <c r="A62" s="100">
        <v>39417</v>
      </c>
      <c r="B62" s="99">
        <v>0.27559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0.39369999999999999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7.8740000000000004E-2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1.4173199999999999</v>
      </c>
      <c r="C119" s="99"/>
    </row>
    <row r="120" spans="1:3" x14ac:dyDescent="0.25">
      <c r="A120" s="100">
        <v>39475</v>
      </c>
      <c r="B120" s="99">
        <v>0.86614000000000002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0.19685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0.39369999999999999</v>
      </c>
      <c r="C284" s="99"/>
    </row>
    <row r="285" spans="1:3" x14ac:dyDescent="0.25">
      <c r="A285" s="100">
        <v>39640</v>
      </c>
      <c r="B285" s="99">
        <v>0.19685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0.23622000000000001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0.11811000000000001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0.11811000000000001</v>
      </c>
      <c r="C330" s="99"/>
    </row>
    <row r="331" spans="1:3" x14ac:dyDescent="0.25">
      <c r="A331" s="100">
        <v>39686</v>
      </c>
      <c r="B331" s="99">
        <v>0.47244000000000003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0.66929000000000005</v>
      </c>
      <c r="C333" s="99"/>
    </row>
    <row r="334" spans="1:3" x14ac:dyDescent="0.25">
      <c r="A334" s="100">
        <v>39689</v>
      </c>
      <c r="B334" s="99">
        <v>0.23622000000000001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9.3306899999999988</v>
      </c>
      <c r="C367" s="95">
        <f>SUM(B259:B366)</f>
        <v>2.7165300000000001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0.31496000000000002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0.23622000000000001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3.9370000000000002E-2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0.70865999999999996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3.9370000000000002E-2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0.15748000000000001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3.9370000000000002E-2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4.05511</v>
      </c>
      <c r="C367" s="95">
        <f>SUM(B259:B366)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0.47244000000000003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1.29921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7.8740000000000004E-2</v>
      </c>
    </row>
    <row r="299" spans="1:2" x14ac:dyDescent="0.25">
      <c r="A299" s="1">
        <v>38923</v>
      </c>
      <c r="B299">
        <v>0.43307000000000001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7.8740000000000004E-2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0.35432999999999998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1.9684999999999999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5.3936899999999985</v>
      </c>
      <c r="C367" s="95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3.9370000000000002E-2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0.94488000000000005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0.47244000000000003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0.23622000000000001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0.66929000000000005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1.1417299999999999</v>
      </c>
    </row>
    <row r="135" spans="1:2" x14ac:dyDescent="0.25">
      <c r="A135" s="1">
        <v>38395</v>
      </c>
      <c r="B135">
        <v>0.39369999999999999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0.27559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1.8110200000000001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0.43307000000000001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7.8740000000000004E-2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3.9370000000000002E-2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3.9370000000000002E-2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12.992099999999994</v>
      </c>
      <c r="C367" s="95">
        <f>SUM(B259:B366)</f>
        <v>2.7165299999999992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0.31496000000000002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0.11811000000000001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0.31496000000000002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0.19685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1.02362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1.2598400000000001</v>
      </c>
    </row>
    <row r="157" spans="1:2" x14ac:dyDescent="0.25">
      <c r="A157" s="1">
        <v>38051</v>
      </c>
      <c r="B157">
        <v>0.43307000000000001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7.8740000000000004E-2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1.37795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0.86614000000000002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0.23622000000000001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7.9527399999999995</v>
      </c>
      <c r="C367" s="95">
        <f>SUM(B259:B366)</f>
        <v>1.4960599999999999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0.23622000000000001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0.35432999999999998</v>
      </c>
    </row>
    <row r="101" spans="1:2" x14ac:dyDescent="0.25">
      <c r="A101" s="1">
        <v>37630</v>
      </c>
      <c r="B101">
        <v>0.11811000000000001</v>
      </c>
    </row>
    <row r="102" spans="1:2" x14ac:dyDescent="0.25">
      <c r="A102" s="1">
        <v>37631</v>
      </c>
      <c r="B102">
        <v>3.9370000000000002E-2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1.3385800000000001</v>
      </c>
    </row>
    <row r="137" spans="1:2" x14ac:dyDescent="0.25">
      <c r="A137" s="1">
        <v>37666</v>
      </c>
      <c r="B137">
        <v>0.66929000000000005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0.39369999999999999</v>
      </c>
    </row>
    <row r="169" spans="1:2" x14ac:dyDescent="0.25">
      <c r="A169" s="1">
        <v>37697</v>
      </c>
      <c r="B169">
        <v>0.47244000000000003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0.59055000000000002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0.35432999999999998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0.35432999999999998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3.9370000000000002E-2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7.322820000000001</v>
      </c>
      <c r="C367" s="95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0.11811000000000001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3.9370000000000002E-2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0.11811000000000001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0.55118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0.15748000000000001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0.94488000000000005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3.9370000000000002E-2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3.9370000000000002E-2</v>
      </c>
    </row>
    <row r="342" spans="1:2" x14ac:dyDescent="0.25">
      <c r="A342" s="1">
        <v>37505</v>
      </c>
      <c r="B342">
        <v>0.11811000000000001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0.27559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3.5433000000000003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0.27559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0.35432999999999998</v>
      </c>
    </row>
    <row r="11" spans="1:2" x14ac:dyDescent="0.25">
      <c r="A11" s="1">
        <v>36810</v>
      </c>
      <c r="B11">
        <v>0.11811000000000001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0.23622000000000001</v>
      </c>
    </row>
    <row r="22" spans="1:2" x14ac:dyDescent="0.25">
      <c r="A22" s="1">
        <v>36821</v>
      </c>
      <c r="B22">
        <v>0.31496000000000002</v>
      </c>
    </row>
    <row r="23" spans="1:2" x14ac:dyDescent="0.25">
      <c r="A23" s="1">
        <v>36822</v>
      </c>
      <c r="B23">
        <v>0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0.31496000000000002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7.8740000000000004E-2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3.9370000000000002E-2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0.86614000000000002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0.74802999999999997</v>
      </c>
    </row>
    <row r="189" spans="1:2" x14ac:dyDescent="0.25">
      <c r="A189" s="1">
        <v>36987</v>
      </c>
      <c r="B189">
        <v>0.11811000000000001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0.23622000000000001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0.31496000000000002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0.47244000000000003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0.35432999999999998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7.8346299999999998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90</v>
      </c>
    </row>
    <row r="135" spans="1:2" x14ac:dyDescent="0.25">
      <c r="A135" s="1">
        <v>36568</v>
      </c>
      <c r="B135" t="s">
        <v>90</v>
      </c>
    </row>
    <row r="136" spans="1:2" x14ac:dyDescent="0.25">
      <c r="A136" s="1">
        <v>36569</v>
      </c>
      <c r="B136" t="s">
        <v>90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1.4173199999999999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7.8740000000000004E-2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0.23622000000000001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3.9370000000000002E-2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0.15748000000000001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0.11811000000000001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3.1889699999999994</v>
      </c>
      <c r="C367" s="95">
        <f>SUM(B259:B366)</f>
        <v>0.70866000000000007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0.15748000000000001</v>
      </c>
    </row>
    <row r="26" spans="1:2" x14ac:dyDescent="0.25">
      <c r="A26" s="1">
        <v>36094</v>
      </c>
      <c r="B26">
        <v>0.23622000000000001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0.39369999999999999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 t="s">
        <v>90</v>
      </c>
    </row>
    <row r="50" spans="1:2" x14ac:dyDescent="0.25">
      <c r="A50" s="1">
        <v>36118</v>
      </c>
      <c r="B50" t="s">
        <v>90</v>
      </c>
    </row>
    <row r="51" spans="1:2" x14ac:dyDescent="0.25">
      <c r="A51" s="1">
        <v>36119</v>
      </c>
      <c r="B51" t="s">
        <v>90</v>
      </c>
    </row>
    <row r="52" spans="1:2" x14ac:dyDescent="0.25">
      <c r="A52" s="1">
        <v>36120</v>
      </c>
      <c r="B52" t="s">
        <v>90</v>
      </c>
    </row>
    <row r="53" spans="1:2" x14ac:dyDescent="0.25">
      <c r="A53" s="1">
        <v>36121</v>
      </c>
      <c r="B53" t="s">
        <v>90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0.23622000000000001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0.27559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0.15748000000000001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0.62992000000000004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0.23622000000000001</v>
      </c>
    </row>
    <row r="281" spans="1:2" x14ac:dyDescent="0.25">
      <c r="A281" s="1">
        <v>36348</v>
      </c>
      <c r="B281">
        <v>0.94488000000000005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1.10236</v>
      </c>
    </row>
    <row r="289" spans="1:2" x14ac:dyDescent="0.25">
      <c r="A289" s="1">
        <v>36356</v>
      </c>
      <c r="B289">
        <v>0.43307000000000001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0.23622000000000001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7.8740000000000004E-2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0.43307000000000001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3.9370000000000002E-2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0.15748000000000001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0.47244000000000003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 t="s">
        <v>90</v>
      </c>
    </row>
    <row r="361" spans="1:3" x14ac:dyDescent="0.25">
      <c r="A361" s="1">
        <v>36428</v>
      </c>
      <c r="B361" t="s">
        <v>90</v>
      </c>
    </row>
    <row r="362" spans="1:3" x14ac:dyDescent="0.25">
      <c r="A362" s="1">
        <v>36429</v>
      </c>
      <c r="B362" t="s">
        <v>90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7.6771499999999993</v>
      </c>
      <c r="C367" s="95">
        <f>SUM(B259:B366)</f>
        <v>4.1732199999999988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90</v>
      </c>
    </row>
    <row r="2" spans="1:2" x14ac:dyDescent="0.25">
      <c r="A2" s="1">
        <v>35705</v>
      </c>
      <c r="B2" t="s">
        <v>90</v>
      </c>
    </row>
    <row r="3" spans="1:2" x14ac:dyDescent="0.25">
      <c r="A3" s="1">
        <v>35706</v>
      </c>
      <c r="B3" t="s">
        <v>90</v>
      </c>
    </row>
    <row r="4" spans="1:2" x14ac:dyDescent="0.25">
      <c r="A4" s="1">
        <v>35707</v>
      </c>
      <c r="B4" t="s">
        <v>90</v>
      </c>
    </row>
    <row r="5" spans="1:2" x14ac:dyDescent="0.25">
      <c r="A5" s="1">
        <v>35708</v>
      </c>
      <c r="B5" t="s">
        <v>90</v>
      </c>
    </row>
    <row r="6" spans="1:2" x14ac:dyDescent="0.25">
      <c r="A6" s="1">
        <v>35709</v>
      </c>
      <c r="B6" t="s">
        <v>90</v>
      </c>
    </row>
    <row r="7" spans="1:2" x14ac:dyDescent="0.25">
      <c r="A7" s="1">
        <v>35710</v>
      </c>
      <c r="B7" t="s">
        <v>90</v>
      </c>
    </row>
    <row r="8" spans="1:2" x14ac:dyDescent="0.25">
      <c r="A8" s="1">
        <v>35711</v>
      </c>
      <c r="B8" t="s">
        <v>90</v>
      </c>
    </row>
    <row r="9" spans="1:2" x14ac:dyDescent="0.25">
      <c r="A9" s="1">
        <v>35712</v>
      </c>
      <c r="B9" t="s">
        <v>90</v>
      </c>
    </row>
    <row r="10" spans="1:2" x14ac:dyDescent="0.25">
      <c r="A10" s="1">
        <v>35713</v>
      </c>
      <c r="B10" t="s">
        <v>90</v>
      </c>
    </row>
    <row r="11" spans="1:2" x14ac:dyDescent="0.25">
      <c r="A11" s="1">
        <v>35714</v>
      </c>
      <c r="B11" t="s">
        <v>90</v>
      </c>
    </row>
    <row r="12" spans="1:2" x14ac:dyDescent="0.25">
      <c r="A12" s="1">
        <v>35715</v>
      </c>
      <c r="B12" t="s">
        <v>90</v>
      </c>
    </row>
    <row r="13" spans="1:2" x14ac:dyDescent="0.25">
      <c r="A13" s="1">
        <v>35716</v>
      </c>
      <c r="B13" t="s">
        <v>90</v>
      </c>
    </row>
    <row r="14" spans="1:2" x14ac:dyDescent="0.25">
      <c r="A14" s="1">
        <v>35717</v>
      </c>
      <c r="B14" t="s">
        <v>90</v>
      </c>
    </row>
    <row r="15" spans="1:2" x14ac:dyDescent="0.25">
      <c r="A15" s="1">
        <v>35718</v>
      </c>
      <c r="B15" t="s">
        <v>90</v>
      </c>
    </row>
    <row r="16" spans="1:2" x14ac:dyDescent="0.25">
      <c r="A16" s="1">
        <v>35719</v>
      </c>
      <c r="B16" t="s">
        <v>90</v>
      </c>
    </row>
    <row r="17" spans="1:2" x14ac:dyDescent="0.25">
      <c r="A17" s="1">
        <v>35720</v>
      </c>
      <c r="B17" t="s">
        <v>90</v>
      </c>
    </row>
    <row r="18" spans="1:2" x14ac:dyDescent="0.25">
      <c r="A18" s="1">
        <v>35721</v>
      </c>
      <c r="B18" t="s">
        <v>90</v>
      </c>
    </row>
    <row r="19" spans="1:2" x14ac:dyDescent="0.25">
      <c r="A19" s="1">
        <v>35722</v>
      </c>
      <c r="B19" t="s">
        <v>90</v>
      </c>
    </row>
    <row r="20" spans="1:2" x14ac:dyDescent="0.25">
      <c r="A20" s="1">
        <v>35723</v>
      </c>
      <c r="B20" t="s">
        <v>90</v>
      </c>
    </row>
    <row r="21" spans="1:2" x14ac:dyDescent="0.25">
      <c r="A21" s="1">
        <v>35724</v>
      </c>
      <c r="B21" t="s">
        <v>90</v>
      </c>
    </row>
    <row r="22" spans="1:2" x14ac:dyDescent="0.25">
      <c r="A22" s="1">
        <v>35725</v>
      </c>
      <c r="B22" t="s">
        <v>90</v>
      </c>
    </row>
    <row r="23" spans="1:2" x14ac:dyDescent="0.25">
      <c r="A23" s="1">
        <v>35726</v>
      </c>
      <c r="B23" t="s">
        <v>90</v>
      </c>
    </row>
    <row r="24" spans="1:2" x14ac:dyDescent="0.25">
      <c r="A24" s="1">
        <v>35727</v>
      </c>
      <c r="B24" t="s">
        <v>90</v>
      </c>
    </row>
    <row r="25" spans="1:2" x14ac:dyDescent="0.25">
      <c r="A25" s="1">
        <v>35728</v>
      </c>
      <c r="B25" t="s">
        <v>90</v>
      </c>
    </row>
    <row r="26" spans="1:2" x14ac:dyDescent="0.25">
      <c r="A26" s="1">
        <v>35729</v>
      </c>
      <c r="B26" t="s">
        <v>90</v>
      </c>
    </row>
    <row r="27" spans="1:2" x14ac:dyDescent="0.25">
      <c r="A27" s="1">
        <v>35730</v>
      </c>
      <c r="B27" t="s">
        <v>90</v>
      </c>
    </row>
    <row r="28" spans="1:2" x14ac:dyDescent="0.25">
      <c r="A28" s="1">
        <v>35731</v>
      </c>
      <c r="B28" t="s">
        <v>90</v>
      </c>
    </row>
    <row r="29" spans="1:2" x14ac:dyDescent="0.25">
      <c r="A29" s="1">
        <v>35732</v>
      </c>
      <c r="B29" t="s">
        <v>90</v>
      </c>
    </row>
    <row r="30" spans="1:2" x14ac:dyDescent="0.25">
      <c r="A30" s="1">
        <v>35733</v>
      </c>
      <c r="B30" t="s">
        <v>90</v>
      </c>
    </row>
    <row r="31" spans="1:2" x14ac:dyDescent="0.25">
      <c r="A31" s="1">
        <v>35734</v>
      </c>
      <c r="B31" t="s">
        <v>90</v>
      </c>
    </row>
    <row r="32" spans="1:2" x14ac:dyDescent="0.25">
      <c r="A32" s="1">
        <v>35735</v>
      </c>
      <c r="B32" t="s">
        <v>90</v>
      </c>
    </row>
    <row r="33" spans="1:2" x14ac:dyDescent="0.25">
      <c r="A33" s="1">
        <v>35736</v>
      </c>
      <c r="B33" t="s">
        <v>90</v>
      </c>
    </row>
    <row r="34" spans="1:2" x14ac:dyDescent="0.25">
      <c r="A34" s="1">
        <v>35737</v>
      </c>
      <c r="B34" t="s">
        <v>90</v>
      </c>
    </row>
    <row r="35" spans="1:2" x14ac:dyDescent="0.25">
      <c r="A35" s="1">
        <v>35738</v>
      </c>
      <c r="B35" t="s">
        <v>90</v>
      </c>
    </row>
    <row r="36" spans="1:2" x14ac:dyDescent="0.25">
      <c r="A36" s="1">
        <v>35739</v>
      </c>
      <c r="B36" t="s">
        <v>90</v>
      </c>
    </row>
    <row r="37" spans="1:2" x14ac:dyDescent="0.25">
      <c r="A37" s="1">
        <v>35740</v>
      </c>
      <c r="B37" t="s">
        <v>90</v>
      </c>
    </row>
    <row r="38" spans="1:2" x14ac:dyDescent="0.25">
      <c r="A38" s="1">
        <v>35741</v>
      </c>
      <c r="B38" t="s">
        <v>90</v>
      </c>
    </row>
    <row r="39" spans="1:2" x14ac:dyDescent="0.25">
      <c r="A39" s="1">
        <v>35742</v>
      </c>
      <c r="B39" t="s">
        <v>90</v>
      </c>
    </row>
    <row r="40" spans="1:2" x14ac:dyDescent="0.25">
      <c r="A40" s="1">
        <v>35743</v>
      </c>
      <c r="B40" t="s">
        <v>90</v>
      </c>
    </row>
    <row r="41" spans="1:2" x14ac:dyDescent="0.25">
      <c r="A41" s="1">
        <v>35744</v>
      </c>
      <c r="B41" t="s">
        <v>90</v>
      </c>
    </row>
    <row r="42" spans="1:2" x14ac:dyDescent="0.25">
      <c r="A42" s="1">
        <v>35745</v>
      </c>
      <c r="B42" t="s">
        <v>90</v>
      </c>
    </row>
    <row r="43" spans="1:2" x14ac:dyDescent="0.25">
      <c r="A43" s="1">
        <v>35746</v>
      </c>
      <c r="B43" t="s">
        <v>90</v>
      </c>
    </row>
    <row r="44" spans="1:2" x14ac:dyDescent="0.25">
      <c r="A44" s="1">
        <v>35747</v>
      </c>
      <c r="B44" t="s">
        <v>90</v>
      </c>
    </row>
    <row r="45" spans="1:2" x14ac:dyDescent="0.25">
      <c r="A45" s="1">
        <v>35748</v>
      </c>
      <c r="B45" t="s">
        <v>90</v>
      </c>
    </row>
    <row r="46" spans="1:2" x14ac:dyDescent="0.25">
      <c r="A46" s="1">
        <v>35749</v>
      </c>
      <c r="B46" t="s">
        <v>90</v>
      </c>
    </row>
    <row r="47" spans="1:2" x14ac:dyDescent="0.25">
      <c r="A47" s="1">
        <v>35750</v>
      </c>
      <c r="B47" t="s">
        <v>90</v>
      </c>
    </row>
    <row r="48" spans="1:2" x14ac:dyDescent="0.25">
      <c r="A48" s="1">
        <v>35751</v>
      </c>
      <c r="B48" t="s">
        <v>90</v>
      </c>
    </row>
    <row r="49" spans="1:2" x14ac:dyDescent="0.25">
      <c r="A49" s="1">
        <v>35752</v>
      </c>
      <c r="B49" t="s">
        <v>90</v>
      </c>
    </row>
    <row r="50" spans="1:2" x14ac:dyDescent="0.25">
      <c r="A50" s="1">
        <v>35753</v>
      </c>
      <c r="B50" t="s">
        <v>90</v>
      </c>
    </row>
    <row r="51" spans="1:2" x14ac:dyDescent="0.25">
      <c r="A51" s="1">
        <v>35754</v>
      </c>
      <c r="B51" t="s">
        <v>90</v>
      </c>
    </row>
    <row r="52" spans="1:2" x14ac:dyDescent="0.25">
      <c r="A52" s="1">
        <v>35755</v>
      </c>
      <c r="B52" t="s">
        <v>90</v>
      </c>
    </row>
    <row r="53" spans="1:2" x14ac:dyDescent="0.25">
      <c r="A53" s="1">
        <v>35756</v>
      </c>
      <c r="B53" t="s">
        <v>90</v>
      </c>
    </row>
    <row r="54" spans="1:2" x14ac:dyDescent="0.25">
      <c r="A54" s="1">
        <v>35757</v>
      </c>
      <c r="B54" t="s">
        <v>90</v>
      </c>
    </row>
    <row r="55" spans="1:2" x14ac:dyDescent="0.25">
      <c r="A55" s="1">
        <v>35758</v>
      </c>
      <c r="B55" t="s">
        <v>90</v>
      </c>
    </row>
    <row r="56" spans="1:2" x14ac:dyDescent="0.25">
      <c r="A56" s="1">
        <v>35759</v>
      </c>
      <c r="B56" t="s">
        <v>90</v>
      </c>
    </row>
    <row r="57" spans="1:2" x14ac:dyDescent="0.25">
      <c r="A57" s="1">
        <v>35760</v>
      </c>
      <c r="B57" t="s">
        <v>90</v>
      </c>
    </row>
    <row r="58" spans="1:2" x14ac:dyDescent="0.25">
      <c r="A58" s="1">
        <v>35761</v>
      </c>
      <c r="B58" t="s">
        <v>90</v>
      </c>
    </row>
    <row r="59" spans="1:2" x14ac:dyDescent="0.25">
      <c r="A59" s="1">
        <v>35762</v>
      </c>
      <c r="B59" t="s">
        <v>90</v>
      </c>
    </row>
    <row r="60" spans="1:2" x14ac:dyDescent="0.25">
      <c r="A60" s="1">
        <v>35763</v>
      </c>
      <c r="B60" t="s">
        <v>90</v>
      </c>
    </row>
    <row r="61" spans="1:2" x14ac:dyDescent="0.25">
      <c r="A61" s="1">
        <v>35764</v>
      </c>
      <c r="B61" t="s">
        <v>90</v>
      </c>
    </row>
    <row r="62" spans="1:2" x14ac:dyDescent="0.25">
      <c r="A62" s="1">
        <v>35765</v>
      </c>
      <c r="B62" t="s">
        <v>90</v>
      </c>
    </row>
    <row r="63" spans="1:2" x14ac:dyDescent="0.25">
      <c r="A63" s="1">
        <v>35766</v>
      </c>
      <c r="B63" t="s">
        <v>90</v>
      </c>
    </row>
    <row r="64" spans="1:2" x14ac:dyDescent="0.25">
      <c r="A64" s="1">
        <v>35767</v>
      </c>
      <c r="B64" t="s">
        <v>90</v>
      </c>
    </row>
    <row r="65" spans="1:2" x14ac:dyDescent="0.25">
      <c r="A65" s="1">
        <v>35768</v>
      </c>
      <c r="B65" t="s">
        <v>90</v>
      </c>
    </row>
    <row r="66" spans="1:2" x14ac:dyDescent="0.25">
      <c r="A66" s="1">
        <v>35769</v>
      </c>
      <c r="B66" t="s">
        <v>90</v>
      </c>
    </row>
    <row r="67" spans="1:2" x14ac:dyDescent="0.25">
      <c r="A67" s="1">
        <v>35770</v>
      </c>
      <c r="B67" t="s">
        <v>90</v>
      </c>
    </row>
    <row r="68" spans="1:2" x14ac:dyDescent="0.25">
      <c r="A68" s="1">
        <v>35771</v>
      </c>
      <c r="B68" t="s">
        <v>90</v>
      </c>
    </row>
    <row r="69" spans="1:2" x14ac:dyDescent="0.25">
      <c r="A69" s="1">
        <v>35772</v>
      </c>
      <c r="B69" t="s">
        <v>90</v>
      </c>
    </row>
    <row r="70" spans="1:2" x14ac:dyDescent="0.25">
      <c r="A70" s="1">
        <v>35773</v>
      </c>
      <c r="B70" t="s">
        <v>90</v>
      </c>
    </row>
    <row r="71" spans="1:2" x14ac:dyDescent="0.25">
      <c r="A71" s="1">
        <v>35774</v>
      </c>
      <c r="B71" t="s">
        <v>90</v>
      </c>
    </row>
    <row r="72" spans="1:2" x14ac:dyDescent="0.25">
      <c r="A72" s="1">
        <v>35775</v>
      </c>
      <c r="B72" t="s">
        <v>90</v>
      </c>
    </row>
    <row r="73" spans="1:2" x14ac:dyDescent="0.25">
      <c r="A73" s="1">
        <v>35776</v>
      </c>
      <c r="B73" t="s">
        <v>90</v>
      </c>
    </row>
    <row r="74" spans="1:2" x14ac:dyDescent="0.25">
      <c r="A74" s="1">
        <v>35777</v>
      </c>
      <c r="B74" t="s">
        <v>90</v>
      </c>
    </row>
    <row r="75" spans="1:2" x14ac:dyDescent="0.25">
      <c r="A75" s="1">
        <v>35778</v>
      </c>
      <c r="B75" t="s">
        <v>90</v>
      </c>
    </row>
    <row r="76" spans="1:2" x14ac:dyDescent="0.25">
      <c r="A76" s="1">
        <v>35779</v>
      </c>
      <c r="B76" t="s">
        <v>90</v>
      </c>
    </row>
    <row r="77" spans="1:2" x14ac:dyDescent="0.25">
      <c r="A77" s="1">
        <v>35780</v>
      </c>
      <c r="B77" t="s">
        <v>90</v>
      </c>
    </row>
    <row r="78" spans="1:2" x14ac:dyDescent="0.25">
      <c r="A78" s="1">
        <v>35781</v>
      </c>
      <c r="B78" t="s">
        <v>90</v>
      </c>
    </row>
    <row r="79" spans="1:2" x14ac:dyDescent="0.25">
      <c r="A79" s="1">
        <v>35782</v>
      </c>
      <c r="B79" t="s">
        <v>90</v>
      </c>
    </row>
    <row r="80" spans="1:2" x14ac:dyDescent="0.25">
      <c r="A80" s="1">
        <v>35783</v>
      </c>
      <c r="B80" t="s">
        <v>90</v>
      </c>
    </row>
    <row r="81" spans="1:2" x14ac:dyDescent="0.25">
      <c r="A81" s="1">
        <v>35784</v>
      </c>
      <c r="B81" t="s">
        <v>90</v>
      </c>
    </row>
    <row r="82" spans="1:2" x14ac:dyDescent="0.25">
      <c r="A82" s="1">
        <v>35785</v>
      </c>
      <c r="B82" t="s">
        <v>90</v>
      </c>
    </row>
    <row r="83" spans="1:2" x14ac:dyDescent="0.25">
      <c r="A83" s="1">
        <v>35786</v>
      </c>
      <c r="B83" t="s">
        <v>90</v>
      </c>
    </row>
    <row r="84" spans="1:2" x14ac:dyDescent="0.25">
      <c r="A84" s="1">
        <v>35787</v>
      </c>
      <c r="B84" t="s">
        <v>90</v>
      </c>
    </row>
    <row r="85" spans="1:2" x14ac:dyDescent="0.25">
      <c r="A85" s="1">
        <v>35788</v>
      </c>
      <c r="B85" t="s">
        <v>90</v>
      </c>
    </row>
    <row r="86" spans="1:2" x14ac:dyDescent="0.25">
      <c r="A86" s="1">
        <v>35789</v>
      </c>
      <c r="B86" t="s">
        <v>90</v>
      </c>
    </row>
    <row r="87" spans="1:2" x14ac:dyDescent="0.25">
      <c r="A87" s="1">
        <v>35790</v>
      </c>
      <c r="B87" t="s">
        <v>90</v>
      </c>
    </row>
    <row r="88" spans="1:2" x14ac:dyDescent="0.25">
      <c r="A88" s="1">
        <v>35791</v>
      </c>
      <c r="B88" t="s">
        <v>90</v>
      </c>
    </row>
    <row r="89" spans="1:2" x14ac:dyDescent="0.25">
      <c r="A89" s="1">
        <v>35792</v>
      </c>
      <c r="B89" t="s">
        <v>90</v>
      </c>
    </row>
    <row r="90" spans="1:2" x14ac:dyDescent="0.25">
      <c r="A90" s="1">
        <v>35793</v>
      </c>
      <c r="B90" t="s">
        <v>90</v>
      </c>
    </row>
    <row r="91" spans="1:2" x14ac:dyDescent="0.25">
      <c r="A91" s="1">
        <v>35794</v>
      </c>
      <c r="B91" t="s">
        <v>90</v>
      </c>
    </row>
    <row r="92" spans="1:2" x14ac:dyDescent="0.25">
      <c r="A92" s="1">
        <v>35795</v>
      </c>
      <c r="B92" t="s">
        <v>90</v>
      </c>
    </row>
    <row r="93" spans="1:2" x14ac:dyDescent="0.25">
      <c r="A93" s="1">
        <v>35796</v>
      </c>
      <c r="B93" t="s">
        <v>90</v>
      </c>
    </row>
    <row r="94" spans="1:2" x14ac:dyDescent="0.25">
      <c r="A94" s="1">
        <v>35797</v>
      </c>
      <c r="B94" t="s">
        <v>90</v>
      </c>
    </row>
    <row r="95" spans="1:2" x14ac:dyDescent="0.25">
      <c r="A95" s="1">
        <v>35798</v>
      </c>
      <c r="B95" t="s">
        <v>90</v>
      </c>
    </row>
    <row r="96" spans="1:2" x14ac:dyDescent="0.25">
      <c r="A96" s="1">
        <v>35799</v>
      </c>
      <c r="B96" t="s">
        <v>90</v>
      </c>
    </row>
    <row r="97" spans="1:2" x14ac:dyDescent="0.25">
      <c r="A97" s="1">
        <v>35800</v>
      </c>
      <c r="B97" t="s">
        <v>90</v>
      </c>
    </row>
    <row r="98" spans="1:2" x14ac:dyDescent="0.25">
      <c r="A98" s="1">
        <v>35801</v>
      </c>
      <c r="B98" t="s">
        <v>90</v>
      </c>
    </row>
    <row r="99" spans="1:2" x14ac:dyDescent="0.25">
      <c r="A99" s="1">
        <v>35802</v>
      </c>
      <c r="B99" t="s">
        <v>90</v>
      </c>
    </row>
    <row r="100" spans="1:2" x14ac:dyDescent="0.25">
      <c r="A100" s="1">
        <v>35803</v>
      </c>
      <c r="B100" t="s">
        <v>90</v>
      </c>
    </row>
    <row r="101" spans="1:2" x14ac:dyDescent="0.25">
      <c r="A101" s="1">
        <v>35804</v>
      </c>
      <c r="B101" t="s">
        <v>90</v>
      </c>
    </row>
    <row r="102" spans="1:2" x14ac:dyDescent="0.25">
      <c r="A102" s="1">
        <v>35805</v>
      </c>
      <c r="B102" t="s">
        <v>90</v>
      </c>
    </row>
    <row r="103" spans="1:2" x14ac:dyDescent="0.25">
      <c r="A103" s="1">
        <v>35806</v>
      </c>
      <c r="B103" t="s">
        <v>90</v>
      </c>
    </row>
    <row r="104" spans="1:2" x14ac:dyDescent="0.25">
      <c r="A104" s="1">
        <v>35807</v>
      </c>
      <c r="B104" t="s">
        <v>90</v>
      </c>
    </row>
    <row r="105" spans="1:2" x14ac:dyDescent="0.25">
      <c r="A105" s="1">
        <v>35808</v>
      </c>
      <c r="B105" t="s">
        <v>90</v>
      </c>
    </row>
    <row r="106" spans="1:2" x14ac:dyDescent="0.25">
      <c r="A106" s="1">
        <v>35809</v>
      </c>
      <c r="B106" t="s">
        <v>90</v>
      </c>
    </row>
    <row r="107" spans="1:2" x14ac:dyDescent="0.25">
      <c r="A107" s="1">
        <v>35810</v>
      </c>
      <c r="B107" t="s">
        <v>90</v>
      </c>
    </row>
    <row r="108" spans="1:2" x14ac:dyDescent="0.25">
      <c r="A108" s="1">
        <v>35811</v>
      </c>
      <c r="B108" t="s">
        <v>90</v>
      </c>
    </row>
    <row r="109" spans="1:2" x14ac:dyDescent="0.25">
      <c r="A109" s="1">
        <v>35812</v>
      </c>
      <c r="B109" t="s">
        <v>90</v>
      </c>
    </row>
    <row r="110" spans="1:2" x14ac:dyDescent="0.25">
      <c r="A110" s="1">
        <v>35813</v>
      </c>
      <c r="B110" t="s">
        <v>90</v>
      </c>
    </row>
    <row r="111" spans="1:2" x14ac:dyDescent="0.25">
      <c r="A111" s="1">
        <v>35814</v>
      </c>
      <c r="B111" t="s">
        <v>90</v>
      </c>
    </row>
    <row r="112" spans="1:2" x14ac:dyDescent="0.25">
      <c r="A112" s="1">
        <v>35815</v>
      </c>
      <c r="B112" t="s">
        <v>90</v>
      </c>
    </row>
    <row r="113" spans="1:2" x14ac:dyDescent="0.25">
      <c r="A113" s="1">
        <v>35816</v>
      </c>
      <c r="B113" t="s">
        <v>90</v>
      </c>
    </row>
    <row r="114" spans="1:2" x14ac:dyDescent="0.25">
      <c r="A114" s="1">
        <v>35817</v>
      </c>
      <c r="B114" t="s">
        <v>90</v>
      </c>
    </row>
    <row r="115" spans="1:2" x14ac:dyDescent="0.25">
      <c r="A115" s="1">
        <v>35818</v>
      </c>
      <c r="B115" t="s">
        <v>90</v>
      </c>
    </row>
    <row r="116" spans="1:2" x14ac:dyDescent="0.25">
      <c r="A116" s="1">
        <v>35819</v>
      </c>
      <c r="B116" t="s">
        <v>90</v>
      </c>
    </row>
    <row r="117" spans="1:2" x14ac:dyDescent="0.25">
      <c r="A117" s="1">
        <v>35820</v>
      </c>
      <c r="B117" t="s">
        <v>90</v>
      </c>
    </row>
    <row r="118" spans="1:2" x14ac:dyDescent="0.25">
      <c r="A118" s="1">
        <v>35821</v>
      </c>
      <c r="B118" t="s">
        <v>90</v>
      </c>
    </row>
    <row r="119" spans="1:2" x14ac:dyDescent="0.25">
      <c r="A119" s="1">
        <v>35822</v>
      </c>
      <c r="B119" t="s">
        <v>90</v>
      </c>
    </row>
    <row r="120" spans="1:2" x14ac:dyDescent="0.25">
      <c r="A120" s="1">
        <v>35823</v>
      </c>
      <c r="B120" t="s">
        <v>90</v>
      </c>
    </row>
    <row r="121" spans="1:2" x14ac:dyDescent="0.25">
      <c r="A121" s="1">
        <v>35824</v>
      </c>
      <c r="B121" t="s">
        <v>90</v>
      </c>
    </row>
    <row r="122" spans="1:2" x14ac:dyDescent="0.25">
      <c r="A122" s="1">
        <v>35825</v>
      </c>
      <c r="B122" t="s">
        <v>90</v>
      </c>
    </row>
    <row r="123" spans="1:2" x14ac:dyDescent="0.25">
      <c r="A123" s="1">
        <v>35826</v>
      </c>
      <c r="B123" t="s">
        <v>90</v>
      </c>
    </row>
    <row r="124" spans="1:2" x14ac:dyDescent="0.25">
      <c r="A124" s="1">
        <v>35827</v>
      </c>
      <c r="B124" t="s">
        <v>90</v>
      </c>
    </row>
    <row r="125" spans="1:2" x14ac:dyDescent="0.25">
      <c r="A125" s="1">
        <v>35828</v>
      </c>
      <c r="B125" t="s">
        <v>90</v>
      </c>
    </row>
    <row r="126" spans="1:2" x14ac:dyDescent="0.25">
      <c r="A126" s="1">
        <v>35829</v>
      </c>
      <c r="B126" t="s">
        <v>90</v>
      </c>
    </row>
    <row r="127" spans="1:2" x14ac:dyDescent="0.25">
      <c r="A127" s="1">
        <v>35830</v>
      </c>
      <c r="B127" t="s">
        <v>90</v>
      </c>
    </row>
    <row r="128" spans="1:2" x14ac:dyDescent="0.25">
      <c r="A128" s="1">
        <v>35831</v>
      </c>
      <c r="B128" t="s">
        <v>90</v>
      </c>
    </row>
    <row r="129" spans="1:2" x14ac:dyDescent="0.25">
      <c r="A129" s="1">
        <v>35832</v>
      </c>
      <c r="B129" t="s">
        <v>90</v>
      </c>
    </row>
    <row r="130" spans="1:2" x14ac:dyDescent="0.25">
      <c r="A130" s="1">
        <v>35833</v>
      </c>
      <c r="B130" t="s">
        <v>90</v>
      </c>
    </row>
    <row r="131" spans="1:2" x14ac:dyDescent="0.25">
      <c r="A131" s="1">
        <v>35834</v>
      </c>
      <c r="B131" t="s">
        <v>90</v>
      </c>
    </row>
    <row r="132" spans="1:2" x14ac:dyDescent="0.25">
      <c r="A132" s="1">
        <v>35835</v>
      </c>
      <c r="B132" t="s">
        <v>90</v>
      </c>
    </row>
    <row r="133" spans="1:2" x14ac:dyDescent="0.25">
      <c r="A133" s="1">
        <v>35836</v>
      </c>
      <c r="B133" t="s">
        <v>90</v>
      </c>
    </row>
    <row r="134" spans="1:2" x14ac:dyDescent="0.25">
      <c r="A134" s="1">
        <v>35837</v>
      </c>
      <c r="B134" t="s">
        <v>90</v>
      </c>
    </row>
    <row r="135" spans="1:2" x14ac:dyDescent="0.25">
      <c r="A135" s="1">
        <v>35838</v>
      </c>
      <c r="B135" t="s">
        <v>90</v>
      </c>
    </row>
    <row r="136" spans="1:2" x14ac:dyDescent="0.25">
      <c r="A136" s="1">
        <v>35839</v>
      </c>
      <c r="B136" t="s">
        <v>90</v>
      </c>
    </row>
    <row r="137" spans="1:2" x14ac:dyDescent="0.25">
      <c r="A137" s="1">
        <v>35840</v>
      </c>
      <c r="B137" t="s">
        <v>90</v>
      </c>
    </row>
    <row r="138" spans="1:2" x14ac:dyDescent="0.25">
      <c r="A138" s="1">
        <v>35841</v>
      </c>
      <c r="B138" t="s">
        <v>90</v>
      </c>
    </row>
    <row r="139" spans="1:2" x14ac:dyDescent="0.25">
      <c r="A139" s="1">
        <v>35842</v>
      </c>
      <c r="B139" t="s">
        <v>90</v>
      </c>
    </row>
    <row r="140" spans="1:2" x14ac:dyDescent="0.25">
      <c r="A140" s="1">
        <v>35843</v>
      </c>
      <c r="B140" t="s">
        <v>90</v>
      </c>
    </row>
    <row r="141" spans="1:2" x14ac:dyDescent="0.25">
      <c r="A141" s="1">
        <v>35844</v>
      </c>
      <c r="B141" t="s">
        <v>90</v>
      </c>
    </row>
    <row r="142" spans="1:2" x14ac:dyDescent="0.25">
      <c r="A142" s="1">
        <v>35845</v>
      </c>
      <c r="B142" t="s">
        <v>90</v>
      </c>
    </row>
    <row r="143" spans="1:2" x14ac:dyDescent="0.25">
      <c r="A143" s="1">
        <v>35846</v>
      </c>
      <c r="B143" t="s">
        <v>90</v>
      </c>
    </row>
    <row r="144" spans="1:2" x14ac:dyDescent="0.25">
      <c r="A144" s="1">
        <v>35847</v>
      </c>
      <c r="B144" t="s">
        <v>90</v>
      </c>
    </row>
    <row r="145" spans="1:2" x14ac:dyDescent="0.25">
      <c r="A145" s="1">
        <v>35848</v>
      </c>
      <c r="B145" t="s">
        <v>90</v>
      </c>
    </row>
    <row r="146" spans="1:2" x14ac:dyDescent="0.25">
      <c r="A146" s="1">
        <v>35849</v>
      </c>
      <c r="B146" t="s">
        <v>90</v>
      </c>
    </row>
    <row r="147" spans="1:2" x14ac:dyDescent="0.25">
      <c r="A147" s="1">
        <v>35850</v>
      </c>
      <c r="B147" t="s">
        <v>90</v>
      </c>
    </row>
    <row r="148" spans="1:2" x14ac:dyDescent="0.25">
      <c r="A148" s="1">
        <v>35851</v>
      </c>
      <c r="B148" t="s">
        <v>90</v>
      </c>
    </row>
    <row r="149" spans="1:2" x14ac:dyDescent="0.25">
      <c r="A149" s="1">
        <v>35852</v>
      </c>
      <c r="B149" t="s">
        <v>90</v>
      </c>
    </row>
    <row r="150" spans="1:2" x14ac:dyDescent="0.25">
      <c r="A150" s="1">
        <v>35853</v>
      </c>
      <c r="B150" t="s">
        <v>90</v>
      </c>
    </row>
    <row r="151" spans="1:2" x14ac:dyDescent="0.25">
      <c r="A151" s="1">
        <v>35854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35855</v>
      </c>
      <c r="B153" t="s">
        <v>90</v>
      </c>
    </row>
    <row r="154" spans="1:2" x14ac:dyDescent="0.25">
      <c r="A154" s="1">
        <v>35856</v>
      </c>
      <c r="B154" t="s">
        <v>90</v>
      </c>
    </row>
    <row r="155" spans="1:2" x14ac:dyDescent="0.25">
      <c r="A155" s="1">
        <v>35857</v>
      </c>
      <c r="B155" t="s">
        <v>90</v>
      </c>
    </row>
    <row r="156" spans="1:2" x14ac:dyDescent="0.25">
      <c r="A156" s="1">
        <v>35858</v>
      </c>
      <c r="B156" t="s">
        <v>90</v>
      </c>
    </row>
    <row r="157" spans="1:2" x14ac:dyDescent="0.25">
      <c r="A157" s="1">
        <v>35859</v>
      </c>
      <c r="B157" t="s">
        <v>90</v>
      </c>
    </row>
    <row r="158" spans="1:2" x14ac:dyDescent="0.25">
      <c r="A158" s="1">
        <v>35860</v>
      </c>
      <c r="B158" t="s">
        <v>90</v>
      </c>
    </row>
    <row r="159" spans="1:2" x14ac:dyDescent="0.25">
      <c r="A159" s="1">
        <v>35861</v>
      </c>
      <c r="B159" t="s">
        <v>90</v>
      </c>
    </row>
    <row r="160" spans="1:2" x14ac:dyDescent="0.25">
      <c r="A160" s="1">
        <v>35862</v>
      </c>
      <c r="B160" t="s">
        <v>90</v>
      </c>
    </row>
    <row r="161" spans="1:2" x14ac:dyDescent="0.25">
      <c r="A161" s="1">
        <v>35863</v>
      </c>
      <c r="B161" t="s">
        <v>90</v>
      </c>
    </row>
    <row r="162" spans="1:2" x14ac:dyDescent="0.25">
      <c r="A162" s="1">
        <v>35864</v>
      </c>
      <c r="B162" t="s">
        <v>90</v>
      </c>
    </row>
    <row r="163" spans="1:2" x14ac:dyDescent="0.25">
      <c r="A163" s="1">
        <v>35865</v>
      </c>
      <c r="B163" t="s">
        <v>90</v>
      </c>
    </row>
    <row r="164" spans="1:2" x14ac:dyDescent="0.25">
      <c r="A164" s="1">
        <v>35866</v>
      </c>
      <c r="B164" t="s">
        <v>90</v>
      </c>
    </row>
    <row r="165" spans="1:2" x14ac:dyDescent="0.25">
      <c r="A165" s="1">
        <v>35867</v>
      </c>
      <c r="B165" t="s">
        <v>90</v>
      </c>
    </row>
    <row r="166" spans="1:2" x14ac:dyDescent="0.25">
      <c r="A166" s="1">
        <v>35868</v>
      </c>
      <c r="B166" t="s">
        <v>90</v>
      </c>
    </row>
    <row r="167" spans="1:2" x14ac:dyDescent="0.25">
      <c r="A167" s="1">
        <v>35869</v>
      </c>
      <c r="B167" t="s">
        <v>90</v>
      </c>
    </row>
    <row r="168" spans="1:2" x14ac:dyDescent="0.25">
      <c r="A168" s="1">
        <v>35870</v>
      </c>
      <c r="B168" t="s">
        <v>90</v>
      </c>
    </row>
    <row r="169" spans="1:2" x14ac:dyDescent="0.25">
      <c r="A169" s="1">
        <v>35871</v>
      </c>
      <c r="B169" t="s">
        <v>90</v>
      </c>
    </row>
    <row r="170" spans="1:2" x14ac:dyDescent="0.25">
      <c r="A170" s="1">
        <v>35872</v>
      </c>
      <c r="B170" t="s">
        <v>90</v>
      </c>
    </row>
    <row r="171" spans="1:2" x14ac:dyDescent="0.25">
      <c r="A171" s="1">
        <v>35873</v>
      </c>
      <c r="B171" t="s">
        <v>90</v>
      </c>
    </row>
    <row r="172" spans="1:2" x14ac:dyDescent="0.25">
      <c r="A172" s="1">
        <v>35874</v>
      </c>
      <c r="B172" t="s">
        <v>90</v>
      </c>
    </row>
    <row r="173" spans="1:2" x14ac:dyDescent="0.25">
      <c r="A173" s="1">
        <v>35875</v>
      </c>
      <c r="B173" t="s">
        <v>90</v>
      </c>
    </row>
    <row r="174" spans="1:2" x14ac:dyDescent="0.25">
      <c r="A174" s="1">
        <v>35876</v>
      </c>
      <c r="B174" t="s">
        <v>90</v>
      </c>
    </row>
    <row r="175" spans="1:2" x14ac:dyDescent="0.25">
      <c r="A175" s="1">
        <v>35877</v>
      </c>
      <c r="B175" t="s">
        <v>90</v>
      </c>
    </row>
    <row r="176" spans="1:2" x14ac:dyDescent="0.25">
      <c r="A176" s="1">
        <v>35878</v>
      </c>
      <c r="B176" t="s">
        <v>90</v>
      </c>
    </row>
    <row r="177" spans="1:2" x14ac:dyDescent="0.25">
      <c r="A177" s="1">
        <v>35879</v>
      </c>
      <c r="B177" t="s">
        <v>90</v>
      </c>
    </row>
    <row r="178" spans="1:2" x14ac:dyDescent="0.25">
      <c r="A178" s="1">
        <v>35880</v>
      </c>
      <c r="B178" t="s">
        <v>90</v>
      </c>
    </row>
    <row r="179" spans="1:2" x14ac:dyDescent="0.25">
      <c r="A179" s="1">
        <v>35881</v>
      </c>
      <c r="B179" t="s">
        <v>90</v>
      </c>
    </row>
    <row r="180" spans="1:2" x14ac:dyDescent="0.25">
      <c r="A180" s="1">
        <v>35882</v>
      </c>
      <c r="B180" t="s">
        <v>90</v>
      </c>
    </row>
    <row r="181" spans="1:2" x14ac:dyDescent="0.25">
      <c r="A181" s="1">
        <v>35883</v>
      </c>
      <c r="B181" t="s">
        <v>90</v>
      </c>
    </row>
    <row r="182" spans="1:2" x14ac:dyDescent="0.25">
      <c r="A182" s="1">
        <v>35884</v>
      </c>
      <c r="B182" t="s">
        <v>90</v>
      </c>
    </row>
    <row r="183" spans="1:2" x14ac:dyDescent="0.25">
      <c r="A183" s="1">
        <v>35885</v>
      </c>
      <c r="B183" t="s">
        <v>90</v>
      </c>
    </row>
    <row r="184" spans="1:2" x14ac:dyDescent="0.25">
      <c r="A184" s="1">
        <v>35886</v>
      </c>
      <c r="B184" t="s">
        <v>90</v>
      </c>
    </row>
    <row r="185" spans="1:2" x14ac:dyDescent="0.25">
      <c r="A185" s="1">
        <v>35887</v>
      </c>
      <c r="B185" t="s">
        <v>90</v>
      </c>
    </row>
    <row r="186" spans="1:2" x14ac:dyDescent="0.25">
      <c r="A186" s="1">
        <v>35888</v>
      </c>
      <c r="B186" t="s">
        <v>90</v>
      </c>
    </row>
    <row r="187" spans="1:2" x14ac:dyDescent="0.25">
      <c r="A187" s="1">
        <v>35889</v>
      </c>
      <c r="B187" t="s">
        <v>90</v>
      </c>
    </row>
    <row r="188" spans="1:2" x14ac:dyDescent="0.25">
      <c r="A188" s="1">
        <v>35890</v>
      </c>
      <c r="B188" t="s">
        <v>90</v>
      </c>
    </row>
    <row r="189" spans="1:2" x14ac:dyDescent="0.25">
      <c r="A189" s="1">
        <v>35891</v>
      </c>
      <c r="B189" t="s">
        <v>90</v>
      </c>
    </row>
    <row r="190" spans="1:2" x14ac:dyDescent="0.25">
      <c r="A190" s="1">
        <v>35892</v>
      </c>
      <c r="B190" t="s">
        <v>90</v>
      </c>
    </row>
    <row r="191" spans="1:2" x14ac:dyDescent="0.25">
      <c r="A191" s="1">
        <v>35893</v>
      </c>
      <c r="B191" t="s">
        <v>90</v>
      </c>
    </row>
    <row r="192" spans="1:2" x14ac:dyDescent="0.25">
      <c r="A192" s="1">
        <v>35894</v>
      </c>
      <c r="B192" t="s">
        <v>90</v>
      </c>
    </row>
    <row r="193" spans="1:2" x14ac:dyDescent="0.25">
      <c r="A193" s="1">
        <v>35895</v>
      </c>
      <c r="B193" t="s">
        <v>90</v>
      </c>
    </row>
    <row r="194" spans="1:2" x14ac:dyDescent="0.25">
      <c r="A194" s="1">
        <v>35896</v>
      </c>
      <c r="B194" t="s">
        <v>90</v>
      </c>
    </row>
    <row r="195" spans="1:2" x14ac:dyDescent="0.25">
      <c r="A195" s="1">
        <v>35897</v>
      </c>
      <c r="B195" t="s">
        <v>90</v>
      </c>
    </row>
    <row r="196" spans="1:2" x14ac:dyDescent="0.25">
      <c r="A196" s="1">
        <v>35898</v>
      </c>
      <c r="B196" t="s">
        <v>90</v>
      </c>
    </row>
    <row r="197" spans="1:2" x14ac:dyDescent="0.25">
      <c r="A197" s="1">
        <v>35899</v>
      </c>
      <c r="B197" t="s">
        <v>90</v>
      </c>
    </row>
    <row r="198" spans="1:2" x14ac:dyDescent="0.25">
      <c r="A198" s="1">
        <v>35900</v>
      </c>
      <c r="B198" t="s">
        <v>90</v>
      </c>
    </row>
    <row r="199" spans="1:2" x14ac:dyDescent="0.25">
      <c r="A199" s="1">
        <v>35901</v>
      </c>
      <c r="B199" t="s">
        <v>90</v>
      </c>
    </row>
    <row r="200" spans="1:2" x14ac:dyDescent="0.25">
      <c r="A200" s="1">
        <v>35902</v>
      </c>
      <c r="B200" t="s">
        <v>90</v>
      </c>
    </row>
    <row r="201" spans="1:2" x14ac:dyDescent="0.25">
      <c r="A201" s="1">
        <v>35903</v>
      </c>
      <c r="B201" t="s">
        <v>90</v>
      </c>
    </row>
    <row r="202" spans="1:2" x14ac:dyDescent="0.25">
      <c r="A202" s="1">
        <v>35904</v>
      </c>
      <c r="B202" t="s">
        <v>90</v>
      </c>
    </row>
    <row r="203" spans="1:2" x14ac:dyDescent="0.25">
      <c r="A203" s="1">
        <v>35905</v>
      </c>
      <c r="B203" t="s">
        <v>90</v>
      </c>
    </row>
    <row r="204" spans="1:2" x14ac:dyDescent="0.25">
      <c r="A204" s="1">
        <v>35906</v>
      </c>
      <c r="B204" t="s">
        <v>90</v>
      </c>
    </row>
    <row r="205" spans="1:2" x14ac:dyDescent="0.25">
      <c r="A205" s="1">
        <v>35907</v>
      </c>
      <c r="B205" t="s">
        <v>90</v>
      </c>
    </row>
    <row r="206" spans="1:2" x14ac:dyDescent="0.25">
      <c r="A206" s="1">
        <v>35908</v>
      </c>
      <c r="B206" t="s">
        <v>90</v>
      </c>
    </row>
    <row r="207" spans="1:2" x14ac:dyDescent="0.25">
      <c r="A207" s="1">
        <v>35909</v>
      </c>
      <c r="B207" t="s">
        <v>90</v>
      </c>
    </row>
    <row r="208" spans="1:2" x14ac:dyDescent="0.25">
      <c r="A208" s="1">
        <v>35910</v>
      </c>
      <c r="B208" t="s">
        <v>90</v>
      </c>
    </row>
    <row r="209" spans="1:2" x14ac:dyDescent="0.25">
      <c r="A209" s="1">
        <v>35911</v>
      </c>
      <c r="B209" t="s">
        <v>90</v>
      </c>
    </row>
    <row r="210" spans="1:2" x14ac:dyDescent="0.25">
      <c r="A210" s="1">
        <v>35912</v>
      </c>
      <c r="B210" t="s">
        <v>90</v>
      </c>
    </row>
    <row r="211" spans="1:2" x14ac:dyDescent="0.25">
      <c r="A211" s="1">
        <v>35913</v>
      </c>
      <c r="B211" t="s">
        <v>90</v>
      </c>
    </row>
    <row r="212" spans="1:2" x14ac:dyDescent="0.25">
      <c r="A212" s="1">
        <v>35914</v>
      </c>
      <c r="B212" t="s">
        <v>90</v>
      </c>
    </row>
    <row r="213" spans="1:2" x14ac:dyDescent="0.25">
      <c r="A213" s="1">
        <v>35915</v>
      </c>
      <c r="B213" t="s">
        <v>90</v>
      </c>
    </row>
    <row r="214" spans="1:2" x14ac:dyDescent="0.25">
      <c r="A214" s="1">
        <v>35916</v>
      </c>
      <c r="B214" t="s">
        <v>90</v>
      </c>
    </row>
    <row r="215" spans="1:2" x14ac:dyDescent="0.25">
      <c r="A215" s="1">
        <v>35917</v>
      </c>
      <c r="B215" t="s">
        <v>90</v>
      </c>
    </row>
    <row r="216" spans="1:2" x14ac:dyDescent="0.25">
      <c r="A216" s="1">
        <v>35918</v>
      </c>
      <c r="B216" t="s">
        <v>90</v>
      </c>
    </row>
    <row r="217" spans="1:2" x14ac:dyDescent="0.25">
      <c r="A217" s="1">
        <v>35919</v>
      </c>
      <c r="B217" t="s">
        <v>90</v>
      </c>
    </row>
    <row r="218" spans="1:2" x14ac:dyDescent="0.25">
      <c r="A218" s="1">
        <v>35920</v>
      </c>
      <c r="B218" t="s">
        <v>90</v>
      </c>
    </row>
    <row r="219" spans="1:2" x14ac:dyDescent="0.25">
      <c r="A219" s="1">
        <v>35921</v>
      </c>
      <c r="B219" t="s">
        <v>90</v>
      </c>
    </row>
    <row r="220" spans="1:2" x14ac:dyDescent="0.25">
      <c r="A220" s="1">
        <v>35922</v>
      </c>
      <c r="B220" t="s">
        <v>90</v>
      </c>
    </row>
    <row r="221" spans="1:2" x14ac:dyDescent="0.25">
      <c r="A221" s="1">
        <v>35923</v>
      </c>
      <c r="B221" t="s">
        <v>90</v>
      </c>
    </row>
    <row r="222" spans="1:2" x14ac:dyDescent="0.25">
      <c r="A222" s="1">
        <v>35924</v>
      </c>
      <c r="B222" t="s">
        <v>90</v>
      </c>
    </row>
    <row r="223" spans="1:2" x14ac:dyDescent="0.25">
      <c r="A223" s="1">
        <v>35925</v>
      </c>
      <c r="B223" t="s">
        <v>90</v>
      </c>
    </row>
    <row r="224" spans="1:2" x14ac:dyDescent="0.25">
      <c r="A224" s="1">
        <v>35926</v>
      </c>
      <c r="B224" t="s">
        <v>90</v>
      </c>
    </row>
    <row r="225" spans="1:2" x14ac:dyDescent="0.25">
      <c r="A225" s="1">
        <v>35927</v>
      </c>
      <c r="B225" t="s">
        <v>90</v>
      </c>
    </row>
    <row r="226" spans="1:2" x14ac:dyDescent="0.25">
      <c r="A226" s="1">
        <v>35928</v>
      </c>
      <c r="B226" t="s">
        <v>90</v>
      </c>
    </row>
    <row r="227" spans="1:2" x14ac:dyDescent="0.25">
      <c r="A227" s="1">
        <v>35929</v>
      </c>
      <c r="B227" t="s">
        <v>90</v>
      </c>
    </row>
    <row r="228" spans="1:2" x14ac:dyDescent="0.25">
      <c r="A228" s="1">
        <v>35930</v>
      </c>
      <c r="B228" t="s">
        <v>90</v>
      </c>
    </row>
    <row r="229" spans="1:2" x14ac:dyDescent="0.25">
      <c r="A229" s="1">
        <v>35931</v>
      </c>
      <c r="B229" t="s">
        <v>90</v>
      </c>
    </row>
    <row r="230" spans="1:2" x14ac:dyDescent="0.25">
      <c r="A230" s="1">
        <v>35932</v>
      </c>
      <c r="B230" t="s">
        <v>90</v>
      </c>
    </row>
    <row r="231" spans="1:2" x14ac:dyDescent="0.25">
      <c r="A231" s="1">
        <v>35933</v>
      </c>
      <c r="B231" t="s">
        <v>90</v>
      </c>
    </row>
    <row r="232" spans="1:2" x14ac:dyDescent="0.25">
      <c r="A232" s="1">
        <v>35934</v>
      </c>
      <c r="B232" t="s">
        <v>90</v>
      </c>
    </row>
    <row r="233" spans="1:2" x14ac:dyDescent="0.25">
      <c r="A233" s="1">
        <v>35935</v>
      </c>
      <c r="B233" t="s">
        <v>90</v>
      </c>
    </row>
    <row r="234" spans="1:2" x14ac:dyDescent="0.25">
      <c r="A234" s="1">
        <v>35936</v>
      </c>
      <c r="B234" t="s">
        <v>90</v>
      </c>
    </row>
    <row r="235" spans="1:2" x14ac:dyDescent="0.25">
      <c r="A235" s="1">
        <v>35937</v>
      </c>
      <c r="B235" t="s">
        <v>90</v>
      </c>
    </row>
    <row r="236" spans="1:2" x14ac:dyDescent="0.25">
      <c r="A236" s="1">
        <v>35938</v>
      </c>
      <c r="B236" t="s">
        <v>90</v>
      </c>
    </row>
    <row r="237" spans="1:2" x14ac:dyDescent="0.25">
      <c r="A237" s="1">
        <v>35939</v>
      </c>
      <c r="B237" t="s">
        <v>90</v>
      </c>
    </row>
    <row r="238" spans="1:2" x14ac:dyDescent="0.25">
      <c r="A238" s="1">
        <v>35940</v>
      </c>
      <c r="B238" t="s">
        <v>90</v>
      </c>
    </row>
    <row r="239" spans="1:2" x14ac:dyDescent="0.25">
      <c r="A239" s="1">
        <v>35941</v>
      </c>
      <c r="B239" t="s">
        <v>90</v>
      </c>
    </row>
    <row r="240" spans="1:2" x14ac:dyDescent="0.25">
      <c r="A240" s="1">
        <v>35942</v>
      </c>
      <c r="B240" t="s">
        <v>90</v>
      </c>
    </row>
    <row r="241" spans="1:2" x14ac:dyDescent="0.25">
      <c r="A241" s="1">
        <v>35943</v>
      </c>
      <c r="B241" t="s">
        <v>90</v>
      </c>
    </row>
    <row r="242" spans="1:2" x14ac:dyDescent="0.25">
      <c r="A242" s="1">
        <v>35944</v>
      </c>
      <c r="B242" t="s">
        <v>90</v>
      </c>
    </row>
    <row r="243" spans="1:2" x14ac:dyDescent="0.25">
      <c r="A243" s="1">
        <v>35945</v>
      </c>
      <c r="B243" t="s">
        <v>90</v>
      </c>
    </row>
    <row r="244" spans="1:2" x14ac:dyDescent="0.25">
      <c r="A244" s="1">
        <v>35946</v>
      </c>
      <c r="B244" t="s">
        <v>90</v>
      </c>
    </row>
    <row r="245" spans="1:2" x14ac:dyDescent="0.25">
      <c r="A245" s="1">
        <v>35947</v>
      </c>
      <c r="B245" t="s">
        <v>90</v>
      </c>
    </row>
    <row r="246" spans="1:2" x14ac:dyDescent="0.25">
      <c r="A246" s="1">
        <v>35948</v>
      </c>
      <c r="B246" t="s">
        <v>90</v>
      </c>
    </row>
    <row r="247" spans="1:2" x14ac:dyDescent="0.25">
      <c r="A247" s="1">
        <v>35949</v>
      </c>
      <c r="B247" t="s">
        <v>90</v>
      </c>
    </row>
    <row r="248" spans="1:2" x14ac:dyDescent="0.25">
      <c r="A248" s="1">
        <v>35950</v>
      </c>
      <c r="B248" t="s">
        <v>90</v>
      </c>
    </row>
    <row r="249" spans="1:2" x14ac:dyDescent="0.25">
      <c r="A249" s="1">
        <v>35951</v>
      </c>
      <c r="B249" t="s">
        <v>90</v>
      </c>
    </row>
    <row r="250" spans="1:2" x14ac:dyDescent="0.25">
      <c r="A250" s="1">
        <v>35952</v>
      </c>
      <c r="B250" t="s">
        <v>90</v>
      </c>
    </row>
    <row r="251" spans="1:2" x14ac:dyDescent="0.25">
      <c r="A251" s="1">
        <v>35953</v>
      </c>
      <c r="B251" t="s">
        <v>90</v>
      </c>
    </row>
    <row r="252" spans="1:2" x14ac:dyDescent="0.25">
      <c r="A252" s="1">
        <v>35954</v>
      </c>
      <c r="B252" t="s">
        <v>90</v>
      </c>
    </row>
    <row r="253" spans="1:2" x14ac:dyDescent="0.25">
      <c r="A253" s="1">
        <v>35955</v>
      </c>
      <c r="B253" t="s">
        <v>90</v>
      </c>
    </row>
    <row r="254" spans="1:2" x14ac:dyDescent="0.25">
      <c r="A254" s="1">
        <v>35956</v>
      </c>
      <c r="B254" t="s">
        <v>90</v>
      </c>
    </row>
    <row r="255" spans="1:2" x14ac:dyDescent="0.25">
      <c r="A255" s="1">
        <v>35957</v>
      </c>
      <c r="B255" t="s">
        <v>90</v>
      </c>
    </row>
    <row r="256" spans="1:2" x14ac:dyDescent="0.25">
      <c r="A256" s="1">
        <v>35958</v>
      </c>
      <c r="B256" t="s">
        <v>90</v>
      </c>
    </row>
    <row r="257" spans="1:2" x14ac:dyDescent="0.25">
      <c r="A257" s="1">
        <v>35959</v>
      </c>
      <c r="B257" t="s">
        <v>90</v>
      </c>
    </row>
    <row r="258" spans="1:2" x14ac:dyDescent="0.25">
      <c r="A258" s="1">
        <v>35960</v>
      </c>
      <c r="B258" t="s">
        <v>90</v>
      </c>
    </row>
    <row r="259" spans="1:2" x14ac:dyDescent="0.25">
      <c r="A259" s="1">
        <v>35961</v>
      </c>
      <c r="B259" t="s">
        <v>90</v>
      </c>
    </row>
    <row r="260" spans="1:2" x14ac:dyDescent="0.25">
      <c r="A260" s="1">
        <v>35962</v>
      </c>
      <c r="B260" t="s">
        <v>90</v>
      </c>
    </row>
    <row r="261" spans="1:2" x14ac:dyDescent="0.25">
      <c r="A261" s="1">
        <v>35963</v>
      </c>
      <c r="B261" t="s">
        <v>90</v>
      </c>
    </row>
    <row r="262" spans="1:2" x14ac:dyDescent="0.25">
      <c r="A262" s="1">
        <v>35964</v>
      </c>
      <c r="B262" t="s">
        <v>90</v>
      </c>
    </row>
    <row r="263" spans="1:2" x14ac:dyDescent="0.25">
      <c r="A263" s="1">
        <v>35965</v>
      </c>
      <c r="B263" t="s">
        <v>90</v>
      </c>
    </row>
    <row r="264" spans="1:2" x14ac:dyDescent="0.25">
      <c r="A264" s="1">
        <v>35966</v>
      </c>
      <c r="B264" t="s">
        <v>90</v>
      </c>
    </row>
    <row r="265" spans="1:2" x14ac:dyDescent="0.25">
      <c r="A265" s="1">
        <v>35967</v>
      </c>
      <c r="B265" t="s">
        <v>90</v>
      </c>
    </row>
    <row r="266" spans="1:2" x14ac:dyDescent="0.25">
      <c r="A266" s="1">
        <v>35968</v>
      </c>
      <c r="B266" t="s">
        <v>90</v>
      </c>
    </row>
    <row r="267" spans="1:2" x14ac:dyDescent="0.25">
      <c r="A267" s="1">
        <v>35969</v>
      </c>
      <c r="B267" t="s">
        <v>90</v>
      </c>
    </row>
    <row r="268" spans="1:2" x14ac:dyDescent="0.25">
      <c r="A268" s="1">
        <v>35970</v>
      </c>
      <c r="B268" t="s">
        <v>90</v>
      </c>
    </row>
    <row r="269" spans="1:2" x14ac:dyDescent="0.25">
      <c r="A269" s="1">
        <v>35971</v>
      </c>
      <c r="B269" t="s">
        <v>90</v>
      </c>
    </row>
    <row r="270" spans="1:2" x14ac:dyDescent="0.25">
      <c r="A270" s="1">
        <v>35972</v>
      </c>
      <c r="B270" t="s">
        <v>90</v>
      </c>
    </row>
    <row r="271" spans="1:2" x14ac:dyDescent="0.25">
      <c r="A271" s="1">
        <v>35973</v>
      </c>
      <c r="B271" t="s">
        <v>90</v>
      </c>
    </row>
    <row r="272" spans="1:2" x14ac:dyDescent="0.25">
      <c r="A272" s="1">
        <v>35974</v>
      </c>
      <c r="B272" t="s">
        <v>90</v>
      </c>
    </row>
    <row r="273" spans="1:2" x14ac:dyDescent="0.25">
      <c r="A273" s="1">
        <v>35975</v>
      </c>
      <c r="B273" t="s">
        <v>90</v>
      </c>
    </row>
    <row r="274" spans="1:2" x14ac:dyDescent="0.25">
      <c r="A274" s="1">
        <v>35976</v>
      </c>
      <c r="B274" t="s">
        <v>90</v>
      </c>
    </row>
    <row r="275" spans="1:2" x14ac:dyDescent="0.25">
      <c r="A275" s="1">
        <v>35977</v>
      </c>
      <c r="B275" t="s">
        <v>90</v>
      </c>
    </row>
    <row r="276" spans="1:2" x14ac:dyDescent="0.25">
      <c r="A276" s="1">
        <v>35978</v>
      </c>
      <c r="B276" t="s">
        <v>90</v>
      </c>
    </row>
    <row r="277" spans="1:2" x14ac:dyDescent="0.25">
      <c r="A277" s="1">
        <v>35979</v>
      </c>
      <c r="B277" t="s">
        <v>90</v>
      </c>
    </row>
    <row r="278" spans="1:2" x14ac:dyDescent="0.25">
      <c r="A278" s="1">
        <v>35980</v>
      </c>
      <c r="B278" t="s">
        <v>90</v>
      </c>
    </row>
    <row r="279" spans="1:2" x14ac:dyDescent="0.25">
      <c r="A279" s="1">
        <v>35981</v>
      </c>
      <c r="B279" t="s">
        <v>90</v>
      </c>
    </row>
    <row r="280" spans="1:2" x14ac:dyDescent="0.25">
      <c r="A280" s="1">
        <v>35982</v>
      </c>
      <c r="B280" t="s">
        <v>90</v>
      </c>
    </row>
    <row r="281" spans="1:2" x14ac:dyDescent="0.25">
      <c r="A281" s="1">
        <v>35983</v>
      </c>
      <c r="B281" t="s">
        <v>90</v>
      </c>
    </row>
    <row r="282" spans="1:2" x14ac:dyDescent="0.25">
      <c r="A282" s="1">
        <v>35984</v>
      </c>
      <c r="B282" t="s">
        <v>90</v>
      </c>
    </row>
    <row r="283" spans="1:2" x14ac:dyDescent="0.25">
      <c r="A283" s="1">
        <v>35985</v>
      </c>
      <c r="B283" t="s">
        <v>90</v>
      </c>
    </row>
    <row r="284" spans="1:2" x14ac:dyDescent="0.25">
      <c r="A284" s="1">
        <v>35986</v>
      </c>
      <c r="B284" t="s">
        <v>90</v>
      </c>
    </row>
    <row r="285" spans="1:2" x14ac:dyDescent="0.25">
      <c r="A285" s="1">
        <v>35987</v>
      </c>
      <c r="B285" t="s">
        <v>90</v>
      </c>
    </row>
    <row r="286" spans="1:2" x14ac:dyDescent="0.25">
      <c r="A286" s="1">
        <v>35988</v>
      </c>
      <c r="B286" t="s">
        <v>90</v>
      </c>
    </row>
    <row r="287" spans="1:2" x14ac:dyDescent="0.25">
      <c r="A287" s="1">
        <v>35989</v>
      </c>
      <c r="B287" t="s">
        <v>90</v>
      </c>
    </row>
    <row r="288" spans="1:2" x14ac:dyDescent="0.25">
      <c r="A288" s="1">
        <v>35990</v>
      </c>
      <c r="B288" t="s">
        <v>90</v>
      </c>
    </row>
    <row r="289" spans="1:2" x14ac:dyDescent="0.25">
      <c r="A289" s="1">
        <v>35991</v>
      </c>
      <c r="B289" t="s">
        <v>90</v>
      </c>
    </row>
    <row r="290" spans="1:2" x14ac:dyDescent="0.25">
      <c r="A290" s="1">
        <v>35992</v>
      </c>
      <c r="B290" t="s">
        <v>90</v>
      </c>
    </row>
    <row r="291" spans="1:2" x14ac:dyDescent="0.25">
      <c r="A291" s="1">
        <v>35993</v>
      </c>
      <c r="B291" t="s">
        <v>90</v>
      </c>
    </row>
    <row r="292" spans="1:2" x14ac:dyDescent="0.25">
      <c r="A292" s="1">
        <v>35994</v>
      </c>
      <c r="B292" t="s">
        <v>90</v>
      </c>
    </row>
    <row r="293" spans="1:2" x14ac:dyDescent="0.25">
      <c r="A293" s="1">
        <v>35995</v>
      </c>
      <c r="B293" t="s">
        <v>90</v>
      </c>
    </row>
    <row r="294" spans="1:2" x14ac:dyDescent="0.25">
      <c r="A294" s="1">
        <v>35996</v>
      </c>
      <c r="B294" t="s">
        <v>90</v>
      </c>
    </row>
    <row r="295" spans="1:2" x14ac:dyDescent="0.25">
      <c r="A295" s="1">
        <v>35997</v>
      </c>
      <c r="B295" t="s">
        <v>90</v>
      </c>
    </row>
    <row r="296" spans="1:2" x14ac:dyDescent="0.25">
      <c r="A296" s="1">
        <v>35998</v>
      </c>
      <c r="B296" t="s">
        <v>90</v>
      </c>
    </row>
    <row r="297" spans="1:2" x14ac:dyDescent="0.25">
      <c r="A297" s="1">
        <v>35999</v>
      </c>
      <c r="B297" t="s">
        <v>90</v>
      </c>
    </row>
    <row r="298" spans="1:2" x14ac:dyDescent="0.25">
      <c r="A298" s="1">
        <v>36000</v>
      </c>
      <c r="B298" t="s">
        <v>90</v>
      </c>
    </row>
    <row r="299" spans="1:2" x14ac:dyDescent="0.25">
      <c r="A299" s="1">
        <v>36001</v>
      </c>
      <c r="B299" t="s">
        <v>90</v>
      </c>
    </row>
    <row r="300" spans="1:2" x14ac:dyDescent="0.25">
      <c r="A300" s="1">
        <v>36002</v>
      </c>
      <c r="B300" t="s">
        <v>90</v>
      </c>
    </row>
    <row r="301" spans="1:2" x14ac:dyDescent="0.25">
      <c r="A301" s="1">
        <v>36003</v>
      </c>
      <c r="B301" t="s">
        <v>90</v>
      </c>
    </row>
    <row r="302" spans="1:2" x14ac:dyDescent="0.25">
      <c r="A302" s="1">
        <v>36004</v>
      </c>
      <c r="B302" t="s">
        <v>90</v>
      </c>
    </row>
    <row r="303" spans="1:2" x14ac:dyDescent="0.25">
      <c r="A303" s="1">
        <v>36005</v>
      </c>
      <c r="B303" t="s">
        <v>90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3.9370000000000002E-2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7.8740000000000004E-2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0.19685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3.9370000000000002E-2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7.8740000000000004E-2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0.31496000000000002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0.23622000000000001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1.1417300000000001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2025-12-17T14:37:12Z</dcterms:modified>
</cp:coreProperties>
</file>