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BDDAA735-553E-42CC-9A40-58C33FD37379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4" r:id="rId5"/>
    <sheet name="WY-DD" sheetId="6" r:id="rId6"/>
    <sheet name="2025" sheetId="56" r:id="rId7"/>
    <sheet name="2024" sheetId="55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8" r:id="rId14"/>
    <sheet name="2017" sheetId="47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46" r:id="rId34"/>
  </sheets>
  <externalReferences>
    <externalReference r:id="rId35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1" i="1" l="1"/>
  <c r="P31" i="1"/>
  <c r="D30" i="6"/>
  <c r="L35" i="45"/>
  <c r="J35" i="45"/>
  <c r="H35" i="45"/>
  <c r="F35" i="45"/>
  <c r="D35" i="45"/>
  <c r="B35" i="45"/>
  <c r="L34" i="45"/>
  <c r="J34" i="45"/>
  <c r="H34" i="45"/>
  <c r="F34" i="45"/>
  <c r="D34" i="45"/>
  <c r="B34" i="45"/>
  <c r="M32" i="45"/>
  <c r="L32" i="45"/>
  <c r="K32" i="45"/>
  <c r="J32" i="45"/>
  <c r="I32" i="45"/>
  <c r="H32" i="45"/>
  <c r="G32" i="45"/>
  <c r="F32" i="45"/>
  <c r="E32" i="45"/>
  <c r="D32" i="45"/>
  <c r="C32" i="45"/>
  <c r="B32" i="45"/>
  <c r="F13" i="21"/>
  <c r="F2" i="21"/>
  <c r="C367" i="56"/>
  <c r="B367" i="56"/>
  <c r="Q30" i="1"/>
  <c r="P30" i="1"/>
  <c r="D29" i="6"/>
  <c r="C367" i="55"/>
  <c r="B367" i="55"/>
  <c r="Q29" i="1"/>
  <c r="P29" i="1"/>
  <c r="E8" i="54"/>
  <c r="E7" i="54"/>
  <c r="E6" i="54"/>
  <c r="E5" i="54"/>
  <c r="E4" i="54"/>
  <c r="E3" i="54"/>
  <c r="C8" i="54"/>
  <c r="D8" i="54" s="1"/>
  <c r="C7" i="54"/>
  <c r="D7" i="54" s="1"/>
  <c r="C6" i="54"/>
  <c r="D6" i="54" s="1"/>
  <c r="C5" i="54"/>
  <c r="D5" i="54" s="1"/>
  <c r="C4" i="54"/>
  <c r="D4" i="54" s="1"/>
  <c r="C3" i="54"/>
  <c r="D3" i="54" s="1"/>
  <c r="D9" i="54" l="1"/>
  <c r="B8" i="54"/>
  <c r="B7" i="54"/>
  <c r="B6" i="54"/>
  <c r="B5" i="54"/>
  <c r="B4" i="54"/>
  <c r="B3" i="54"/>
  <c r="F3" i="21"/>
  <c r="F4" i="21"/>
  <c r="F5" i="21"/>
  <c r="D28" i="6"/>
  <c r="C367" i="53"/>
  <c r="B367" i="53"/>
  <c r="Q28" i="1"/>
  <c r="P28" i="1"/>
  <c r="D27" i="6"/>
  <c r="C367" i="52"/>
  <c r="B367" i="52"/>
  <c r="F6" i="21"/>
  <c r="Q27" i="1"/>
  <c r="P27" i="1"/>
  <c r="D26" i="6"/>
  <c r="C367" i="51"/>
  <c r="B367" i="51"/>
  <c r="D25" i="6" l="1"/>
  <c r="C367" i="50"/>
  <c r="Q26" i="1" s="1"/>
  <c r="B367" i="50"/>
  <c r="P26" i="1" s="1"/>
  <c r="F7" i="21"/>
  <c r="Q25" i="1" l="1"/>
  <c r="D24" i="6"/>
  <c r="C367" i="49"/>
  <c r="B367" i="49"/>
  <c r="P25" i="1" s="1"/>
  <c r="D23" i="6" l="1"/>
  <c r="D22" i="6"/>
  <c r="C367" i="48"/>
  <c r="Q24" i="1" s="1"/>
  <c r="B367" i="48"/>
  <c r="P24" i="1" s="1"/>
  <c r="C367" i="47" l="1"/>
  <c r="Q23" i="1" s="1"/>
  <c r="B367" i="47"/>
  <c r="P23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3" i="6" l="1"/>
  <c r="C367" i="46"/>
  <c r="B367" i="46"/>
  <c r="D21" i="6" l="1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C367" i="44" l="1"/>
  <c r="Q22" i="1" s="1"/>
  <c r="B367" i="44"/>
  <c r="P22" i="1" s="1"/>
  <c r="C367" i="24" l="1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9" i="1" l="1"/>
  <c r="Q8" i="1"/>
  <c r="Q7" i="1"/>
  <c r="Q5" i="1"/>
  <c r="C367" i="23" l="1"/>
  <c r="Q6" i="1" s="1"/>
  <c r="C367" i="18"/>
  <c r="C367" i="14"/>
  <c r="C367" i="9"/>
  <c r="Q21" i="1" l="1"/>
  <c r="Q10" i="1"/>
  <c r="Q11" i="1"/>
  <c r="Q12" i="1"/>
  <c r="Q13" i="1"/>
  <c r="Q14" i="1"/>
  <c r="Q15" i="1"/>
  <c r="Q16" i="1"/>
  <c r="Q17" i="1"/>
  <c r="Q18" i="1"/>
  <c r="Q19" i="1"/>
  <c r="Q20" i="1"/>
  <c r="B7" i="1" l="1"/>
  <c r="E15" i="21" s="1"/>
  <c r="F15" i="21" s="1"/>
  <c r="B367" i="24" l="1"/>
  <c r="P5" i="1" s="1"/>
  <c r="B367" i="23" l="1"/>
  <c r="P6" i="1" s="1"/>
  <c r="D15" i="1" s="1"/>
  <c r="B367" i="22"/>
  <c r="P7" i="1" s="1"/>
  <c r="B367" i="20"/>
  <c r="P8" i="1" s="1"/>
  <c r="B367" i="19"/>
  <c r="P9" i="1" s="1"/>
  <c r="B367" i="18"/>
  <c r="P10" i="1" s="1"/>
  <c r="B367" i="17"/>
  <c r="P11" i="1" s="1"/>
  <c r="B367" i="16"/>
  <c r="P12" i="1" s="1"/>
  <c r="B367" i="15"/>
  <c r="P13" i="1" s="1"/>
  <c r="B367" i="14"/>
  <c r="P14" i="1" s="1"/>
  <c r="B367" i="12"/>
  <c r="P15" i="1" s="1"/>
  <c r="B367" i="11"/>
  <c r="P16" i="1" s="1"/>
  <c r="B367" i="10"/>
  <c r="P17" i="1" s="1"/>
  <c r="B367" i="9"/>
  <c r="P18" i="1" s="1"/>
  <c r="B367" i="8"/>
  <c r="P19" i="1" s="1"/>
  <c r="B367" i="5"/>
  <c r="P20" i="1" s="1"/>
  <c r="B367" i="4"/>
  <c r="P21" i="1" s="1"/>
  <c r="L21" i="3"/>
  <c r="H16" i="3"/>
  <c r="G19" i="3"/>
  <c r="D32" i="3"/>
  <c r="K32" i="3"/>
  <c r="B24" i="3"/>
  <c r="M30" i="3"/>
  <c r="D25" i="3"/>
  <c r="I27" i="3"/>
  <c r="J9" i="3"/>
  <c r="L8" i="3"/>
  <c r="E6" i="3"/>
  <c r="B26" i="3"/>
  <c r="E5" i="3"/>
  <c r="L29" i="3"/>
  <c r="G5" i="3"/>
  <c r="I30" i="3"/>
  <c r="J21" i="3"/>
  <c r="B31" i="3"/>
  <c r="D29" i="3"/>
  <c r="I17" i="3"/>
  <c r="K22" i="3"/>
  <c r="K9" i="3"/>
  <c r="L27" i="3"/>
  <c r="F25" i="3"/>
  <c r="K12" i="3"/>
  <c r="B33" i="3"/>
  <c r="G7" i="3"/>
  <c r="D24" i="3"/>
  <c r="K10" i="3"/>
  <c r="L7" i="3"/>
  <c r="F27" i="3"/>
  <c r="E10" i="3"/>
  <c r="C19" i="3"/>
  <c r="L17" i="3"/>
  <c r="F9" i="3"/>
  <c r="K15" i="3"/>
  <c r="G6" i="3"/>
  <c r="H4" i="3"/>
  <c r="B16" i="3"/>
  <c r="E28" i="3"/>
  <c r="E27" i="3"/>
  <c r="H14" i="3"/>
  <c r="D16" i="3"/>
  <c r="L14" i="3"/>
  <c r="K6" i="3"/>
  <c r="L22" i="3"/>
  <c r="L20" i="3"/>
  <c r="G26" i="3"/>
  <c r="L13" i="3"/>
  <c r="G29" i="3"/>
  <c r="H26" i="3"/>
  <c r="K27" i="3"/>
  <c r="G31" i="3"/>
  <c r="D13" i="3"/>
  <c r="M23" i="3"/>
  <c r="G14" i="3"/>
  <c r="L34" i="3"/>
  <c r="J23" i="3"/>
  <c r="C28" i="3"/>
  <c r="I14" i="3"/>
  <c r="F17" i="3"/>
  <c r="G25" i="3"/>
  <c r="L16" i="3"/>
  <c r="M5" i="3"/>
  <c r="H20" i="3"/>
  <c r="B20" i="3"/>
  <c r="M9" i="3"/>
  <c r="K19" i="3"/>
  <c r="M11" i="3"/>
  <c r="M21" i="3"/>
  <c r="M10" i="3"/>
  <c r="H19" i="3"/>
  <c r="D4" i="3"/>
  <c r="E17" i="3"/>
  <c r="H8" i="3"/>
  <c r="B4" i="3"/>
  <c r="F30" i="3"/>
  <c r="H13" i="3"/>
  <c r="L11" i="3"/>
  <c r="F7" i="3"/>
  <c r="G15" i="3"/>
  <c r="J30" i="3"/>
  <c r="I21" i="3"/>
  <c r="C9" i="3"/>
  <c r="I25" i="3"/>
  <c r="I15" i="3"/>
  <c r="C22" i="3"/>
  <c r="D11" i="3"/>
  <c r="C12" i="3"/>
  <c r="K13" i="3"/>
  <c r="I22" i="3"/>
  <c r="D30" i="3"/>
  <c r="F11" i="3"/>
  <c r="L5" i="3"/>
  <c r="H29" i="3"/>
  <c r="B14" i="3"/>
  <c r="M32" i="3"/>
  <c r="B28" i="3"/>
  <c r="C15" i="3"/>
  <c r="H28" i="3"/>
  <c r="K23" i="3"/>
  <c r="G17" i="3"/>
  <c r="L28" i="3"/>
  <c r="F23" i="3"/>
  <c r="C13" i="3"/>
  <c r="L15" i="3"/>
  <c r="F13" i="3"/>
  <c r="F18" i="3"/>
  <c r="F8" i="3"/>
  <c r="F16" i="3"/>
  <c r="M22" i="3"/>
  <c r="H17" i="3"/>
  <c r="D27" i="3"/>
  <c r="C16" i="3"/>
  <c r="E31" i="3"/>
  <c r="C4" i="3"/>
  <c r="J6" i="3"/>
  <c r="J16" i="3"/>
  <c r="I4" i="3"/>
  <c r="C5" i="3"/>
  <c r="H31" i="3"/>
  <c r="K28" i="3"/>
  <c r="G12" i="3"/>
  <c r="J33" i="3"/>
  <c r="M8" i="3"/>
  <c r="J5" i="3"/>
  <c r="F31" i="3"/>
  <c r="E30" i="3"/>
  <c r="I28" i="3"/>
  <c r="B32" i="3"/>
  <c r="J14" i="3"/>
  <c r="L12" i="3"/>
  <c r="I7" i="3"/>
  <c r="E26" i="3"/>
  <c r="H6" i="3"/>
  <c r="F29" i="3"/>
  <c r="D7" i="3"/>
  <c r="M18" i="3"/>
  <c r="C27" i="3"/>
  <c r="C33" i="3"/>
  <c r="K14" i="3"/>
  <c r="G22" i="3"/>
  <c r="M15" i="3"/>
  <c r="E16" i="3"/>
  <c r="E32" i="3"/>
  <c r="C25" i="3"/>
  <c r="J25" i="3"/>
  <c r="J20" i="3"/>
  <c r="K33" i="3"/>
  <c r="J19" i="3"/>
  <c r="L23" i="3"/>
  <c r="G27" i="3"/>
  <c r="I10" i="3"/>
  <c r="E4" i="3"/>
  <c r="L24" i="3"/>
  <c r="J7" i="3"/>
  <c r="B10" i="3"/>
  <c r="B15" i="3"/>
  <c r="E14" i="3"/>
  <c r="F15" i="3"/>
  <c r="I16" i="3"/>
  <c r="G24" i="3"/>
  <c r="B22" i="3"/>
  <c r="K8" i="3"/>
  <c r="B23" i="3"/>
  <c r="I31" i="3"/>
  <c r="C10" i="3"/>
  <c r="J10" i="3"/>
  <c r="J29" i="3"/>
  <c r="C6" i="3"/>
  <c r="F21" i="3"/>
  <c r="J15" i="3"/>
  <c r="J18" i="3"/>
  <c r="E34" i="3"/>
  <c r="D34" i="3"/>
  <c r="J11" i="3"/>
  <c r="H33" i="3"/>
  <c r="B18" i="3"/>
  <c r="G30" i="3"/>
  <c r="G23" i="3"/>
  <c r="E33" i="3"/>
  <c r="I18" i="3"/>
  <c r="M31" i="3"/>
  <c r="C23" i="3"/>
  <c r="I26" i="3"/>
  <c r="K31" i="3"/>
  <c r="D20" i="3"/>
  <c r="M12" i="3"/>
  <c r="B9" i="3"/>
  <c r="F5" i="3"/>
  <c r="G34" i="3"/>
  <c r="M24" i="3"/>
  <c r="M26" i="3"/>
  <c r="C31" i="3"/>
  <c r="E8" i="3"/>
  <c r="F12" i="3"/>
  <c r="M4" i="3"/>
  <c r="L31" i="3"/>
  <c r="C21" i="3"/>
  <c r="K7" i="3"/>
  <c r="J8" i="3"/>
  <c r="H5" i="3"/>
  <c r="H23" i="3"/>
  <c r="E20" i="3"/>
  <c r="B11" i="3"/>
  <c r="H24" i="3"/>
  <c r="G9" i="3"/>
  <c r="L9" i="3"/>
  <c r="F10" i="3"/>
  <c r="K16" i="3"/>
  <c r="I23" i="3"/>
  <c r="B8" i="3"/>
  <c r="D19" i="3"/>
  <c r="K5" i="3"/>
  <c r="D21" i="3"/>
  <c r="K29" i="3"/>
  <c r="H7" i="3"/>
  <c r="C18" i="3"/>
  <c r="H12" i="3"/>
  <c r="G8" i="3"/>
  <c r="E21" i="3"/>
  <c r="I33" i="3"/>
  <c r="B19" i="3"/>
  <c r="K4" i="3"/>
  <c r="D10" i="3"/>
  <c r="B5" i="3"/>
  <c r="I32" i="3"/>
  <c r="I12" i="3"/>
  <c r="L18" i="3"/>
  <c r="G13" i="3"/>
  <c r="F26" i="3"/>
  <c r="B21" i="3"/>
  <c r="B30" i="3"/>
  <c r="D6" i="3"/>
  <c r="B17" i="3"/>
  <c r="K17" i="3"/>
  <c r="I11" i="3"/>
  <c r="F22" i="3"/>
  <c r="L10" i="3"/>
  <c r="H22" i="3"/>
  <c r="F24" i="3"/>
  <c r="H18" i="3"/>
  <c r="B29" i="3"/>
  <c r="L6" i="3"/>
  <c r="H10" i="3"/>
  <c r="E29" i="3"/>
  <c r="K26" i="3"/>
  <c r="E13" i="3"/>
  <c r="L33" i="3"/>
  <c r="F20" i="3"/>
  <c r="E12" i="3"/>
  <c r="M7" i="3"/>
  <c r="L30" i="3"/>
  <c r="F19" i="3"/>
  <c r="I34" i="3"/>
  <c r="M16" i="3"/>
  <c r="L32" i="3"/>
  <c r="D23" i="3"/>
  <c r="J24" i="3"/>
  <c r="G33" i="3"/>
  <c r="C14" i="3"/>
  <c r="G10" i="3"/>
  <c r="E15" i="3"/>
  <c r="H21" i="3"/>
  <c r="E7" i="3"/>
  <c r="D33" i="3"/>
  <c r="K11" i="3"/>
  <c r="L25" i="3"/>
  <c r="F6" i="3"/>
  <c r="J32" i="3"/>
  <c r="D28" i="3"/>
  <c r="K21" i="3"/>
  <c r="G18" i="3"/>
  <c r="E25" i="3"/>
  <c r="F32" i="3"/>
  <c r="H9" i="3"/>
  <c r="G20" i="3"/>
  <c r="M33" i="3"/>
  <c r="B12" i="3"/>
  <c r="M6" i="3"/>
  <c r="I20" i="3"/>
  <c r="B6" i="3"/>
  <c r="K24" i="3"/>
  <c r="M14" i="3"/>
  <c r="I13" i="3"/>
  <c r="I24" i="3"/>
  <c r="J17" i="3"/>
  <c r="G32" i="3"/>
  <c r="J4" i="3"/>
  <c r="C11" i="3"/>
  <c r="I8" i="3"/>
  <c r="J13" i="3"/>
  <c r="B27" i="3"/>
  <c r="G28" i="3"/>
  <c r="C7" i="3"/>
  <c r="D31" i="3"/>
  <c r="M25" i="3"/>
  <c r="I19" i="3"/>
  <c r="E19" i="3"/>
  <c r="M19" i="3"/>
  <c r="G11" i="3"/>
  <c r="I6" i="3"/>
  <c r="H25" i="3"/>
  <c r="M29" i="3"/>
  <c r="C20" i="3"/>
  <c r="E24" i="3"/>
  <c r="H32" i="3"/>
  <c r="J22" i="3"/>
  <c r="M13" i="3"/>
  <c r="I5" i="3"/>
  <c r="B13" i="3"/>
  <c r="E18" i="3"/>
  <c r="D5" i="3"/>
  <c r="K20" i="3"/>
  <c r="D22" i="3"/>
  <c r="G4" i="3"/>
  <c r="L4" i="3"/>
  <c r="G21" i="3"/>
  <c r="J28" i="3"/>
  <c r="C26" i="3"/>
  <c r="B7" i="3"/>
  <c r="M28" i="3"/>
  <c r="B25" i="3"/>
  <c r="J27" i="3"/>
  <c r="D12" i="3"/>
  <c r="E23" i="3"/>
  <c r="D26" i="3"/>
  <c r="I29" i="3"/>
  <c r="I9" i="3"/>
  <c r="B34" i="3"/>
  <c r="K25" i="3"/>
  <c r="F28" i="3"/>
  <c r="K34" i="3"/>
  <c r="E11" i="3"/>
  <c r="D15" i="3"/>
  <c r="K18" i="3"/>
  <c r="M17" i="3"/>
  <c r="F14" i="3"/>
  <c r="M27" i="3"/>
  <c r="J31" i="3"/>
  <c r="E9" i="3"/>
  <c r="C24" i="3"/>
  <c r="M20" i="3"/>
  <c r="C29" i="3"/>
  <c r="C30" i="3"/>
  <c r="D8" i="3"/>
  <c r="L26" i="3"/>
  <c r="K30" i="3"/>
  <c r="D18" i="3"/>
  <c r="E22" i="3"/>
  <c r="H11" i="3"/>
  <c r="H30" i="3"/>
  <c r="J26" i="3"/>
  <c r="D9" i="3"/>
  <c r="J12" i="3"/>
  <c r="C32" i="3"/>
  <c r="D17" i="3"/>
  <c r="L19" i="3"/>
  <c r="G16" i="3"/>
  <c r="D14" i="3"/>
  <c r="H27" i="3"/>
  <c r="C17" i="3"/>
  <c r="H15" i="3"/>
  <c r="F4" i="3"/>
  <c r="C8" i="3"/>
  <c r="C35" i="3" l="1"/>
  <c r="C38" i="3"/>
  <c r="C37" i="3"/>
  <c r="H38" i="3"/>
  <c r="H37" i="3"/>
  <c r="H35" i="3"/>
  <c r="G37" i="3"/>
  <c r="G38" i="3"/>
  <c r="G35" i="3"/>
  <c r="L38" i="3"/>
  <c r="L37" i="3"/>
  <c r="L35" i="3"/>
  <c r="D42" i="3"/>
  <c r="I38" i="3"/>
  <c r="I37" i="3"/>
  <c r="I35" i="3"/>
  <c r="D37" i="3"/>
  <c r="D35" i="3"/>
  <c r="D38" i="3"/>
  <c r="M38" i="3"/>
  <c r="M37" i="3"/>
  <c r="M35" i="3"/>
  <c r="E35" i="3"/>
  <c r="E37" i="3"/>
  <c r="E38" i="3"/>
  <c r="F37" i="3"/>
  <c r="F38" i="3"/>
  <c r="F35" i="3"/>
  <c r="K37" i="3"/>
  <c r="K38" i="3"/>
  <c r="K35" i="3"/>
  <c r="J38" i="3"/>
  <c r="J37" i="3"/>
  <c r="J35" i="3"/>
  <c r="B35" i="3"/>
  <c r="B37" i="3"/>
  <c r="B38" i="3"/>
  <c r="D40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<sst xmlns="http://schemas.openxmlformats.org/spreadsheetml/2006/main" count="227" uniqueCount="129">
  <si>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</si>
  <si>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</si>
  <si>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</si>
  <si>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</si>
  <si>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</si>
  <si>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</si>
  <si>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</si>
  <si>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</si>
  <si>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</si>
  <si>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</si>
  <si>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</si>
  <si>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</si>
  <si>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</si>
  <si>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</si>
  <si>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</si>
  <si>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</si>
  <si>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</si>
  <si>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</si>
  <si>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</si>
  <si>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</si>
  <si>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</si>
  <si>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</si>
  <si>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</si>
  <si>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</si>
  <si>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</si>
  <si>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</si>
  <si>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</si>
  <si>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</si>
  <si>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</si>
  <si>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</si>
  <si>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</si>
  <si>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</si>
  <si>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</si>
  <si>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</si>
  <si>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</si>
  <si>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</si>
  <si>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</si>
  <si>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</si>
  <si>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</si>
  <si>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</si>
  <si>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</si>
  <si>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</si>
  <si>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</si>
  <si>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</si>
  <si>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</si>
  <si>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</si>
  <si>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</si>
  <si>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</si>
  <si>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</si>
  <si>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</si>
  <si>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</si>
  <si>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</si>
  <si>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</si>
  <si>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</si>
  <si>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</si>
  <si>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</si>
  <si>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</si>
  <si>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</si>
  <si>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</si>
  <si>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</si>
  <si>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</si>
  <si>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</si>
  <si>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</si>
  <si>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</si>
  <si>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</si>
  <si>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</si>
  <si>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</si>
  <si>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</si>
  <si>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</si>
  <si>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</si>
  <si>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</si>
  <si>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</si>
  <si>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</si>
  <si>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</si>
  <si>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</si>
  <si>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</si>
  <si>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</si>
  <si>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Lake Margherite</t>
  </si>
  <si>
    <t>Rain / Stream</t>
  </si>
  <si>
    <t>Scottsdale</t>
  </si>
  <si>
    <r>
      <t>33</t>
    </r>
    <r>
      <rPr>
        <sz val="11"/>
        <color theme="1"/>
        <rFont val="Calibri"/>
        <family val="2"/>
      </rPr>
      <t>° 33’ 49.2”</t>
    </r>
  </si>
  <si>
    <r>
      <t>111</t>
    </r>
    <r>
      <rPr>
        <sz val="11"/>
        <color theme="1"/>
        <rFont val="Calibri"/>
        <family val="2"/>
      </rPr>
      <t>° 53’ 59.0”</t>
    </r>
  </si>
  <si>
    <t>1/4 mi. W of Doubletree &amp; Hayden Roads</t>
  </si>
  <si>
    <t>Transmitter</t>
  </si>
  <si>
    <t>Assigned 1mm to 8/09</t>
  </si>
  <si>
    <t>Data collision</t>
  </si>
  <si>
    <t>No rain fell</t>
  </si>
  <si>
    <t>Repeater</t>
  </si>
  <si>
    <t>Battery</t>
  </si>
  <si>
    <t>Assigned 1mm to 7/05/98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</si>
  <si>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</si>
  <si>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</si>
  <si>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</si>
  <si>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</si>
  <si>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</si>
  <si>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</si>
  <si>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</si>
  <si>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</si>
  <si>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</si>
  <si>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</si>
  <si>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</si>
  <si>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17/31/10</t>
  </si>
  <si>
    <t>Lake Margherite  # 59000</t>
  </si>
  <si>
    <t>Gage ID # History:</t>
  </si>
  <si>
    <r>
      <rPr>
        <b/>
        <sz val="11"/>
        <color theme="1"/>
        <rFont val="Calibri"/>
        <family val="2"/>
        <scheme val="minor"/>
      </rPr>
      <t>59000</t>
    </r>
    <r>
      <rPr>
        <sz val="11"/>
        <color theme="1"/>
        <rFont val="Calibri"/>
        <family val="2"/>
        <scheme val="minor"/>
      </rPr>
      <t>; 4675 prior to 2/20/2018</t>
    </r>
  </si>
  <si>
    <t>Monsoon 1998 considered inaccurate because of sprinkler contamination.</t>
  </si>
  <si>
    <t>1998 excluded due to sprinkler contamination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</si>
  <si>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</si>
  <si>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1,330 ft.</t>
  </si>
  <si>
    <t>Days Since Installation --&gt;</t>
  </si>
  <si>
    <t>% Operational</t>
  </si>
  <si>
    <t>?</t>
  </si>
  <si>
    <t>Plugged funnel</t>
  </si>
  <si>
    <t>Estimated 23mm for 10/15-16</t>
  </si>
  <si>
    <t>Programming error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</si>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</sst>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7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4" fillId="0" borderId="13" xfId="0" applyFont="1" applyBorder="1" applyAlignment="1">
      <alignment horizontal="left"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0" fontId="30" fillId="0" borderId="0" xfId="0" applyFont="1" applyAlignment="1">
      <alignment horizontal="right" vertical="center" wrapText="1"/>
    </xf>
    <xf numFmtId="165" fontId="30" fillId="0" borderId="0" xfId="0" applyNumberFormat="1" applyFont="1" applyAlignment="1">
      <alignment horizontal="right" vertical="center" wrapText="1"/>
    </xf>
    <xf numFmtId="2" fontId="30" fillId="0" borderId="0" xfId="0" applyNumberFormat="1" applyFont="1" applyAlignment="1">
      <alignment horizontal="right" vertical="center" wrapText="1"/>
    </xf>
    <xf numFmtId="0" fontId="30" fillId="0" borderId="0" xfId="0" applyFont="1" applyAlignment="1">
      <alignment vertical="center"/>
    </xf>
    <xf numFmtId="0" fontId="31" fillId="14" borderId="7" xfId="0" applyFont="1" applyFill="1" applyBorder="1" applyAlignment="1">
      <alignment horizontal="center"/>
    </xf>
    <xf numFmtId="2" fontId="31" fillId="14" borderId="10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right"/>
    </xf>
    <xf numFmtId="0" fontId="32" fillId="14" borderId="17" xfId="0" applyFont="1" applyFill="1" applyBorder="1" applyAlignment="1">
      <alignment horizontal="center"/>
    </xf>
    <xf numFmtId="2" fontId="32" fillId="14" borderId="16" xfId="0" applyNumberFormat="1" applyFont="1" applyFill="1" applyBorder="1" applyAlignment="1">
      <alignment horizontal="center"/>
    </xf>
    <xf numFmtId="14" fontId="33" fillId="14" borderId="18" xfId="0" applyNumberFormat="1" applyFont="1" applyFill="1" applyBorder="1" applyAlignment="1">
      <alignment horizontal="center"/>
    </xf>
    <xf numFmtId="14" fontId="11" fillId="14" borderId="18" xfId="0" applyNumberFormat="1" applyFont="1" applyFill="1" applyBorder="1" applyAlignment="1">
      <alignment horizontal="right"/>
    </xf>
    <xf numFmtId="0" fontId="31" fillId="3" borderId="0" xfId="0" applyFont="1" applyFill="1" applyAlignment="1">
      <alignment horizontal="center"/>
    </xf>
    <xf numFmtId="2" fontId="31" fillId="3" borderId="10" xfId="0" applyNumberFormat="1" applyFont="1" applyFill="1" applyBorder="1" applyAlignment="1">
      <alignment horizontal="center"/>
    </xf>
    <xf numFmtId="14" fontId="31" fillId="3" borderId="7" xfId="0" applyNumberFormat="1" applyFont="1" applyFill="1" applyBorder="1" applyAlignment="1">
      <alignment horizontal="center"/>
    </xf>
    <xf numFmtId="2" fontId="31" fillId="3" borderId="7" xfId="0" applyNumberFormat="1" applyFont="1" applyFill="1" applyBorder="1" applyAlignment="1">
      <alignment horizontal="center"/>
    </xf>
    <xf numFmtId="14" fontId="31" fillId="3" borderId="8" xfId="0" applyNumberFormat="1" applyFont="1" applyFill="1" applyBorder="1" applyAlignment="1">
      <alignment horizontal="center"/>
    </xf>
    <xf numFmtId="14" fontId="35" fillId="3" borderId="7" xfId="0" applyNumberFormat="1" applyFont="1" applyFill="1" applyBorder="1" applyAlignment="1">
      <alignment horizontal="center"/>
    </xf>
    <xf numFmtId="0" fontId="36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2" fillId="0" borderId="26" xfId="0" applyFont="1" applyBorder="1" applyAlignment="1">
      <alignment horizontal="center"/>
    </xf>
    <xf numFmtId="0" fontId="31" fillId="0" borderId="26" xfId="0" applyFont="1" applyBorder="1" applyAlignment="1">
      <alignment horizontal="center"/>
    </xf>
    <xf numFmtId="0" fontId="37" fillId="0" borderId="0" xfId="0" applyFont="1"/>
    <xf numFmtId="2" fontId="0" fillId="0" borderId="0" xfId="0" applyNumberFormat="1"/>
    <xf numFmtId="2" fontId="38" fillId="0" borderId="0" xfId="0" applyNumberFormat="1" applyFont="1"/>
    <xf numFmtId="2" fontId="11" fillId="0" borderId="0" xfId="0" applyNumberFormat="1" applyFont="1"/>
    <xf numFmtId="2" fontId="38" fillId="0" borderId="3" xfId="0" applyNumberFormat="1" applyFont="1" applyBorder="1"/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0" fillId="0" borderId="0" xfId="0" applyAlignmen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00FF"/>
      <color rgb="FF0033CC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00FF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Meta_Stats!$O$5:$O$31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Meta_Stats!$P$5:$P$31</c:f>
              <c:numCache>
                <c:formatCode>0.00</c:formatCode>
                <c:ptCount val="27"/>
                <c:pt idx="0">
                  <c:v>7.8739999999999997</c:v>
                </c:pt>
                <c:pt idx="1">
                  <c:v>4.0944799999999999</c:v>
                </c:pt>
                <c:pt idx="2">
                  <c:v>10.078719999999999</c:v>
                </c:pt>
                <c:pt idx="3">
                  <c:v>3.4645599999999996</c:v>
                </c:pt>
                <c:pt idx="4">
                  <c:v>8.1495899999999999</c:v>
                </c:pt>
                <c:pt idx="5">
                  <c:v>8.6613999999999987</c:v>
                </c:pt>
                <c:pt idx="6">
                  <c:v>13.700759999999995</c:v>
                </c:pt>
                <c:pt idx="7">
                  <c:v>5.3149499999999978</c:v>
                </c:pt>
                <c:pt idx="8">
                  <c:v>4.40944</c:v>
                </c:pt>
                <c:pt idx="9">
                  <c:v>10.551159999999996</c:v>
                </c:pt>
                <c:pt idx="10">
                  <c:v>7.047229999999999</c:v>
                </c:pt>
                <c:pt idx="11">
                  <c:v>8.3858099999999993</c:v>
                </c:pt>
                <c:pt idx="12">
                  <c:v>5.0393599999999985</c:v>
                </c:pt>
                <c:pt idx="13">
                  <c:v>4.6062899999999987</c:v>
                </c:pt>
                <c:pt idx="14">
                  <c:v>8.9763599999999979</c:v>
                </c:pt>
                <c:pt idx="15">
                  <c:v>10.748009999999999</c:v>
                </c:pt>
                <c:pt idx="16">
                  <c:v>7.1259699999999988</c:v>
                </c:pt>
                <c:pt idx="17">
                  <c:v>7.7952599999999981</c:v>
                </c:pt>
                <c:pt idx="18">
                  <c:v>7.9921099999999976</c:v>
                </c:pt>
                <c:pt idx="19">
                  <c:v>4.6062899999999996</c:v>
                </c:pt>
                <c:pt idx="20">
                  <c:v>12.51966</c:v>
                </c:pt>
                <c:pt idx="21">
                  <c:v>8.5432900000000007</c:v>
                </c:pt>
                <c:pt idx="22">
                  <c:v>9.56691</c:v>
                </c:pt>
                <c:pt idx="23">
                  <c:v>6.7716399999999997</c:v>
                </c:pt>
                <c:pt idx="24">
                  <c:v>7.1653399999999996</c:v>
                </c:pt>
                <c:pt idx="25">
                  <c:v>6.7716399999999997</c:v>
                </c:pt>
                <c:pt idx="26">
                  <c:v>6.2204599999999992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CC-432A-B7C0-82578DC5D24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Meta_Stats!$O$5:$O$31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Meta_Stats!$Q$5:$Q$31</c:f>
              <c:numCache>
                <c:formatCode>0.00</c:formatCode>
                <c:ptCount val="27"/>
                <c:pt idx="0">
                  <c:v>5.7480199999999995</c:v>
                </c:pt>
                <c:pt idx="1">
                  <c:v>1.3385799999999999</c:v>
                </c:pt>
                <c:pt idx="2">
                  <c:v>1.65354</c:v>
                </c:pt>
                <c:pt idx="3">
                  <c:v>2.0866100000000003</c:v>
                </c:pt>
                <c:pt idx="4">
                  <c:v>1.3779499999999998</c:v>
                </c:pt>
                <c:pt idx="5">
                  <c:v>2.1259799999999998</c:v>
                </c:pt>
                <c:pt idx="6">
                  <c:v>3.5039299999999995</c:v>
                </c:pt>
                <c:pt idx="7">
                  <c:v>3.5039299999999995</c:v>
                </c:pt>
                <c:pt idx="8">
                  <c:v>1.0629899999999999</c:v>
                </c:pt>
                <c:pt idx="9">
                  <c:v>3.6614100000000001</c:v>
                </c:pt>
                <c:pt idx="10">
                  <c:v>2.20472</c:v>
                </c:pt>
                <c:pt idx="11">
                  <c:v>2.5196800000000001</c:v>
                </c:pt>
                <c:pt idx="12">
                  <c:v>0.98425000000000018</c:v>
                </c:pt>
                <c:pt idx="13">
                  <c:v>1.8110200000000001</c:v>
                </c:pt>
                <c:pt idx="14">
                  <c:v>3.4645600000000005</c:v>
                </c:pt>
                <c:pt idx="15">
                  <c:v>6.8897499999999994</c:v>
                </c:pt>
                <c:pt idx="16">
                  <c:v>1.65354</c:v>
                </c:pt>
                <c:pt idx="17">
                  <c:v>3.8188900000000001</c:v>
                </c:pt>
                <c:pt idx="18">
                  <c:v>2.4803099999999998</c:v>
                </c:pt>
                <c:pt idx="19">
                  <c:v>3.4251900000000002</c:v>
                </c:pt>
                <c:pt idx="20">
                  <c:v>3.2677099999999997</c:v>
                </c:pt>
                <c:pt idx="21">
                  <c:v>3.9370000000000002E-2</c:v>
                </c:pt>
                <c:pt idx="22">
                  <c:v>7.2047100000000004</c:v>
                </c:pt>
                <c:pt idx="23">
                  <c:v>3.5826699999999998</c:v>
                </c:pt>
                <c:pt idx="24">
                  <c:v>0.74803000000000008</c:v>
                </c:pt>
                <c:pt idx="25">
                  <c:v>1.4173200000000001</c:v>
                </c:pt>
                <c:pt idx="26">
                  <c:v>4.05511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CC-432A-B7C0-82578DC5D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2189976"/>
        <c:axId val="242189584"/>
      </c:barChart>
      <c:catAx>
        <c:axId val="242189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42189584"/>
        <c:crosses val="autoZero"/>
        <c:auto val="1"/>
        <c:lblAlgn val="ctr"/>
        <c:lblOffset val="100"/>
        <c:noMultiLvlLbl val="0"/>
      </c:catAx>
      <c:valAx>
        <c:axId val="24218958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4218997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Lake Margherite - 1,330 ft.</a:t>
            </a:r>
            <a:r>
              <a:rPr lang="en-US" sz="1400" b="0" i="0" u="none" strike="noStrike" baseline="0"/>
              <a:t>         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AE6D1FE-A0AD-4B0E-AF86-89CEA97581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EF2-4619-B7E3-5669FA924F7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D6CC91F-1CE7-4237-81C4-A90D5E0F5D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EF2-4619-B7E3-5669FA924F7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9234A90-C125-478A-ADA1-B47DD5B5A7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EF2-4619-B7E3-5669FA924F7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46903E5-8937-48A3-9E64-786A024F6B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EF2-4619-B7E3-5669FA924F7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353E11F-C4BF-4A41-B940-1549A6ACB9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EF2-4619-B7E3-5669FA924F7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A1A3A5C-68A5-4CB7-BEB3-83C250BC5F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EF2-4619-B7E3-5669FA924F71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1.18</c:v>
                </c:pt>
                <c:pt idx="1">
                  <c:v>1.81</c:v>
                </c:pt>
                <c:pt idx="2">
                  <c:v>2.09</c:v>
                </c:pt>
                <c:pt idx="3">
                  <c:v>2.2400000000000002</c:v>
                </c:pt>
                <c:pt idx="4">
                  <c:v>2.83</c:v>
                </c:pt>
                <c:pt idx="5">
                  <c:v>3.27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100</c:v>
                  </c:pt>
                  <c:pt idx="1">
                    <c:v>64</c:v>
                  </c:pt>
                  <c:pt idx="2">
                    <c:v>49</c:v>
                  </c:pt>
                  <c:pt idx="3">
                    <c:v>39</c:v>
                  </c:pt>
                  <c:pt idx="4">
                    <c:v>29</c:v>
                  </c:pt>
                  <c:pt idx="5">
                    <c:v>24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EF2-4619-B7E3-5669FA924F71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1.18</c:v>
                </c:pt>
                <c:pt idx="1">
                  <c:v>1.96</c:v>
                </c:pt>
                <c:pt idx="2">
                  <c:v>2.39</c:v>
                </c:pt>
                <c:pt idx="3">
                  <c:v>2.64</c:v>
                </c:pt>
                <c:pt idx="4">
                  <c:v>3.53</c:v>
                </c:pt>
                <c:pt idx="5">
                  <c:v>4.34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F2-4619-B7E3-5669FA924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882384"/>
        <c:axId val="100882776"/>
      </c:scatterChart>
      <c:valAx>
        <c:axId val="10088238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882776"/>
        <c:crosses val="autoZero"/>
        <c:crossBetween val="midCat"/>
      </c:valAx>
      <c:valAx>
        <c:axId val="10088277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88238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Lake Margherite: Days</a:t>
            </a:r>
            <a:r>
              <a:rPr lang="en-US" baseline="0"/>
              <a:t>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5816109403758726"/>
                  <c:y val="-3.965246059618152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'WY-DD'!$C$4:$C$30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'WY-DD'!$D$4:$D$30</c:f>
              <c:numCache>
                <c:formatCode>General</c:formatCode>
                <c:ptCount val="27"/>
                <c:pt idx="0">
                  <c:v>33</c:v>
                </c:pt>
                <c:pt idx="1">
                  <c:v>9</c:v>
                </c:pt>
                <c:pt idx="2">
                  <c:v>37</c:v>
                </c:pt>
                <c:pt idx="3">
                  <c:v>14</c:v>
                </c:pt>
                <c:pt idx="4">
                  <c:v>32</c:v>
                </c:pt>
                <c:pt idx="5">
                  <c:v>26</c:v>
                </c:pt>
                <c:pt idx="6">
                  <c:v>47</c:v>
                </c:pt>
                <c:pt idx="7">
                  <c:v>17</c:v>
                </c:pt>
                <c:pt idx="8">
                  <c:v>29</c:v>
                </c:pt>
                <c:pt idx="9">
                  <c:v>30</c:v>
                </c:pt>
                <c:pt idx="10">
                  <c:v>24</c:v>
                </c:pt>
                <c:pt idx="11">
                  <c:v>23</c:v>
                </c:pt>
                <c:pt idx="12">
                  <c:v>25</c:v>
                </c:pt>
                <c:pt idx="13">
                  <c:v>30</c:v>
                </c:pt>
                <c:pt idx="14">
                  <c:v>25</c:v>
                </c:pt>
                <c:pt idx="15">
                  <c:v>24</c:v>
                </c:pt>
                <c:pt idx="16">
                  <c:v>30</c:v>
                </c:pt>
                <c:pt idx="17">
                  <c:v>37</c:v>
                </c:pt>
                <c:pt idx="18">
                  <c:v>32</c:v>
                </c:pt>
                <c:pt idx="19">
                  <c:v>16</c:v>
                </c:pt>
                <c:pt idx="20">
                  <c:v>34</c:v>
                </c:pt>
                <c:pt idx="21">
                  <c:v>23</c:v>
                </c:pt>
                <c:pt idx="22">
                  <c:v>29</c:v>
                </c:pt>
                <c:pt idx="23">
                  <c:v>30</c:v>
                </c:pt>
                <c:pt idx="24">
                  <c:v>28</c:v>
                </c:pt>
                <c:pt idx="25">
                  <c:v>31</c:v>
                </c:pt>
                <c:pt idx="26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2-4255-B99B-C788CF95E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4663376"/>
        <c:axId val="684662984"/>
      </c:barChart>
      <c:catAx>
        <c:axId val="684663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662984"/>
        <c:crosses val="autoZero"/>
        <c:auto val="1"/>
        <c:lblAlgn val="ctr"/>
        <c:lblOffset val="100"/>
        <c:noMultiLvlLbl val="0"/>
      </c:catAx>
      <c:valAx>
        <c:axId val="684662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663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3'49.2%22N+111%C2%B053'59.0%22W/@33.56367,-111.8997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21166</xdr:rowOff>
    </xdr:from>
    <xdr:to>
      <xdr:col>13</xdr:col>
      <xdr:colOff>201082</xdr:colOff>
      <xdr:row>14</xdr:row>
      <xdr:rowOff>167165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18583"/>
          <a:ext cx="6572249" cy="2696582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93CA93-FB66-47E0-AC51-FF93518EE5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184149</xdr:rowOff>
    </xdr:from>
    <xdr:to>
      <xdr:col>21</xdr:col>
      <xdr:colOff>0</xdr:colOff>
      <xdr:row>26</xdr:row>
      <xdr:rowOff>21167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6367&amp;lon=-111.8997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3" t="s">
        <v>0</v>
      </c>
      <c r="B1" s="164"/>
      <c r="C1" s="164"/>
      <c r="D1" s="16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46008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103</v>
      </c>
      <c r="B4" s="160" t="s">
        <v>104</v>
      </c>
      <c r="C4" s="161"/>
      <c r="D4" s="162"/>
      <c r="O4" s="2">
        <v>1998</v>
      </c>
      <c r="P4" s="125"/>
      <c r="Q4" s="125"/>
    </row>
    <row r="5" spans="1:17" ht="15" customHeight="1" thickBot="1" x14ac:dyDescent="0.3">
      <c r="A5" s="17"/>
      <c r="B5" s="161"/>
      <c r="C5" s="161"/>
      <c r="D5" s="162"/>
      <c r="O5" s="2">
        <v>1999</v>
      </c>
      <c r="P5" s="90">
        <f>'1999'!B367</f>
        <v>7.8739999999999997</v>
      </c>
      <c r="Q5" s="91">
        <f>'1999'!C367</f>
        <v>5.7480199999999995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2000</v>
      </c>
      <c r="P6" s="90">
        <f>'2000'!B367</f>
        <v>4.0944799999999999</v>
      </c>
      <c r="Q6" s="91">
        <f>'2000'!C367</f>
        <v>1.3385799999999999</v>
      </c>
    </row>
    <row r="7" spans="1:17" ht="15.75" thickBot="1" x14ac:dyDescent="0.3">
      <c r="A7" s="17" t="s">
        <v>3</v>
      </c>
      <c r="B7" s="82">
        <f>(D7-B8)/365.25</f>
        <v>27.849418206707735</v>
      </c>
      <c r="C7" s="81" t="s">
        <v>73</v>
      </c>
      <c r="D7" s="80">
        <v>45931</v>
      </c>
      <c r="O7" s="2">
        <v>2001</v>
      </c>
      <c r="P7" s="90">
        <f>'2001'!B367</f>
        <v>10.078719999999999</v>
      </c>
      <c r="Q7" s="91">
        <f>'2001'!C367</f>
        <v>1.65354</v>
      </c>
    </row>
    <row r="8" spans="1:17" ht="15.75" thickBot="1" x14ac:dyDescent="0.3">
      <c r="A8" s="18" t="s">
        <v>4</v>
      </c>
      <c r="B8" s="19">
        <v>35759</v>
      </c>
      <c r="C8" s="6"/>
      <c r="D8" s="16"/>
      <c r="O8" s="2">
        <v>2002</v>
      </c>
      <c r="P8" s="90">
        <f>'2002'!B367</f>
        <v>3.4645599999999996</v>
      </c>
      <c r="Q8" s="91">
        <f>'2002'!C367</f>
        <v>2.0866100000000003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2003</v>
      </c>
      <c r="P9" s="90">
        <f>'2003'!B367</f>
        <v>8.1495899999999999</v>
      </c>
      <c r="Q9" s="91">
        <f>'2003'!C367</f>
        <v>1.3779499999999998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2004</v>
      </c>
      <c r="P10" s="90">
        <f>'2004'!B367</f>
        <v>8.6613999999999987</v>
      </c>
      <c r="Q10" s="91">
        <f>'2004'!C367</f>
        <v>2.1259799999999998</v>
      </c>
    </row>
    <row r="11" spans="1:17" ht="15.75" thickBot="1" x14ac:dyDescent="0.3">
      <c r="A11" s="17" t="s">
        <v>7</v>
      </c>
      <c r="B11" s="12" t="s">
        <v>80</v>
      </c>
      <c r="C11" s="20">
        <v>33.563670000000002</v>
      </c>
      <c r="D11" s="15"/>
      <c r="O11" s="2">
        <v>2005</v>
      </c>
      <c r="P11" s="90">
        <f>'2005'!B367</f>
        <v>13.700759999999995</v>
      </c>
      <c r="Q11" s="91">
        <f>'2005'!C367</f>
        <v>3.5039299999999995</v>
      </c>
    </row>
    <row r="12" spans="1:17" ht="15.75" thickBot="1" x14ac:dyDescent="0.3">
      <c r="A12" s="17" t="s">
        <v>8</v>
      </c>
      <c r="B12" s="12" t="s">
        <v>81</v>
      </c>
      <c r="C12" s="20">
        <v>-111.89972</v>
      </c>
      <c r="D12" s="15"/>
      <c r="O12" s="2">
        <v>2006</v>
      </c>
      <c r="P12" s="90">
        <f>'2006'!B367</f>
        <v>5.3149499999999978</v>
      </c>
      <c r="Q12" s="91">
        <f>'2006'!C367</f>
        <v>3.5039299999999995</v>
      </c>
    </row>
    <row r="13" spans="1:17" ht="15.75" thickBot="1" x14ac:dyDescent="0.3">
      <c r="A13" s="17" t="s">
        <v>9</v>
      </c>
      <c r="B13" s="12" t="s">
        <v>108</v>
      </c>
      <c r="C13" s="12"/>
      <c r="D13" s="15"/>
      <c r="O13" s="2">
        <v>2007</v>
      </c>
      <c r="P13" s="90">
        <f>'2007'!B367</f>
        <v>4.40944</v>
      </c>
      <c r="Q13" s="91">
        <f>'2007'!C367</f>
        <v>1.0629899999999999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2008</v>
      </c>
      <c r="P14" s="90">
        <f>'2008'!B367</f>
        <v>10.551159999999996</v>
      </c>
      <c r="Q14" s="91">
        <f>'2008'!C367</f>
        <v>3.6614100000000001</v>
      </c>
    </row>
    <row r="15" spans="1:17" ht="15.75" thickBot="1" x14ac:dyDescent="0.3">
      <c r="A15" s="83" t="s">
        <v>126</v>
      </c>
      <c r="B15" s="12"/>
      <c r="C15" s="12"/>
      <c r="D15" s="62">
        <f>AVERAGE(P4:P34)</f>
        <v>7.6363218518518501</v>
      </c>
      <c r="O15" s="2">
        <v>2009</v>
      </c>
      <c r="P15" s="90">
        <f>'2009'!B367</f>
        <v>7.047229999999999</v>
      </c>
      <c r="Q15" s="91">
        <f>'2009'!C367</f>
        <v>2.20472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2010</v>
      </c>
      <c r="P16" s="90">
        <f>'2010'!B367</f>
        <v>8.3858099999999993</v>
      </c>
      <c r="Q16" s="91">
        <f>'2010'!C367</f>
        <v>2.5196800000000001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2011</v>
      </c>
      <c r="P17" s="90">
        <f>'2011'!B367</f>
        <v>5.0393599999999985</v>
      </c>
      <c r="Q17" s="91">
        <f>'2011'!C367</f>
        <v>0.98425000000000018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2012</v>
      </c>
      <c r="P18" s="90">
        <f>'2012'!B367</f>
        <v>4.6062899999999987</v>
      </c>
      <c r="Q18" s="91">
        <f>'2012'!C367</f>
        <v>1.8110200000000001</v>
      </c>
    </row>
    <row r="19" spans="1:17" ht="15.75" thickBot="1" x14ac:dyDescent="0.3">
      <c r="O19" s="2">
        <v>2013</v>
      </c>
      <c r="P19" s="90">
        <f>'2013'!B367</f>
        <v>8.9763599999999979</v>
      </c>
      <c r="Q19" s="91">
        <f>'2013'!C367</f>
        <v>3.4645600000000005</v>
      </c>
    </row>
    <row r="20" spans="1:17" ht="15.75" thickBot="1" x14ac:dyDescent="0.3">
      <c r="A20" s="84" t="s">
        <v>16</v>
      </c>
      <c r="B20" s="30"/>
      <c r="C20" s="30"/>
      <c r="D20" s="31"/>
      <c r="O20" s="2">
        <v>2014</v>
      </c>
      <c r="P20" s="90">
        <f>'2014'!B367</f>
        <v>10.748009999999999</v>
      </c>
      <c r="Q20" s="91">
        <f>'2014'!C367</f>
        <v>6.8897499999999994</v>
      </c>
    </row>
    <row r="21" spans="1:17" ht="15.75" thickBot="1" x14ac:dyDescent="0.3">
      <c r="A21" s="32" t="s">
        <v>55</v>
      </c>
      <c r="B21" s="33"/>
      <c r="C21" s="33"/>
      <c r="D21" s="34"/>
      <c r="O21" s="2">
        <v>2015</v>
      </c>
      <c r="P21" s="90">
        <f>'2015'!B367</f>
        <v>7.1259699999999988</v>
      </c>
      <c r="Q21" s="91">
        <f>'2015'!C367</f>
        <v>1.65354</v>
      </c>
    </row>
    <row r="22" spans="1:17" ht="15.75" thickBot="1" x14ac:dyDescent="0.3">
      <c r="A22" s="35" t="s">
        <v>56</v>
      </c>
      <c r="B22" s="36"/>
      <c r="C22" s="36"/>
      <c r="D22" s="37"/>
      <c r="O22" s="2">
        <v>2016</v>
      </c>
      <c r="P22" s="90">
        <f>'2016'!B367</f>
        <v>7.7952599999999981</v>
      </c>
      <c r="Q22" s="91">
        <f>'2016'!C367</f>
        <v>3.8188900000000001</v>
      </c>
    </row>
    <row r="23" spans="1:17" ht="15.75" thickBot="1" x14ac:dyDescent="0.3">
      <c r="O23" s="2">
        <v>2017</v>
      </c>
      <c r="P23" s="90">
        <f>'2017'!B367</f>
        <v>7.9921099999999976</v>
      </c>
      <c r="Q23" s="91">
        <f>'2017'!C367</f>
        <v>2.4803099999999998</v>
      </c>
    </row>
    <row r="24" spans="1:17" ht="15.75" thickBot="1" x14ac:dyDescent="0.3">
      <c r="A24" s="38" t="s">
        <v>54</v>
      </c>
      <c r="B24" s="54"/>
      <c r="C24" s="54"/>
      <c r="D24" s="39"/>
      <c r="O24" s="2">
        <v>2018</v>
      </c>
      <c r="P24" s="90">
        <f>'2018'!B367</f>
        <v>4.6062899999999996</v>
      </c>
      <c r="Q24" s="91">
        <f>'2018'!C367</f>
        <v>3.4251900000000002</v>
      </c>
    </row>
    <row r="25" spans="1:17" ht="15.75" thickBot="1" x14ac:dyDescent="0.3">
      <c r="A25" s="40"/>
      <c r="B25" s="40" t="s">
        <v>51</v>
      </c>
      <c r="C25" s="55">
        <v>43</v>
      </c>
      <c r="D25" s="57"/>
      <c r="O25" s="2">
        <v>2019</v>
      </c>
      <c r="P25" s="90">
        <f>'2019'!B367</f>
        <v>12.51966</v>
      </c>
      <c r="Q25" s="91">
        <f>'2019'!C367</f>
        <v>3.2677099999999997</v>
      </c>
    </row>
    <row r="26" spans="1:17" ht="15.75" thickBot="1" x14ac:dyDescent="0.3">
      <c r="A26" s="40"/>
      <c r="B26" s="40" t="s">
        <v>52</v>
      </c>
      <c r="C26" s="55">
        <v>9</v>
      </c>
      <c r="D26" s="57"/>
      <c r="O26" s="2">
        <v>2020</v>
      </c>
      <c r="P26" s="90">
        <f>'2020'!B367</f>
        <v>8.5432900000000007</v>
      </c>
      <c r="Q26" s="91">
        <f>'2020'!C367</f>
        <v>3.9370000000000002E-2</v>
      </c>
    </row>
    <row r="27" spans="1:17" ht="15.75" thickBot="1" x14ac:dyDescent="0.3">
      <c r="A27" s="41"/>
      <c r="B27" s="41" t="s">
        <v>53</v>
      </c>
      <c r="C27" s="56">
        <v>0</v>
      </c>
      <c r="D27" s="58"/>
      <c r="O27" s="2">
        <v>2021</v>
      </c>
      <c r="P27" s="90">
        <f>'2021'!B367</f>
        <v>9.56691</v>
      </c>
      <c r="Q27" s="91">
        <f>'2021'!C367</f>
        <v>7.2047100000000004</v>
      </c>
    </row>
    <row r="28" spans="1:17" ht="15.75" thickBot="1" x14ac:dyDescent="0.3">
      <c r="O28" s="2">
        <v>2022</v>
      </c>
      <c r="P28" s="90">
        <f>'2022'!B367</f>
        <v>6.7716399999999997</v>
      </c>
      <c r="Q28" s="91">
        <f>'2022'!C367</f>
        <v>3.5826699999999998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2023</v>
      </c>
      <c r="P29" s="90">
        <f>'2023'!B367</f>
        <v>7.1653399999999996</v>
      </c>
      <c r="Q29" s="91">
        <f>'2023'!C367</f>
        <v>0.74803000000000008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2024</v>
      </c>
      <c r="P30" s="90">
        <f>'2024'!B367</f>
        <v>6.7716399999999997</v>
      </c>
      <c r="Q30" s="91">
        <f>'2024'!C367</f>
        <v>1.4173200000000001</v>
      </c>
    </row>
    <row r="31" spans="1:17" ht="15.75" thickBot="1" x14ac:dyDescent="0.3">
      <c r="A31" s="44" t="s">
        <v>18</v>
      </c>
      <c r="B31" s="45">
        <f>FREQ!$B$32</f>
        <v>1.18</v>
      </c>
      <c r="C31" s="122">
        <f>FREQ!$C$32</f>
        <v>38566</v>
      </c>
      <c r="D31" s="46">
        <v>100</v>
      </c>
      <c r="O31" s="2">
        <v>2025</v>
      </c>
      <c r="P31" s="90">
        <f>'2025'!B367</f>
        <v>6.2204599999999992</v>
      </c>
      <c r="Q31" s="91">
        <f>'2025'!C367</f>
        <v>4.05511</v>
      </c>
    </row>
    <row r="32" spans="1:17" ht="15.75" thickBot="1" x14ac:dyDescent="0.3">
      <c r="A32" s="44" t="s">
        <v>19</v>
      </c>
      <c r="B32" s="45">
        <f>FREQ!$D$32</f>
        <v>1.81</v>
      </c>
      <c r="C32" s="122">
        <f>FREQ!$E$32</f>
        <v>38566</v>
      </c>
      <c r="D32" s="46">
        <v>64</v>
      </c>
      <c r="O32" s="2">
        <v>2026</v>
      </c>
      <c r="P32" s="90"/>
      <c r="Q32" s="91"/>
    </row>
    <row r="33" spans="1:17" ht="15.75" thickBot="1" x14ac:dyDescent="0.3">
      <c r="A33" s="44" t="s">
        <v>20</v>
      </c>
      <c r="B33" s="45">
        <f>FREQ!$F$32</f>
        <v>2.09</v>
      </c>
      <c r="C33" s="122">
        <f>FREQ!$G$32</f>
        <v>38566</v>
      </c>
      <c r="D33" s="46">
        <v>49</v>
      </c>
      <c r="O33" s="2">
        <v>2027</v>
      </c>
      <c r="P33" s="90"/>
      <c r="Q33" s="91"/>
    </row>
    <row r="34" spans="1:17" ht="15.75" customHeight="1" thickBot="1" x14ac:dyDescent="0.3">
      <c r="A34" s="44" t="s">
        <v>21</v>
      </c>
      <c r="B34" s="45">
        <f>FREQ!$H$32</f>
        <v>2.2400000000000002</v>
      </c>
      <c r="C34" s="122">
        <f>FREQ!$I$32</f>
        <v>38566</v>
      </c>
      <c r="D34" s="46">
        <v>39</v>
      </c>
      <c r="O34" s="2">
        <v>2028</v>
      </c>
      <c r="P34" s="90"/>
      <c r="Q34" s="91"/>
    </row>
    <row r="35" spans="1:17" x14ac:dyDescent="0.25">
      <c r="A35" s="44" t="s">
        <v>22</v>
      </c>
      <c r="B35" s="45">
        <f>FREQ!$J$32</f>
        <v>2.83</v>
      </c>
      <c r="C35" s="122">
        <f>FREQ!$K$32</f>
        <v>43375</v>
      </c>
      <c r="D35" s="46">
        <v>29</v>
      </c>
      <c r="O35" s="166" t="s">
        <v>107</v>
      </c>
      <c r="P35" s="167"/>
      <c r="Q35" s="167"/>
    </row>
    <row r="36" spans="1:17" x14ac:dyDescent="0.25">
      <c r="A36" s="47" t="s">
        <v>23</v>
      </c>
      <c r="B36" s="48">
        <f>FREQ!$L$32</f>
        <v>3.27</v>
      </c>
      <c r="C36" s="123">
        <f>FREQ!$M$32</f>
        <v>44400</v>
      </c>
      <c r="D36" s="49">
        <v>24</v>
      </c>
      <c r="O36" s="168"/>
      <c r="P36" s="168"/>
      <c r="Q36" s="168"/>
    </row>
    <row r="38" spans="1:17" ht="15.75" x14ac:dyDescent="0.25">
      <c r="A38" s="165" t="s">
        <v>72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70"/>
      <c r="P38" s="170"/>
      <c r="Q38" s="170"/>
    </row>
  </sheetData>
  <sheetProtection algorithmName="SHA-512" hashValue="3D9u/Xqs+vVBOasZMXqUPNdIklcPC0A9HRpyunnQh+QNHJXIp3ZZnqBcLJrnTAfDDZBy/DuHgZ+5ZSL15k4tow==" saltValue="N8zJFWIG07EaNXswYKi8dg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O35:Q36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0.15748000000000001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0.43307000000000001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0.19685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0.98424999999999996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0.19685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0.19685</v>
      </c>
      <c r="M29" s="4">
        <f ca="1">INDIRECT("'"&amp;$M$1&amp;"'!"&amp;"$B$362")</f>
        <v>1.8897600000000001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0.23622000000000001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3.9370000000000002E-2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3.9370000000000002E-2</v>
      </c>
      <c r="C35" s="71">
        <f ca="1">SUM(C4:C34)</f>
        <v>0.19685000000000002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1.1810999999999998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0.66929000000000005</v>
      </c>
      <c r="K35" s="71">
        <f t="shared" ref="K35" ca="1" si="2">SUM(K4:K34)</f>
        <v>0.11811000000000001</v>
      </c>
      <c r="L35" s="71">
        <f t="shared" ref="L35" ca="1" si="3">SUM(L4:L34)</f>
        <v>1.6141699999999999</v>
      </c>
      <c r="M35" s="71">
        <f t="shared" ref="M35" ca="1" si="4">SUM(M4:M34)</f>
        <v>2.3228300000000002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3.9370000000000002E-2</v>
      </c>
      <c r="C36" s="73">
        <f ca="1">B36+C35</f>
        <v>0.23622000000000004</v>
      </c>
      <c r="D36" s="73">
        <f t="shared" ref="D36:M36" ca="1" si="5">C36+D35</f>
        <v>0.23622000000000004</v>
      </c>
      <c r="E36" s="73">
        <f t="shared" ca="1" si="5"/>
        <v>0.23622000000000004</v>
      </c>
      <c r="F36" s="73">
        <f t="shared" ca="1" si="5"/>
        <v>0.23622000000000004</v>
      </c>
      <c r="G36" s="73">
        <f t="shared" ca="1" si="5"/>
        <v>1.4173199999999999</v>
      </c>
      <c r="H36" s="73">
        <f t="shared" ca="1" si="5"/>
        <v>1.4960599999999999</v>
      </c>
      <c r="I36" s="73">
        <f t="shared" ca="1" si="5"/>
        <v>1.4960599999999999</v>
      </c>
      <c r="J36" s="73">
        <f t="shared" ca="1" si="5"/>
        <v>2.1653500000000001</v>
      </c>
      <c r="K36" s="73">
        <f t="shared" ca="1" si="5"/>
        <v>2.2834600000000003</v>
      </c>
      <c r="L36" s="73">
        <f t="shared" ca="1" si="5"/>
        <v>3.8976300000000004</v>
      </c>
      <c r="M36" s="73">
        <f t="shared" ca="1" si="5"/>
        <v>6.220460000000001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0.15748000000000001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0.62992000000000004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0.43307000000000001</v>
      </c>
      <c r="K37" s="73">
        <f t="shared" ca="1" si="6"/>
        <v>0.11811000000000001</v>
      </c>
      <c r="L37" s="73">
        <f ca="1">MAX(L4:L34)</f>
        <v>0.98424999999999996</v>
      </c>
      <c r="M37" s="73">
        <f t="shared" ca="1" si="6"/>
        <v>1.8897600000000001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6</v>
      </c>
      <c r="M38" s="74">
        <f t="shared" ca="1" si="7"/>
        <v>4</v>
      </c>
    </row>
    <row r="40" spans="1:22" ht="15.75" x14ac:dyDescent="0.25">
      <c r="A40" s="75" t="s">
        <v>46</v>
      </c>
      <c r="B40" s="76"/>
      <c r="C40" s="76"/>
      <c r="D40" s="77">
        <f ca="1">MAX(B4:M34)</f>
        <v>1.8897600000000001</v>
      </c>
    </row>
    <row r="41" spans="1:22" ht="15.75" x14ac:dyDescent="0.25">
      <c r="A41" s="75" t="s">
        <v>47</v>
      </c>
      <c r="B41" s="76"/>
      <c r="C41" s="76"/>
      <c r="D41" s="77">
        <f ca="1">MAX(B35:M35)</f>
        <v>2.3228300000000002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4.05511</v>
      </c>
    </row>
    <row r="43" spans="1:22" ht="15.75" x14ac:dyDescent="0.25">
      <c r="A43" s="75" t="s">
        <v>70</v>
      </c>
      <c r="B43" s="76"/>
      <c r="C43" s="76"/>
      <c r="D43" s="77">
        <f ca="1">M36</f>
        <v>6.220460000000001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0.8145885048692002</v>
      </c>
    </row>
    <row r="45" spans="1:22" ht="15.75" x14ac:dyDescent="0.25">
      <c r="A45" s="75" t="s">
        <v>48</v>
      </c>
      <c r="B45" s="76"/>
      <c r="C45" s="76"/>
      <c r="D45" s="79">
        <f ca="1">SUM(B38:M38)</f>
        <v>24</v>
      </c>
    </row>
    <row r="47" spans="1:22" ht="15.75" x14ac:dyDescent="0.25">
      <c r="A47" s="165" t="s">
        <v>72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H28" sqref="H28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18">
        <v>59000</v>
      </c>
      <c r="B2" s="119">
        <v>45668.5</v>
      </c>
      <c r="C2" s="118" t="s">
        <v>127</v>
      </c>
      <c r="D2" s="119">
        <v>45670.5</v>
      </c>
      <c r="E2" s="118" t="s">
        <v>127</v>
      </c>
      <c r="F2" s="120">
        <f>D2-B2</f>
        <v>2</v>
      </c>
      <c r="G2" s="121" t="s">
        <v>128</v>
      </c>
      <c r="H2" s="121" t="s">
        <v>86</v>
      </c>
      <c r="I2" s="118">
        <v>1</v>
      </c>
    </row>
    <row r="3" spans="1:9" x14ac:dyDescent="0.25">
      <c r="A3" s="118">
        <v>59000</v>
      </c>
      <c r="B3" s="119">
        <v>45056.5</v>
      </c>
      <c r="C3" s="118">
        <v>163</v>
      </c>
      <c r="D3" s="119">
        <v>45061.415277777778</v>
      </c>
      <c r="E3" s="118">
        <v>163</v>
      </c>
      <c r="F3" s="120">
        <f>D3-B3</f>
        <v>4.9152777777781012</v>
      </c>
      <c r="G3" s="121" t="s">
        <v>114</v>
      </c>
      <c r="H3" s="121" t="s">
        <v>86</v>
      </c>
      <c r="I3" s="118">
        <v>1</v>
      </c>
    </row>
    <row r="4" spans="1:9" x14ac:dyDescent="0.25">
      <c r="A4" s="118">
        <v>59000</v>
      </c>
      <c r="B4" s="119">
        <v>45050.75</v>
      </c>
      <c r="C4" s="118">
        <v>163</v>
      </c>
      <c r="D4" s="119">
        <v>45054.307638888888</v>
      </c>
      <c r="E4" s="118">
        <v>163</v>
      </c>
      <c r="F4" s="120">
        <f>D4-B4</f>
        <v>3.5576388888875954</v>
      </c>
      <c r="G4" s="121" t="s">
        <v>83</v>
      </c>
      <c r="H4" s="121" t="s">
        <v>86</v>
      </c>
      <c r="I4" s="118">
        <v>1</v>
      </c>
    </row>
    <row r="5" spans="1:9" x14ac:dyDescent="0.25">
      <c r="A5" s="131">
        <v>59000</v>
      </c>
      <c r="B5" s="132">
        <v>44851.5</v>
      </c>
      <c r="C5" s="131">
        <v>0</v>
      </c>
      <c r="D5" s="132">
        <v>44853.5</v>
      </c>
      <c r="E5" s="131" t="s">
        <v>111</v>
      </c>
      <c r="F5" s="133">
        <f>D5-B5</f>
        <v>2</v>
      </c>
      <c r="G5" s="134" t="s">
        <v>112</v>
      </c>
      <c r="H5" s="134" t="s">
        <v>113</v>
      </c>
      <c r="I5" s="131">
        <v>3</v>
      </c>
    </row>
    <row r="6" spans="1:9" x14ac:dyDescent="0.25">
      <c r="A6" s="118">
        <v>59000</v>
      </c>
      <c r="B6" s="119">
        <v>44625</v>
      </c>
      <c r="C6" s="118">
        <v>75</v>
      </c>
      <c r="D6" s="119">
        <v>44628.5</v>
      </c>
      <c r="E6" s="118">
        <v>75</v>
      </c>
      <c r="F6" s="120">
        <f>D6-B6</f>
        <v>3.5</v>
      </c>
      <c r="G6" s="121" t="s">
        <v>87</v>
      </c>
      <c r="H6" s="121" t="s">
        <v>86</v>
      </c>
      <c r="I6" s="118">
        <v>1</v>
      </c>
    </row>
    <row r="7" spans="1:9" x14ac:dyDescent="0.25">
      <c r="A7" s="118">
        <v>59000</v>
      </c>
      <c r="B7" s="119">
        <v>43867</v>
      </c>
      <c r="C7" s="118">
        <v>86</v>
      </c>
      <c r="D7" s="119">
        <v>43871.5</v>
      </c>
      <c r="E7" s="118">
        <v>86</v>
      </c>
      <c r="F7" s="120">
        <f>D7-B7</f>
        <v>4.5</v>
      </c>
      <c r="G7" s="121" t="s">
        <v>87</v>
      </c>
      <c r="H7" s="121" t="s">
        <v>86</v>
      </c>
      <c r="I7" s="118">
        <v>1</v>
      </c>
    </row>
    <row r="8" spans="1:9" x14ac:dyDescent="0.25">
      <c r="A8" s="21">
        <v>59000</v>
      </c>
      <c r="B8" s="22">
        <v>42587.377083333296</v>
      </c>
      <c r="C8" s="21">
        <v>169</v>
      </c>
      <c r="D8" s="22">
        <v>42591.277777777803</v>
      </c>
      <c r="E8" s="21">
        <v>170</v>
      </c>
      <c r="F8" s="23">
        <v>3.9</v>
      </c>
      <c r="G8" s="24" t="s">
        <v>83</v>
      </c>
      <c r="H8" s="24" t="s">
        <v>84</v>
      </c>
      <c r="I8" s="21">
        <v>1</v>
      </c>
    </row>
    <row r="9" spans="1:9" x14ac:dyDescent="0.25">
      <c r="A9" s="21">
        <v>59000</v>
      </c>
      <c r="B9" s="22">
        <v>41663.449999999997</v>
      </c>
      <c r="C9" s="21">
        <v>72</v>
      </c>
      <c r="D9" s="22">
        <v>41666.449999999997</v>
      </c>
      <c r="E9" s="21">
        <v>72</v>
      </c>
      <c r="F9" s="23">
        <v>3</v>
      </c>
      <c r="G9" s="24" t="s">
        <v>85</v>
      </c>
      <c r="H9" s="24" t="s">
        <v>86</v>
      </c>
      <c r="I9" s="21">
        <v>1</v>
      </c>
    </row>
    <row r="10" spans="1:9" x14ac:dyDescent="0.25">
      <c r="A10" s="21">
        <v>59000</v>
      </c>
      <c r="B10" s="22">
        <v>40157.554166666698</v>
      </c>
      <c r="C10" s="21">
        <v>10</v>
      </c>
      <c r="D10" s="22">
        <v>40161.304861111101</v>
      </c>
      <c r="E10" s="21">
        <v>10</v>
      </c>
      <c r="F10" s="23">
        <v>3.75</v>
      </c>
      <c r="G10" s="24" t="s">
        <v>87</v>
      </c>
      <c r="H10" s="24" t="s">
        <v>86</v>
      </c>
      <c r="I10" s="21">
        <v>1</v>
      </c>
    </row>
    <row r="11" spans="1:9" x14ac:dyDescent="0.25">
      <c r="A11" s="21">
        <v>59000</v>
      </c>
      <c r="B11" s="22">
        <v>36779.515277777798</v>
      </c>
      <c r="C11" s="21">
        <v>104</v>
      </c>
      <c r="D11" s="22">
        <v>36782.014583333301</v>
      </c>
      <c r="E11" s="21">
        <v>104</v>
      </c>
      <c r="F11" s="23">
        <v>2.5</v>
      </c>
      <c r="G11" s="24" t="s">
        <v>88</v>
      </c>
      <c r="H11" s="24" t="s">
        <v>86</v>
      </c>
      <c r="I11" s="21">
        <v>1</v>
      </c>
    </row>
    <row r="12" spans="1:9" x14ac:dyDescent="0.25">
      <c r="A12" s="21">
        <v>59000</v>
      </c>
      <c r="B12" s="22">
        <v>35979.225694444402</v>
      </c>
      <c r="C12" s="21">
        <v>233</v>
      </c>
      <c r="D12" s="22">
        <v>35982.552083333299</v>
      </c>
      <c r="E12" s="21">
        <v>234</v>
      </c>
      <c r="F12" s="101">
        <v>3.33</v>
      </c>
      <c r="G12" s="24" t="s">
        <v>88</v>
      </c>
      <c r="H12" s="24" t="s">
        <v>89</v>
      </c>
      <c r="I12" s="21">
        <v>1</v>
      </c>
    </row>
    <row r="13" spans="1:9" x14ac:dyDescent="0.25">
      <c r="A13" s="21"/>
      <c r="B13" s="22"/>
      <c r="C13" s="21"/>
      <c r="D13" s="22"/>
      <c r="E13" s="21"/>
      <c r="F13" s="102">
        <f>SUM($F1:$F12)</f>
        <v>36.952916666665693</v>
      </c>
      <c r="G13" s="24"/>
      <c r="H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B15" s="22"/>
      <c r="C15" s="127" t="s">
        <v>109</v>
      </c>
      <c r="D15" s="128"/>
      <c r="E15" s="129">
        <f>Meta_Stats!B7*365.25</f>
        <v>10172</v>
      </c>
      <c r="F15" s="130">
        <f>100-(F13/E15)*100</f>
        <v>99.636719262026489</v>
      </c>
      <c r="G15" s="127" t="s">
        <v>110</v>
      </c>
      <c r="H15" s="24"/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H16" s="24"/>
      <c r="I16" s="21"/>
    </row>
    <row r="17" spans="1:9" x14ac:dyDescent="0.25">
      <c r="A17" s="117" t="s">
        <v>105</v>
      </c>
      <c r="B17" s="22"/>
      <c r="C17" s="21"/>
      <c r="D17" s="22"/>
      <c r="E17" s="21"/>
      <c r="F17" s="23"/>
      <c r="G17" s="24"/>
      <c r="H17" s="24"/>
      <c r="I17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36"/>
  <sheetViews>
    <sheetView workbookViewId="0">
      <selection activeCell="P40" sqref="P40"/>
    </sheetView>
  </sheetViews>
  <sheetFormatPr defaultRowHeight="15" x14ac:dyDescent="0.25"/>
  <cols>
    <col min="1" max="1" width="16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4" ht="26.25" x14ac:dyDescent="0.4">
      <c r="A1" s="103"/>
      <c r="B1" s="104"/>
      <c r="C1" s="105"/>
      <c r="D1" s="106" t="s">
        <v>91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4" ht="15.75" thickBot="1" x14ac:dyDescent="0.3">
      <c r="A2" s="108" t="s">
        <v>92</v>
      </c>
      <c r="B2" s="109" t="s">
        <v>93</v>
      </c>
      <c r="C2" s="110" t="s">
        <v>94</v>
      </c>
      <c r="D2" s="109" t="s">
        <v>95</v>
      </c>
      <c r="E2" s="110" t="s">
        <v>94</v>
      </c>
      <c r="F2" s="109" t="s">
        <v>96</v>
      </c>
      <c r="G2" s="110" t="s">
        <v>94</v>
      </c>
      <c r="H2" s="109" t="s">
        <v>97</v>
      </c>
      <c r="I2" s="110" t="s">
        <v>94</v>
      </c>
      <c r="J2" s="109" t="s">
        <v>98</v>
      </c>
      <c r="K2" s="110" t="s">
        <v>94</v>
      </c>
      <c r="L2" s="109" t="s">
        <v>99</v>
      </c>
      <c r="M2" s="110" t="s">
        <v>94</v>
      </c>
      <c r="N2" s="111"/>
    </row>
    <row r="3" spans="1:14" x14ac:dyDescent="0.25">
      <c r="A3" s="108">
        <v>1998</v>
      </c>
      <c r="B3" s="112">
        <v>0.35</v>
      </c>
      <c r="C3" s="158">
        <v>35880</v>
      </c>
      <c r="D3" s="112">
        <v>0.75</v>
      </c>
      <c r="E3" s="158">
        <v>35880</v>
      </c>
      <c r="F3" s="112">
        <v>0.94</v>
      </c>
      <c r="G3" s="158">
        <v>35880</v>
      </c>
      <c r="H3" s="112">
        <v>1.02</v>
      </c>
      <c r="I3" s="158">
        <v>35880</v>
      </c>
      <c r="J3" s="112">
        <v>1.69</v>
      </c>
      <c r="K3" s="158">
        <v>35880</v>
      </c>
      <c r="L3" s="112">
        <v>2.13</v>
      </c>
      <c r="M3" s="158">
        <v>35883</v>
      </c>
      <c r="N3" s="111"/>
    </row>
    <row r="4" spans="1:14" x14ac:dyDescent="0.25">
      <c r="A4" s="108">
        <v>1999</v>
      </c>
      <c r="B4" s="113">
        <v>0.87</v>
      </c>
      <c r="C4" s="158">
        <v>36422</v>
      </c>
      <c r="D4" s="113">
        <v>1.1000000000000001</v>
      </c>
      <c r="E4" s="158">
        <v>36355</v>
      </c>
      <c r="F4" s="113">
        <v>1.1399999999999999</v>
      </c>
      <c r="G4" s="158">
        <v>36355</v>
      </c>
      <c r="H4" s="113">
        <v>1.1399999999999999</v>
      </c>
      <c r="I4" s="158">
        <v>36355</v>
      </c>
      <c r="J4" s="113">
        <v>1.5</v>
      </c>
      <c r="K4" s="158">
        <v>36356</v>
      </c>
      <c r="L4" s="113">
        <v>1.61</v>
      </c>
      <c r="M4" s="158">
        <v>36357</v>
      </c>
      <c r="N4" s="111"/>
    </row>
    <row r="5" spans="1:14" x14ac:dyDescent="0.25">
      <c r="A5" s="108">
        <v>2000</v>
      </c>
      <c r="B5" s="113">
        <v>0.28000000000000003</v>
      </c>
      <c r="C5" s="158">
        <v>36697</v>
      </c>
      <c r="D5" s="113">
        <v>0.51</v>
      </c>
      <c r="E5" s="158">
        <v>36699</v>
      </c>
      <c r="F5" s="113">
        <v>0.67</v>
      </c>
      <c r="G5" s="158">
        <v>36699</v>
      </c>
      <c r="H5" s="113">
        <v>0.87</v>
      </c>
      <c r="I5" s="158">
        <v>36591</v>
      </c>
      <c r="J5" s="113">
        <v>1.69</v>
      </c>
      <c r="K5" s="158">
        <v>36591</v>
      </c>
      <c r="L5" s="113">
        <v>2.64</v>
      </c>
      <c r="M5" s="158">
        <v>36591</v>
      </c>
    </row>
    <row r="6" spans="1:14" x14ac:dyDescent="0.25">
      <c r="A6" s="108">
        <v>2001</v>
      </c>
      <c r="B6" s="113">
        <v>0.51</v>
      </c>
      <c r="C6" s="158">
        <v>36803</v>
      </c>
      <c r="D6" s="113">
        <v>0.51</v>
      </c>
      <c r="E6" s="158">
        <v>36803</v>
      </c>
      <c r="F6" s="113">
        <v>0.67</v>
      </c>
      <c r="G6" s="158">
        <v>36986</v>
      </c>
      <c r="H6" s="113">
        <v>0.79</v>
      </c>
      <c r="I6" s="158">
        <v>36821</v>
      </c>
      <c r="J6" s="113">
        <v>0.94</v>
      </c>
      <c r="K6" s="158">
        <v>36821</v>
      </c>
      <c r="L6" s="113">
        <v>1.18</v>
      </c>
      <c r="M6" s="158">
        <v>36823</v>
      </c>
    </row>
    <row r="7" spans="1:14" x14ac:dyDescent="0.25">
      <c r="A7" s="108">
        <v>2002</v>
      </c>
      <c r="B7" s="113">
        <v>0.55000000000000004</v>
      </c>
      <c r="C7" s="158">
        <v>37451</v>
      </c>
      <c r="D7" s="113">
        <v>0.91</v>
      </c>
      <c r="E7" s="158">
        <v>37451</v>
      </c>
      <c r="F7" s="113">
        <v>0.91</v>
      </c>
      <c r="G7" s="158">
        <v>37451</v>
      </c>
      <c r="H7" s="113">
        <v>0.94</v>
      </c>
      <c r="I7" s="158">
        <v>37452</v>
      </c>
      <c r="J7" s="113">
        <v>0.94</v>
      </c>
      <c r="K7" s="158">
        <v>37452</v>
      </c>
      <c r="L7" s="113">
        <v>1.02</v>
      </c>
      <c r="M7" s="158">
        <v>37452</v>
      </c>
    </row>
    <row r="8" spans="1:14" x14ac:dyDescent="0.25">
      <c r="A8" s="108">
        <v>2003</v>
      </c>
      <c r="B8" s="113">
        <v>0.31</v>
      </c>
      <c r="C8" s="158">
        <v>37665</v>
      </c>
      <c r="D8" s="113">
        <v>0.63</v>
      </c>
      <c r="E8" s="158">
        <v>37665</v>
      </c>
      <c r="F8" s="113">
        <v>0.87</v>
      </c>
      <c r="G8" s="158">
        <v>37665</v>
      </c>
      <c r="H8" s="113">
        <v>1.18</v>
      </c>
      <c r="I8" s="158">
        <v>37665</v>
      </c>
      <c r="J8" s="113">
        <v>2.2000000000000002</v>
      </c>
      <c r="K8" s="158">
        <v>37666</v>
      </c>
      <c r="L8" s="113">
        <v>2.64</v>
      </c>
      <c r="M8" s="158">
        <v>37667</v>
      </c>
    </row>
    <row r="9" spans="1:14" x14ac:dyDescent="0.25">
      <c r="A9" s="108">
        <v>2004</v>
      </c>
      <c r="B9" s="113">
        <v>0.63</v>
      </c>
      <c r="C9" s="158">
        <v>38181</v>
      </c>
      <c r="D9" s="113">
        <v>1.42</v>
      </c>
      <c r="E9" s="158">
        <v>38181</v>
      </c>
      <c r="F9" s="113">
        <v>1.54</v>
      </c>
      <c r="G9" s="158">
        <v>38182</v>
      </c>
      <c r="H9" s="113">
        <v>1.57</v>
      </c>
      <c r="I9" s="158">
        <v>38182</v>
      </c>
      <c r="J9" s="113">
        <v>1.81</v>
      </c>
      <c r="K9" s="158">
        <v>38079</v>
      </c>
      <c r="L9" s="113">
        <v>1.81</v>
      </c>
      <c r="M9" s="158">
        <v>38080</v>
      </c>
    </row>
    <row r="10" spans="1:14" x14ac:dyDescent="0.25">
      <c r="A10" s="108">
        <v>2005</v>
      </c>
      <c r="B10" s="113">
        <v>1.18</v>
      </c>
      <c r="C10" s="158">
        <v>38566</v>
      </c>
      <c r="D10" s="113">
        <v>1.81</v>
      </c>
      <c r="E10" s="158">
        <v>38566</v>
      </c>
      <c r="F10" s="113">
        <v>2.09</v>
      </c>
      <c r="G10" s="158">
        <v>38566</v>
      </c>
      <c r="H10" s="113">
        <v>2.2400000000000002</v>
      </c>
      <c r="I10" s="158">
        <v>38566</v>
      </c>
      <c r="J10" s="113">
        <v>2.2400000000000002</v>
      </c>
      <c r="K10" s="158">
        <v>38566</v>
      </c>
      <c r="L10" s="113">
        <v>2.2400000000000002</v>
      </c>
      <c r="M10" s="158">
        <v>38566</v>
      </c>
    </row>
    <row r="11" spans="1:14" x14ac:dyDescent="0.25">
      <c r="A11" s="108">
        <v>2006</v>
      </c>
      <c r="B11" s="113">
        <v>0.43</v>
      </c>
      <c r="C11" s="158">
        <v>38953</v>
      </c>
      <c r="D11" s="113">
        <v>1.18</v>
      </c>
      <c r="E11" s="158">
        <v>38953</v>
      </c>
      <c r="F11" s="113">
        <v>1.69</v>
      </c>
      <c r="G11" s="158">
        <v>38953</v>
      </c>
      <c r="H11" s="113">
        <v>1.69</v>
      </c>
      <c r="I11" s="158">
        <v>38953</v>
      </c>
      <c r="J11" s="113">
        <v>1.69</v>
      </c>
      <c r="K11" s="158">
        <v>38953</v>
      </c>
      <c r="L11" s="113">
        <v>1.77</v>
      </c>
      <c r="M11" s="158">
        <v>38953</v>
      </c>
    </row>
    <row r="12" spans="1:14" x14ac:dyDescent="0.25">
      <c r="A12" s="108">
        <v>2007</v>
      </c>
      <c r="B12" s="113">
        <v>0.28000000000000003</v>
      </c>
      <c r="C12" s="158">
        <v>39293</v>
      </c>
      <c r="D12" s="113">
        <v>0.31</v>
      </c>
      <c r="E12" s="158">
        <v>39308</v>
      </c>
      <c r="F12" s="113">
        <v>0.39</v>
      </c>
      <c r="G12" s="158">
        <v>39163</v>
      </c>
      <c r="H12" s="113">
        <v>0.47</v>
      </c>
      <c r="I12" s="158">
        <v>39163</v>
      </c>
      <c r="J12" s="113">
        <v>0.79</v>
      </c>
      <c r="K12" s="158">
        <v>39164</v>
      </c>
      <c r="L12" s="113">
        <v>0.83</v>
      </c>
      <c r="M12" s="158">
        <v>39165</v>
      </c>
    </row>
    <row r="13" spans="1:14" x14ac:dyDescent="0.25">
      <c r="A13" s="108">
        <v>2008</v>
      </c>
      <c r="B13" s="113">
        <v>0.39</v>
      </c>
      <c r="C13" s="158">
        <v>39688</v>
      </c>
      <c r="D13" s="113">
        <v>0.63</v>
      </c>
      <c r="E13" s="158">
        <v>39688</v>
      </c>
      <c r="F13" s="113">
        <v>1.06</v>
      </c>
      <c r="G13" s="158">
        <v>39688</v>
      </c>
      <c r="H13" s="113">
        <v>1.06</v>
      </c>
      <c r="I13" s="158">
        <v>39417</v>
      </c>
      <c r="J13" s="113">
        <v>2.2400000000000002</v>
      </c>
      <c r="K13" s="158">
        <v>39475</v>
      </c>
      <c r="L13" s="113">
        <v>2.2799999999999998</v>
      </c>
      <c r="M13" s="158">
        <v>39477</v>
      </c>
    </row>
    <row r="14" spans="1:14" x14ac:dyDescent="0.25">
      <c r="A14" s="108">
        <v>2009</v>
      </c>
      <c r="B14" s="113">
        <v>0.71</v>
      </c>
      <c r="C14" s="158">
        <v>40046</v>
      </c>
      <c r="D14" s="113">
        <v>0.87</v>
      </c>
      <c r="E14" s="158">
        <v>40046</v>
      </c>
      <c r="F14" s="113">
        <v>0.87</v>
      </c>
      <c r="G14" s="158">
        <v>40046</v>
      </c>
      <c r="H14" s="113">
        <v>0.91</v>
      </c>
      <c r="I14" s="158">
        <v>40047</v>
      </c>
      <c r="J14" s="113">
        <v>1.06</v>
      </c>
      <c r="K14" s="158">
        <v>39852</v>
      </c>
      <c r="L14" s="113">
        <v>1.81</v>
      </c>
      <c r="M14" s="158">
        <v>39854</v>
      </c>
    </row>
    <row r="15" spans="1:14" x14ac:dyDescent="0.25">
      <c r="A15" s="108">
        <v>2010</v>
      </c>
      <c r="B15" s="113">
        <v>0.71</v>
      </c>
      <c r="C15" s="158">
        <v>40390</v>
      </c>
      <c r="D15" s="113">
        <v>1.1000000000000001</v>
      </c>
      <c r="E15" s="158">
        <v>40390</v>
      </c>
      <c r="F15" s="113">
        <v>1.1399999999999999</v>
      </c>
      <c r="G15" s="158" t="s">
        <v>101</v>
      </c>
      <c r="H15" s="113">
        <v>1.1399999999999999</v>
      </c>
      <c r="I15" s="158">
        <v>40390</v>
      </c>
      <c r="J15" s="113">
        <v>1.61</v>
      </c>
      <c r="K15" s="158">
        <v>40391</v>
      </c>
      <c r="L15" s="113">
        <v>2.6</v>
      </c>
      <c r="M15" s="158">
        <v>40200</v>
      </c>
    </row>
    <row r="16" spans="1:14" x14ac:dyDescent="0.25">
      <c r="A16" s="108">
        <v>2011</v>
      </c>
      <c r="B16" s="113">
        <v>0.35</v>
      </c>
      <c r="C16" s="158">
        <v>40735</v>
      </c>
      <c r="D16" s="113">
        <v>0.51</v>
      </c>
      <c r="E16" s="158">
        <v>40735</v>
      </c>
      <c r="F16" s="113">
        <v>0.59</v>
      </c>
      <c r="G16" s="158">
        <v>40735</v>
      </c>
      <c r="H16" s="113">
        <v>0.63</v>
      </c>
      <c r="I16" s="158">
        <v>40456</v>
      </c>
      <c r="J16" s="113">
        <v>0.94</v>
      </c>
      <c r="K16" s="158">
        <v>40542</v>
      </c>
      <c r="L16" s="113">
        <v>0.94</v>
      </c>
      <c r="M16" s="158">
        <v>40543</v>
      </c>
    </row>
    <row r="17" spans="1:13" x14ac:dyDescent="0.25">
      <c r="A17" s="108">
        <v>2012</v>
      </c>
      <c r="B17" s="113">
        <v>0.16</v>
      </c>
      <c r="C17" s="158">
        <v>41144</v>
      </c>
      <c r="D17" s="113">
        <v>0.28000000000000003</v>
      </c>
      <c r="E17" s="158">
        <v>41144</v>
      </c>
      <c r="F17" s="113">
        <v>0.47</v>
      </c>
      <c r="G17" s="158">
        <v>40852</v>
      </c>
      <c r="H17" s="113">
        <v>0.47</v>
      </c>
      <c r="I17" s="158">
        <v>40852</v>
      </c>
      <c r="J17" s="113">
        <v>0.79</v>
      </c>
      <c r="K17" s="158">
        <v>40890</v>
      </c>
      <c r="L17" s="113">
        <v>1.06</v>
      </c>
      <c r="M17" s="158">
        <v>40892</v>
      </c>
    </row>
    <row r="18" spans="1:13" x14ac:dyDescent="0.25">
      <c r="A18" s="108">
        <v>2013</v>
      </c>
      <c r="B18" s="113">
        <v>0.55000000000000004</v>
      </c>
      <c r="C18" s="158">
        <v>41476</v>
      </c>
      <c r="D18" s="113">
        <v>0.79</v>
      </c>
      <c r="E18" s="158">
        <v>41476</v>
      </c>
      <c r="F18" s="113">
        <v>0.79</v>
      </c>
      <c r="G18" s="158">
        <v>41300</v>
      </c>
      <c r="H18" s="113">
        <v>1.1000000000000001</v>
      </c>
      <c r="I18" s="158">
        <v>41300</v>
      </c>
      <c r="J18" s="113">
        <v>1.46</v>
      </c>
      <c r="K18" s="158">
        <v>41301</v>
      </c>
      <c r="L18" s="113">
        <v>1.77</v>
      </c>
      <c r="M18" s="158">
        <v>41303</v>
      </c>
    </row>
    <row r="19" spans="1:13" x14ac:dyDescent="0.25">
      <c r="A19" s="108">
        <v>2014</v>
      </c>
      <c r="B19" s="113">
        <v>0.87</v>
      </c>
      <c r="C19" s="158">
        <v>41909</v>
      </c>
      <c r="D19" s="113">
        <v>1.1000000000000001</v>
      </c>
      <c r="E19" s="158">
        <v>41870</v>
      </c>
      <c r="F19" s="113">
        <v>1.5</v>
      </c>
      <c r="G19" s="158">
        <v>41909</v>
      </c>
      <c r="H19" s="113">
        <v>2.0099999999999998</v>
      </c>
      <c r="I19" s="158">
        <v>41890</v>
      </c>
      <c r="J19" s="113">
        <v>2.09</v>
      </c>
      <c r="K19" s="158">
        <v>41890</v>
      </c>
      <c r="L19" s="113">
        <v>2.3199999999999998</v>
      </c>
      <c r="M19" s="158">
        <v>41602</v>
      </c>
    </row>
    <row r="20" spans="1:13" x14ac:dyDescent="0.25">
      <c r="A20" s="108">
        <v>2015</v>
      </c>
      <c r="B20" s="113">
        <v>0.35</v>
      </c>
      <c r="C20" s="158">
        <v>42223</v>
      </c>
      <c r="D20" s="113">
        <v>0.39</v>
      </c>
      <c r="E20" s="158">
        <v>42128</v>
      </c>
      <c r="F20" s="113">
        <v>0.55000000000000004</v>
      </c>
      <c r="G20" s="158">
        <v>42139</v>
      </c>
      <c r="H20" s="113">
        <v>0.63</v>
      </c>
      <c r="I20" s="158">
        <v>42128</v>
      </c>
      <c r="J20" s="113">
        <v>0.98</v>
      </c>
      <c r="K20" s="158">
        <v>42140</v>
      </c>
      <c r="L20" s="113">
        <v>0.98</v>
      </c>
      <c r="M20" s="158">
        <v>42142</v>
      </c>
    </row>
    <row r="21" spans="1:13" x14ac:dyDescent="0.25">
      <c r="A21" s="108">
        <v>2016</v>
      </c>
      <c r="B21" s="113">
        <v>0.55000000000000004</v>
      </c>
      <c r="C21" s="158">
        <v>42584</v>
      </c>
      <c r="D21" s="113">
        <v>1.3</v>
      </c>
      <c r="E21" s="158">
        <v>42584</v>
      </c>
      <c r="F21" s="113">
        <v>1.42</v>
      </c>
      <c r="G21" s="158">
        <v>42584</v>
      </c>
      <c r="H21" s="113">
        <v>1.42</v>
      </c>
      <c r="I21" s="158">
        <v>42584</v>
      </c>
      <c r="J21" s="113">
        <v>1.42</v>
      </c>
      <c r="K21" s="158">
        <v>42585</v>
      </c>
      <c r="L21" s="113">
        <v>1.89</v>
      </c>
      <c r="M21" s="158">
        <v>42587</v>
      </c>
    </row>
    <row r="22" spans="1:13" x14ac:dyDescent="0.25">
      <c r="A22" s="108">
        <v>2017</v>
      </c>
      <c r="B22" s="113">
        <v>0.75</v>
      </c>
      <c r="C22" s="158">
        <v>42932</v>
      </c>
      <c r="D22" s="113">
        <v>1.18</v>
      </c>
      <c r="E22" s="158">
        <v>42932</v>
      </c>
      <c r="F22" s="113">
        <v>1.26</v>
      </c>
      <c r="G22" s="158">
        <v>42932</v>
      </c>
      <c r="H22" s="113">
        <v>1.3</v>
      </c>
      <c r="I22" s="158">
        <v>42932</v>
      </c>
      <c r="J22" s="113">
        <v>1.3</v>
      </c>
      <c r="K22" s="158">
        <v>42932</v>
      </c>
      <c r="L22" s="113">
        <v>1.3</v>
      </c>
      <c r="M22" s="158">
        <v>42932</v>
      </c>
    </row>
    <row r="23" spans="1:13" x14ac:dyDescent="0.25">
      <c r="A23" s="108">
        <v>2018</v>
      </c>
      <c r="B23" s="113">
        <v>0.47</v>
      </c>
      <c r="C23" s="158">
        <v>43320</v>
      </c>
      <c r="D23" s="113">
        <v>1.02</v>
      </c>
      <c r="E23" s="158">
        <v>43322</v>
      </c>
      <c r="F23" s="113">
        <v>1.06</v>
      </c>
      <c r="G23" s="158">
        <v>43322</v>
      </c>
      <c r="H23" s="113">
        <v>1.1000000000000001</v>
      </c>
      <c r="I23" s="158">
        <v>43322</v>
      </c>
      <c r="J23" s="113">
        <v>1.1000000000000001</v>
      </c>
      <c r="K23" s="158">
        <v>43322</v>
      </c>
      <c r="L23" s="113">
        <v>2.0499999999999998</v>
      </c>
      <c r="M23" s="158">
        <v>43322</v>
      </c>
    </row>
    <row r="24" spans="1:13" x14ac:dyDescent="0.25">
      <c r="A24" s="108">
        <v>2019</v>
      </c>
      <c r="B24" s="113">
        <v>0.87</v>
      </c>
      <c r="C24" s="158">
        <v>43731</v>
      </c>
      <c r="D24" s="113">
        <v>1.1399999999999999</v>
      </c>
      <c r="E24" s="158">
        <v>43731</v>
      </c>
      <c r="F24" s="113">
        <v>1.69</v>
      </c>
      <c r="G24" s="158">
        <v>43731</v>
      </c>
      <c r="H24" s="113">
        <v>1.69</v>
      </c>
      <c r="I24" s="158">
        <v>43731</v>
      </c>
      <c r="J24" s="113">
        <v>2.83</v>
      </c>
      <c r="K24" s="158">
        <v>43375</v>
      </c>
      <c r="L24" s="113">
        <v>3.11</v>
      </c>
      <c r="M24" s="158">
        <v>43375</v>
      </c>
    </row>
    <row r="25" spans="1:13" x14ac:dyDescent="0.25">
      <c r="A25" s="108">
        <v>2020</v>
      </c>
      <c r="B25" s="113">
        <v>0.2</v>
      </c>
      <c r="C25" s="158">
        <v>43902</v>
      </c>
      <c r="D25" s="113">
        <v>0.51</v>
      </c>
      <c r="E25" s="158">
        <v>43871</v>
      </c>
      <c r="F25" s="113">
        <v>0.83</v>
      </c>
      <c r="G25" s="158">
        <v>43871</v>
      </c>
      <c r="H25" s="113">
        <v>1.02</v>
      </c>
      <c r="I25" s="158">
        <v>43871</v>
      </c>
      <c r="J25" s="113">
        <v>1.42</v>
      </c>
      <c r="K25" s="158">
        <v>43871</v>
      </c>
      <c r="L25" s="113">
        <v>2.17</v>
      </c>
      <c r="M25" s="158">
        <v>43902</v>
      </c>
    </row>
    <row r="26" spans="1:13" x14ac:dyDescent="0.25">
      <c r="A26" s="108">
        <v>2021</v>
      </c>
      <c r="B26" s="113">
        <v>0.59</v>
      </c>
      <c r="C26" s="158">
        <v>44400</v>
      </c>
      <c r="D26" s="113">
        <v>0.79</v>
      </c>
      <c r="E26" s="158">
        <v>44400</v>
      </c>
      <c r="F26" s="113">
        <v>1.3</v>
      </c>
      <c r="G26" s="158">
        <v>44400</v>
      </c>
      <c r="H26" s="113">
        <v>1.73</v>
      </c>
      <c r="I26" s="158">
        <v>44400</v>
      </c>
      <c r="J26" s="113">
        <v>2.6</v>
      </c>
      <c r="K26" s="158">
        <v>44400</v>
      </c>
      <c r="L26" s="113">
        <v>3.27</v>
      </c>
      <c r="M26" s="158">
        <v>44400</v>
      </c>
    </row>
    <row r="27" spans="1:13" x14ac:dyDescent="0.25">
      <c r="A27" s="108">
        <v>2022</v>
      </c>
      <c r="B27" s="113">
        <v>0.55000000000000004</v>
      </c>
      <c r="C27" s="158">
        <v>44785</v>
      </c>
      <c r="D27" s="113">
        <v>1.06</v>
      </c>
      <c r="E27" s="158">
        <v>44785</v>
      </c>
      <c r="F27" s="113">
        <v>1.1000000000000001</v>
      </c>
      <c r="G27" s="158">
        <v>44785</v>
      </c>
      <c r="H27" s="113">
        <v>1.1000000000000001</v>
      </c>
      <c r="I27" s="158">
        <v>44785</v>
      </c>
      <c r="J27" s="113">
        <v>1.54</v>
      </c>
      <c r="K27" s="158">
        <v>44554</v>
      </c>
      <c r="L27" s="113">
        <v>1.54</v>
      </c>
      <c r="M27" s="158">
        <v>44554</v>
      </c>
    </row>
    <row r="28" spans="1:13" x14ac:dyDescent="0.25">
      <c r="A28" s="108">
        <v>2023</v>
      </c>
      <c r="B28" s="113">
        <v>0.28000000000000003</v>
      </c>
      <c r="C28" s="158">
        <v>44849</v>
      </c>
      <c r="D28" s="113">
        <v>0.51</v>
      </c>
      <c r="E28" s="158">
        <v>44849</v>
      </c>
      <c r="F28" s="113">
        <v>0.59</v>
      </c>
      <c r="G28" s="158">
        <v>44849</v>
      </c>
      <c r="H28" s="113">
        <v>0.59</v>
      </c>
      <c r="I28" s="158">
        <v>44849</v>
      </c>
      <c r="J28" s="113">
        <v>1.06</v>
      </c>
      <c r="K28" s="158">
        <v>44898</v>
      </c>
      <c r="L28" s="113">
        <v>1.06</v>
      </c>
      <c r="M28" s="158">
        <v>44898</v>
      </c>
    </row>
    <row r="29" spans="1:13" x14ac:dyDescent="0.25">
      <c r="A29" s="108">
        <v>2024</v>
      </c>
      <c r="B29" s="113">
        <v>0.43</v>
      </c>
      <c r="C29" s="158">
        <v>45510</v>
      </c>
      <c r="D29" s="113">
        <v>0.43</v>
      </c>
      <c r="E29" s="158">
        <v>45510</v>
      </c>
      <c r="F29" s="113">
        <v>0.43</v>
      </c>
      <c r="G29" s="158">
        <v>45323</v>
      </c>
      <c r="H29" s="113">
        <v>0.63</v>
      </c>
      <c r="I29" s="158">
        <v>45383</v>
      </c>
      <c r="J29" s="113">
        <v>0.94</v>
      </c>
      <c r="K29" s="158">
        <v>45383</v>
      </c>
      <c r="L29" s="113">
        <v>0.94</v>
      </c>
      <c r="M29" s="158">
        <v>45383</v>
      </c>
    </row>
    <row r="30" spans="1:13" ht="15.75" thickBot="1" x14ac:dyDescent="0.3">
      <c r="A30" s="108">
        <v>2025</v>
      </c>
      <c r="B30" s="114">
        <v>0.43</v>
      </c>
      <c r="C30" s="158">
        <v>45883</v>
      </c>
      <c r="D30" s="114">
        <v>0.59</v>
      </c>
      <c r="E30" s="158">
        <v>45926</v>
      </c>
      <c r="F30" s="114">
        <v>1.18</v>
      </c>
      <c r="G30" s="158">
        <v>45926</v>
      </c>
      <c r="H30" s="114">
        <v>1.89</v>
      </c>
      <c r="I30" s="158">
        <v>45926</v>
      </c>
      <c r="J30" s="114">
        <v>2.13</v>
      </c>
      <c r="K30" s="158">
        <v>45927</v>
      </c>
      <c r="L30" s="114">
        <v>2.13</v>
      </c>
      <c r="M30" s="158">
        <v>45929</v>
      </c>
    </row>
    <row r="31" spans="1:13" x14ac:dyDescent="0.25">
      <c r="A31" s="115"/>
      <c r="B31" s="116"/>
      <c r="C31" s="158"/>
      <c r="D31" s="116"/>
      <c r="E31" s="158"/>
      <c r="F31" s="116"/>
      <c r="G31" s="158"/>
      <c r="H31" s="116"/>
      <c r="I31" s="158"/>
      <c r="J31" s="116"/>
      <c r="K31" s="158"/>
      <c r="L31" s="116"/>
      <c r="M31" s="158"/>
    </row>
    <row r="32" spans="1:13" x14ac:dyDescent="0.25">
      <c r="A32" s="108" t="s">
        <v>100</v>
      </c>
      <c r="B32" s="109">
        <f>MAX(B3:B30)</f>
        <v>1.18</v>
      </c>
      <c r="C32" s="159">
        <f>VLOOKUP(MAX($B$3:$B$30), $B$3:$C$30, 2, FALSE)</f>
        <v>38566</v>
      </c>
      <c r="D32" s="109">
        <f>MAX(D3:D30)</f>
        <v>1.81</v>
      </c>
      <c r="E32" s="159">
        <f>VLOOKUP(MAX($D$3:$D$30), $D$3:$E$30, 2, FALSE)</f>
        <v>38566</v>
      </c>
      <c r="F32" s="109">
        <f>MAX(F3:F30)</f>
        <v>2.09</v>
      </c>
      <c r="G32" s="159">
        <f>VLOOKUP(MAX($F$3:$F$30), $F$3:$G$30, 2, FALSE)</f>
        <v>38566</v>
      </c>
      <c r="H32" s="109">
        <f>MAX(H3:H30)</f>
        <v>2.2400000000000002</v>
      </c>
      <c r="I32" s="159">
        <f>VLOOKUP(MAX($H$3:$H$30), $H$3:$I$30, 2, FALSE)</f>
        <v>38566</v>
      </c>
      <c r="J32" s="109">
        <f>MAX(J3:J30)</f>
        <v>2.83</v>
      </c>
      <c r="K32" s="159">
        <f>VLOOKUP(MAX($J$3:$J$30), $J$3:$K$30, 2, FALSE)</f>
        <v>43375</v>
      </c>
      <c r="L32" s="109">
        <f>MAX(L3:L30)</f>
        <v>3.27</v>
      </c>
      <c r="M32" s="159">
        <f>VLOOKUP(MAX($L$3:$L$30), $L$3:$M$30, 2, FALSE)</f>
        <v>44400</v>
      </c>
    </row>
    <row r="34" spans="1:13" x14ac:dyDescent="0.25">
      <c r="A34" s="135" t="s">
        <v>115</v>
      </c>
      <c r="B34" s="136">
        <f>AVERAGE(B3:B30)</f>
        <v>0.52142857142857135</v>
      </c>
      <c r="C34" s="137"/>
      <c r="D34" s="136">
        <f>AVERAGE(D3:D30)</f>
        <v>0.83321428571428569</v>
      </c>
      <c r="E34" s="137"/>
      <c r="F34" s="136">
        <f>AVERAGE(F3:F30)</f>
        <v>1.0264285714285717</v>
      </c>
      <c r="G34" s="137"/>
      <c r="H34" s="136">
        <f>AVERAGE(H3:H30)</f>
        <v>1.1546428571428573</v>
      </c>
      <c r="I34" s="137"/>
      <c r="J34" s="136">
        <f>AVERAGE(J3:J30)</f>
        <v>1.5357142857142863</v>
      </c>
      <c r="K34" s="137"/>
      <c r="L34" s="136">
        <f>AVERAGE(L3:L30)</f>
        <v>1.8246428571428572</v>
      </c>
      <c r="M34" s="138" t="s">
        <v>116</v>
      </c>
    </row>
    <row r="35" spans="1:13" x14ac:dyDescent="0.25">
      <c r="A35" s="139" t="s">
        <v>117</v>
      </c>
      <c r="B35" s="140">
        <f>STDEV(B3:B30)</f>
        <v>0.23790309707501447</v>
      </c>
      <c r="C35" s="141"/>
      <c r="D35" s="140">
        <f>STDEV(D3:D30)</f>
        <v>0.37375029861430975</v>
      </c>
      <c r="E35" s="141"/>
      <c r="F35" s="140">
        <f>STDEV(F3:F30)</f>
        <v>0.42765696088158783</v>
      </c>
      <c r="G35" s="141"/>
      <c r="H35" s="140">
        <f>STDEV(H3:H30)</f>
        <v>0.474376644722525</v>
      </c>
      <c r="I35" s="141"/>
      <c r="J35" s="140">
        <f>STDEV(J3:J30)</f>
        <v>0.56522973743837535</v>
      </c>
      <c r="K35" s="141"/>
      <c r="L35" s="140">
        <f>STDEV(L3:L30)</f>
        <v>0.68223750693802776</v>
      </c>
      <c r="M35" s="142"/>
    </row>
    <row r="36" spans="1:13" ht="18" x14ac:dyDescent="0.35">
      <c r="A36" s="143" t="s">
        <v>118</v>
      </c>
      <c r="B36" s="144">
        <v>1.18</v>
      </c>
      <c r="C36" s="145"/>
      <c r="D36" s="146">
        <v>1.96</v>
      </c>
      <c r="E36" s="145"/>
      <c r="F36" s="146">
        <v>2.39</v>
      </c>
      <c r="G36" s="145"/>
      <c r="H36" s="146">
        <v>2.64</v>
      </c>
      <c r="I36" s="145"/>
      <c r="J36" s="146">
        <v>3.53</v>
      </c>
      <c r="K36" s="147"/>
      <c r="L36" s="146">
        <v>4.34</v>
      </c>
      <c r="M36" s="148" t="s">
        <v>119</v>
      </c>
    </row>
  </sheetData>
  <conditionalFormatting sqref="B3:B30">
    <cfRule type="top10" dxfId="5" priority="6" rank="1"/>
  </conditionalFormatting>
  <conditionalFormatting sqref="D3:D30">
    <cfRule type="top10" dxfId="4" priority="5" rank="1"/>
  </conditionalFormatting>
  <conditionalFormatting sqref="F3:F30">
    <cfRule type="top10" dxfId="3" priority="4" rank="1"/>
  </conditionalFormatting>
  <conditionalFormatting sqref="H3:H30">
    <cfRule type="top10" dxfId="2" priority="3" rank="1"/>
  </conditionalFormatting>
  <conditionalFormatting sqref="J3:J30">
    <cfRule type="top10" dxfId="1" priority="2" rank="1"/>
  </conditionalFormatting>
  <conditionalFormatting sqref="L3:L30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5AC75-56A9-4148-A9B4-275FAE8A4C7A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9" t="s">
        <v>120</v>
      </c>
      <c r="B1" s="169"/>
      <c r="C1" s="169"/>
      <c r="D1" s="169"/>
      <c r="E1" s="169"/>
    </row>
    <row r="2" spans="1:12" ht="18.75" thickBot="1" x14ac:dyDescent="0.4">
      <c r="A2" s="149" t="s">
        <v>121</v>
      </c>
      <c r="B2" s="150" t="s">
        <v>122</v>
      </c>
      <c r="C2" s="150" t="s">
        <v>123</v>
      </c>
      <c r="D2" s="151" t="s">
        <v>124</v>
      </c>
      <c r="E2" s="152" t="s">
        <v>125</v>
      </c>
      <c r="G2" s="115"/>
      <c r="H2" s="115"/>
      <c r="I2" s="115"/>
      <c r="J2" s="115"/>
      <c r="K2" s="115"/>
      <c r="L2" s="115"/>
    </row>
    <row r="3" spans="1:12" x14ac:dyDescent="0.25">
      <c r="A3" s="153">
        <v>0.25</v>
      </c>
      <c r="B3" s="154">
        <f>FREQ!B32</f>
        <v>1.18</v>
      </c>
      <c r="C3" s="126">
        <f>Meta_Stats!D31</f>
        <v>100</v>
      </c>
      <c r="D3" s="155">
        <f>LOG(C3)</f>
        <v>2</v>
      </c>
      <c r="E3" s="156">
        <f>FREQ!B36</f>
        <v>1.18</v>
      </c>
    </row>
    <row r="4" spans="1:12" x14ac:dyDescent="0.25">
      <c r="A4" s="153">
        <v>1</v>
      </c>
      <c r="B4" s="154">
        <f>FREQ!D32</f>
        <v>1.81</v>
      </c>
      <c r="C4" s="126">
        <f>Meta_Stats!D32</f>
        <v>64</v>
      </c>
      <c r="D4" s="155">
        <f t="shared" ref="D4:D8" si="0">LOG(C4)</f>
        <v>1.8061799739838871</v>
      </c>
      <c r="E4" s="156">
        <f>FREQ!D36</f>
        <v>1.96</v>
      </c>
    </row>
    <row r="5" spans="1:12" x14ac:dyDescent="0.25">
      <c r="A5" s="153">
        <v>3</v>
      </c>
      <c r="B5" s="154">
        <f>FREQ!F32</f>
        <v>2.09</v>
      </c>
      <c r="C5" s="126">
        <f>Meta_Stats!D33</f>
        <v>49</v>
      </c>
      <c r="D5" s="155">
        <f t="shared" si="0"/>
        <v>1.6901960800285136</v>
      </c>
      <c r="E5" s="156">
        <f>FREQ!F36</f>
        <v>2.39</v>
      </c>
    </row>
    <row r="6" spans="1:12" x14ac:dyDescent="0.25">
      <c r="A6" s="153">
        <v>6</v>
      </c>
      <c r="B6" s="154">
        <f>FREQ!H32</f>
        <v>2.2400000000000002</v>
      </c>
      <c r="C6" s="126">
        <f>Meta_Stats!D34</f>
        <v>39</v>
      </c>
      <c r="D6" s="155">
        <f t="shared" si="0"/>
        <v>1.5910646070264991</v>
      </c>
      <c r="E6" s="156">
        <f>FREQ!H36</f>
        <v>2.64</v>
      </c>
    </row>
    <row r="7" spans="1:12" x14ac:dyDescent="0.25">
      <c r="A7" s="153">
        <v>24</v>
      </c>
      <c r="B7" s="154">
        <f>FREQ!J32</f>
        <v>2.83</v>
      </c>
      <c r="C7" s="126">
        <f>Meta_Stats!D35</f>
        <v>29</v>
      </c>
      <c r="D7" s="155">
        <f t="shared" si="0"/>
        <v>1.4623979978989561</v>
      </c>
      <c r="E7" s="156">
        <f>FREQ!J36</f>
        <v>3.53</v>
      </c>
    </row>
    <row r="8" spans="1:12" x14ac:dyDescent="0.25">
      <c r="A8" s="153">
        <v>72</v>
      </c>
      <c r="B8" s="154">
        <f>FREQ!L32</f>
        <v>3.27</v>
      </c>
      <c r="C8" s="126">
        <f>Meta_Stats!D36</f>
        <v>24</v>
      </c>
      <c r="D8" s="157">
        <f t="shared" si="0"/>
        <v>1.3802112417116059</v>
      </c>
      <c r="E8" s="156">
        <f>FREQ!L36</f>
        <v>4.34</v>
      </c>
    </row>
    <row r="9" spans="1:12" x14ac:dyDescent="0.25">
      <c r="D9" s="154">
        <f>10^(AVERAGE(D3:D8))</f>
        <v>45.186459753613185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5">
    <tabColor theme="2" tint="-0.249977111117893"/>
  </sheetPr>
  <dimension ref="A1:F30"/>
  <sheetViews>
    <sheetView zoomScale="90" zoomScaleNormal="90" workbookViewId="0">
      <selection activeCell="F32" sqref="F32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24" t="s">
        <v>76</v>
      </c>
      <c r="D2" s="124"/>
    </row>
    <row r="3" spans="1:4" x14ac:dyDescent="0.25">
      <c r="A3">
        <v>2023</v>
      </c>
      <c r="C3">
        <v>1998</v>
      </c>
      <c r="D3">
        <f>COUNTIF('1998'!$B1:$B366,"&gt;.01")</f>
        <v>51</v>
      </c>
    </row>
    <row r="4" spans="1:4" x14ac:dyDescent="0.25">
      <c r="A4">
        <v>2022</v>
      </c>
      <c r="C4">
        <v>1999</v>
      </c>
      <c r="D4">
        <f>COUNTIF('1999'!$B1:$B366,"&gt;.01")</f>
        <v>33</v>
      </c>
    </row>
    <row r="5" spans="1:4" x14ac:dyDescent="0.25">
      <c r="A5">
        <v>2021</v>
      </c>
      <c r="C5">
        <v>2000</v>
      </c>
      <c r="D5">
        <f>COUNTIF('2000'!$B1:$B366,"&gt;.01")</f>
        <v>9</v>
      </c>
    </row>
    <row r="6" spans="1:4" x14ac:dyDescent="0.25">
      <c r="A6">
        <v>2020</v>
      </c>
      <c r="C6">
        <v>2001</v>
      </c>
      <c r="D6">
        <f>COUNTIF('2001'!$B1:$B366,"&gt;.01")</f>
        <v>37</v>
      </c>
    </row>
    <row r="7" spans="1:4" x14ac:dyDescent="0.25">
      <c r="A7">
        <v>2019</v>
      </c>
      <c r="C7">
        <v>2002</v>
      </c>
      <c r="D7">
        <f>COUNTIF('2002'!$B1:$B366,"&gt;.01")</f>
        <v>14</v>
      </c>
    </row>
    <row r="8" spans="1:4" x14ac:dyDescent="0.25">
      <c r="A8">
        <v>2018</v>
      </c>
      <c r="C8">
        <v>2003</v>
      </c>
      <c r="D8">
        <f>COUNTIF('2003'!$B1:$B366,"&gt;.01")</f>
        <v>32</v>
      </c>
    </row>
    <row r="9" spans="1:4" x14ac:dyDescent="0.25">
      <c r="A9">
        <v>2017</v>
      </c>
      <c r="C9">
        <v>2004</v>
      </c>
      <c r="D9">
        <f>COUNTIF('2004'!$B1:$B366,"&gt;.01")</f>
        <v>26</v>
      </c>
    </row>
    <row r="10" spans="1:4" x14ac:dyDescent="0.25">
      <c r="A10">
        <v>2016</v>
      </c>
      <c r="C10">
        <v>2005</v>
      </c>
      <c r="D10">
        <f>COUNTIF('2005'!$B1:$B366,"&gt;.01")</f>
        <v>47</v>
      </c>
    </row>
    <row r="11" spans="1:4" x14ac:dyDescent="0.25">
      <c r="A11">
        <v>2015</v>
      </c>
      <c r="C11">
        <v>2006</v>
      </c>
      <c r="D11">
        <f>COUNTIF('2006'!$B1:$B366,"&gt;.01")</f>
        <v>17</v>
      </c>
    </row>
    <row r="12" spans="1:4" x14ac:dyDescent="0.25">
      <c r="A12">
        <v>2014</v>
      </c>
      <c r="C12">
        <v>2007</v>
      </c>
      <c r="D12">
        <f>COUNTIF('2007'!$B1:$B366,"&gt;.01")</f>
        <v>29</v>
      </c>
    </row>
    <row r="13" spans="1:4" x14ac:dyDescent="0.25">
      <c r="A13">
        <v>2013</v>
      </c>
      <c r="C13">
        <v>2008</v>
      </c>
      <c r="D13">
        <f>COUNTIF('2008'!$B1:$B366,"&gt;.01")</f>
        <v>30</v>
      </c>
    </row>
    <row r="14" spans="1:4" x14ac:dyDescent="0.25">
      <c r="A14">
        <v>2012</v>
      </c>
      <c r="C14">
        <v>2009</v>
      </c>
      <c r="D14">
        <f>COUNTIF('2009'!$B1:$B366,"&gt;.01")</f>
        <v>24</v>
      </c>
    </row>
    <row r="15" spans="1:4" x14ac:dyDescent="0.25">
      <c r="A15">
        <v>2011</v>
      </c>
      <c r="C15">
        <v>2010</v>
      </c>
      <c r="D15">
        <f>COUNTIF('2010'!$B1:$B366,"&gt;.01")</f>
        <v>23</v>
      </c>
    </row>
    <row r="16" spans="1:4" x14ac:dyDescent="0.25">
      <c r="A16">
        <v>2010</v>
      </c>
      <c r="C16">
        <v>2011</v>
      </c>
      <c r="D16">
        <f>COUNTIF('2011'!$B1:$B366,"&gt;.01")</f>
        <v>25</v>
      </c>
    </row>
    <row r="17" spans="1:6" x14ac:dyDescent="0.25">
      <c r="A17">
        <v>2009</v>
      </c>
      <c r="C17">
        <v>2012</v>
      </c>
      <c r="D17">
        <f>COUNTIF('2012'!$B1:$B366,"&gt;.01")</f>
        <v>30</v>
      </c>
    </row>
    <row r="18" spans="1:6" x14ac:dyDescent="0.25">
      <c r="A18">
        <v>2008</v>
      </c>
      <c r="C18">
        <v>2013</v>
      </c>
      <c r="D18">
        <f>COUNTIF('2013'!$B1:$B366,"&gt;.01")</f>
        <v>25</v>
      </c>
    </row>
    <row r="19" spans="1:6" x14ac:dyDescent="0.25">
      <c r="A19">
        <v>2007</v>
      </c>
      <c r="C19">
        <v>2014</v>
      </c>
      <c r="D19">
        <f>COUNTIF('2014'!$B1:$B366,"&gt;.01")</f>
        <v>24</v>
      </c>
    </row>
    <row r="20" spans="1:6" x14ac:dyDescent="0.25">
      <c r="A20">
        <v>2006</v>
      </c>
      <c r="C20">
        <v>2015</v>
      </c>
      <c r="D20">
        <f>COUNTIF('2015'!$B1:$B366,"&gt;.01")</f>
        <v>30</v>
      </c>
    </row>
    <row r="21" spans="1:6" x14ac:dyDescent="0.25">
      <c r="A21">
        <v>2005</v>
      </c>
      <c r="C21">
        <v>2016</v>
      </c>
      <c r="D21">
        <f>COUNTIF('2016'!$B1:$B366,"&gt;.01")</f>
        <v>37</v>
      </c>
    </row>
    <row r="22" spans="1:6" x14ac:dyDescent="0.25">
      <c r="A22">
        <v>2004</v>
      </c>
      <c r="C22">
        <v>2017</v>
      </c>
      <c r="D22">
        <f>COUNTIF('2017'!$B1:$B366,"&gt;.01")</f>
        <v>32</v>
      </c>
    </row>
    <row r="23" spans="1:6" x14ac:dyDescent="0.25">
      <c r="A23">
        <v>2003</v>
      </c>
      <c r="C23">
        <v>2018</v>
      </c>
      <c r="D23">
        <f>COUNTIF('2018'!$B1:$B366,"&gt;.01")</f>
        <v>16</v>
      </c>
    </row>
    <row r="24" spans="1:6" x14ac:dyDescent="0.25">
      <c r="A24">
        <v>2002</v>
      </c>
      <c r="C24">
        <v>2019</v>
      </c>
      <c r="D24">
        <f>COUNTIF('2019'!$B1:$B366,"&gt;.01")</f>
        <v>34</v>
      </c>
    </row>
    <row r="25" spans="1:6" x14ac:dyDescent="0.25">
      <c r="A25">
        <v>2001</v>
      </c>
      <c r="C25">
        <v>2020</v>
      </c>
      <c r="D25">
        <f>COUNTIF('2020'!$B1:$B366,"&gt;.01")</f>
        <v>23</v>
      </c>
    </row>
    <row r="26" spans="1:6" x14ac:dyDescent="0.25">
      <c r="A26">
        <v>2000</v>
      </c>
      <c r="C26">
        <v>2021</v>
      </c>
      <c r="D26">
        <f>COUNTIF('2021'!$B1:$B366,"&gt;.01")</f>
        <v>29</v>
      </c>
    </row>
    <row r="27" spans="1:6" x14ac:dyDescent="0.25">
      <c r="A27">
        <v>1999</v>
      </c>
      <c r="C27">
        <v>2022</v>
      </c>
      <c r="D27">
        <f>COUNTIF('2022'!$B1:$B366,"&gt;.01")</f>
        <v>30</v>
      </c>
      <c r="F27" t="s">
        <v>106</v>
      </c>
    </row>
    <row r="28" spans="1:6" x14ac:dyDescent="0.25">
      <c r="A28">
        <v>1998</v>
      </c>
      <c r="C28">
        <v>2023</v>
      </c>
      <c r="D28">
        <f>COUNTIF('2023'!$B1:$B366,"&gt;.01")</f>
        <v>28</v>
      </c>
    </row>
    <row r="29" spans="1:6" x14ac:dyDescent="0.25">
      <c r="C29">
        <v>2024</v>
      </c>
      <c r="D29">
        <f>COUNTIF('2024'!$B1:$B366,"&gt;.01")</f>
        <v>31</v>
      </c>
    </row>
    <row r="30" spans="1:6" x14ac:dyDescent="0.25">
      <c r="C30">
        <v>2025</v>
      </c>
      <c r="D30">
        <f>COUNTIF('2025'!$B1:$B366,"&gt;.01")</f>
        <v>24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5B58E-D1BE-424B-82D5-38AE51522EFF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3.9370000000000002E-2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0.15748000000000001</v>
      </c>
      <c r="C33" s="99"/>
    </row>
    <row r="34" spans="1:3" ht="15" customHeight="1" x14ac:dyDescent="0.25">
      <c r="A34" s="97">
        <v>44868</v>
      </c>
      <c r="B34" s="3">
        <v>3.9370000000000002E-2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90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0.62992000000000004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0.19685</v>
      </c>
      <c r="C163" s="99"/>
    </row>
    <row r="164" spans="1:3" ht="15" customHeight="1" x14ac:dyDescent="0.25">
      <c r="A164" s="97">
        <v>44997</v>
      </c>
      <c r="B164" s="3">
        <v>3.9370000000000002E-2</v>
      </c>
      <c r="C164" s="99"/>
    </row>
    <row r="165" spans="1:3" ht="15" customHeight="1" x14ac:dyDescent="0.25">
      <c r="A165" s="97">
        <v>44998</v>
      </c>
      <c r="B165" s="3">
        <v>0.23622000000000001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3.9370000000000002E-2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7.8740000000000004E-2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0.19685</v>
      </c>
      <c r="C245" s="99"/>
    </row>
    <row r="246" spans="1:3" ht="15" customHeight="1" x14ac:dyDescent="0.25">
      <c r="A246" s="97">
        <v>45079</v>
      </c>
      <c r="B246" s="3">
        <v>0.43307000000000001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3.9370000000000002E-2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0.11811000000000001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0.98424999999999996</v>
      </c>
      <c r="C319" s="99"/>
    </row>
    <row r="320" spans="1:3" ht="15" customHeight="1" x14ac:dyDescent="0.25">
      <c r="A320" s="97">
        <v>45153</v>
      </c>
      <c r="B320" s="3">
        <v>0.11811000000000001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0.19685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7.8740000000000004E-2</v>
      </c>
      <c r="C330" s="99"/>
    </row>
    <row r="331" spans="1:3" ht="15" customHeight="1" x14ac:dyDescent="0.25">
      <c r="A331" s="97">
        <v>45164</v>
      </c>
      <c r="B331" s="3">
        <v>0.19685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3.9370000000000002E-2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7.8740000000000004E-2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0.11811000000000001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1.8897600000000001</v>
      </c>
      <c r="C362" s="99"/>
    </row>
    <row r="363" spans="1:3" ht="15" customHeight="1" x14ac:dyDescent="0.25">
      <c r="A363" s="97">
        <v>45196</v>
      </c>
      <c r="B363" s="3">
        <v>0.23622000000000001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6.2204599999999992</v>
      </c>
      <c r="C367" s="93">
        <f>SUM(B260:B366)</f>
        <v>4.05511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D2AA2-5842-4759-9CF8-356B90CE3D87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0.19685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0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3.9370000000000002E-2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0.70865999999999996</v>
      </c>
      <c r="C83" s="99"/>
    </row>
    <row r="84" spans="1:3" ht="15" customHeight="1" x14ac:dyDescent="0.25">
      <c r="A84" s="97">
        <v>45283</v>
      </c>
      <c r="B84" s="98">
        <v>3.9370000000000002E-2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3.9370000000000002E-2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3.9370000000000002E-2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0.59055000000000002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0.43307000000000001</v>
      </c>
      <c r="C124" s="99"/>
    </row>
    <row r="125" spans="1:3" ht="15" customHeight="1" x14ac:dyDescent="0.25">
      <c r="A125" s="97">
        <v>45324</v>
      </c>
      <c r="B125" s="98">
        <v>0.19685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0.19685</v>
      </c>
      <c r="C129" s="99"/>
    </row>
    <row r="130" spans="1:3" ht="15" customHeight="1" x14ac:dyDescent="0.25">
      <c r="A130" s="97">
        <v>45329</v>
      </c>
      <c r="B130" s="98">
        <v>0.11811000000000001</v>
      </c>
      <c r="C130" s="99"/>
    </row>
    <row r="131" spans="1:3" ht="15" customHeight="1" x14ac:dyDescent="0.25">
      <c r="A131" s="97">
        <v>45330</v>
      </c>
      <c r="B131" s="98">
        <v>0.35432999999999998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0.19685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0.11811000000000001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0.35432999999999998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0.11811000000000001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3.9370000000000002E-2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0.31496000000000002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0.59055000000000002</v>
      </c>
      <c r="C183" s="99"/>
    </row>
    <row r="184" spans="1:3" ht="15" customHeight="1" x14ac:dyDescent="0.25">
      <c r="A184" s="97">
        <v>45383</v>
      </c>
      <c r="B184" s="98">
        <v>0.35432999999999998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3.9370000000000002E-2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3.9370000000000002E-2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0.51180999999999999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0.27559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7.8740000000000004E-2</v>
      </c>
      <c r="C326" s="99"/>
    </row>
    <row r="327" spans="1:3" ht="15" customHeight="1" x14ac:dyDescent="0.25">
      <c r="A327" s="97">
        <v>45526</v>
      </c>
      <c r="B327" s="98">
        <v>0.43307000000000001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6.7716399999999997</v>
      </c>
      <c r="C367" s="93">
        <f>SUM(B260:B366)</f>
        <v>1.4173200000000001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7C08A-9530-4F44-BE68-EC3AA31B1FE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0.62992000000000004</v>
      </c>
      <c r="C15" s="99"/>
    </row>
    <row r="16" spans="1:3" ht="15" customHeight="1" x14ac:dyDescent="0.25">
      <c r="A16" s="97">
        <v>44850</v>
      </c>
      <c r="B16" s="98">
        <v>0.27559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3.9370000000000002E-2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3.9370000000000002E-2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0.70865999999999996</v>
      </c>
      <c r="C64" s="99"/>
    </row>
    <row r="65" spans="1:3" ht="15" customHeight="1" x14ac:dyDescent="0.25">
      <c r="A65" s="97">
        <v>44899</v>
      </c>
      <c r="B65" s="98">
        <v>0.35432999999999998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0.15748000000000001</v>
      </c>
      <c r="C73" s="99"/>
    </row>
    <row r="74" spans="1:3" ht="15" customHeight="1" x14ac:dyDescent="0.25">
      <c r="A74" s="97">
        <v>44908</v>
      </c>
      <c r="B74" s="98">
        <v>3.9370000000000002E-2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0.59055000000000002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0.70865999999999996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0.15748000000000001</v>
      </c>
      <c r="C107" s="99"/>
    </row>
    <row r="108" spans="1:3" ht="15" customHeight="1" x14ac:dyDescent="0.25">
      <c r="A108" s="97">
        <v>44942</v>
      </c>
      <c r="B108" s="98">
        <v>0.31496000000000002</v>
      </c>
      <c r="C108" s="99"/>
    </row>
    <row r="109" spans="1:3" ht="15" customHeight="1" x14ac:dyDescent="0.25">
      <c r="A109" s="97">
        <v>44943</v>
      </c>
      <c r="B109" s="98">
        <v>0.19685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7.8740000000000004E-2</v>
      </c>
      <c r="C136" s="99"/>
    </row>
    <row r="137" spans="1:3" ht="15" customHeight="1" x14ac:dyDescent="0.25">
      <c r="A137" s="97">
        <v>44971</v>
      </c>
      <c r="B137" s="98">
        <v>0.35432999999999998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0.11811000000000001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0.15748000000000001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0.59055000000000002</v>
      </c>
      <c r="C153" s="99"/>
    </row>
    <row r="154" spans="1:3" ht="15" customHeight="1" x14ac:dyDescent="0.25">
      <c r="A154" s="97">
        <v>44987</v>
      </c>
      <c r="B154" s="98">
        <v>3.9370000000000002E-2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0.59055000000000002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3.9370000000000002E-2</v>
      </c>
      <c r="C173" s="99"/>
    </row>
    <row r="174" spans="1:3" ht="15" customHeight="1" x14ac:dyDescent="0.25">
      <c r="A174" s="97">
        <v>45007</v>
      </c>
      <c r="B174" s="98">
        <v>7.8740000000000004E-2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 t="s">
        <v>90</v>
      </c>
      <c r="C218" s="99"/>
    </row>
    <row r="219" spans="1:3" ht="15" customHeight="1" x14ac:dyDescent="0.25">
      <c r="A219" s="97">
        <v>45052</v>
      </c>
      <c r="B219" s="98" t="s">
        <v>90</v>
      </c>
      <c r="C219" s="99"/>
    </row>
    <row r="220" spans="1:3" ht="15" customHeight="1" x14ac:dyDescent="0.25">
      <c r="A220" s="97">
        <v>45053</v>
      </c>
      <c r="B220" s="98" t="s">
        <v>90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 t="s">
        <v>90</v>
      </c>
      <c r="C224" s="99"/>
    </row>
    <row r="225" spans="1:3" ht="15" customHeight="1" x14ac:dyDescent="0.25">
      <c r="A225" s="97">
        <v>45058</v>
      </c>
      <c r="B225" s="98" t="s">
        <v>90</v>
      </c>
      <c r="C225" s="99"/>
    </row>
    <row r="226" spans="1:3" ht="15" customHeight="1" x14ac:dyDescent="0.25">
      <c r="A226" s="97">
        <v>45059</v>
      </c>
      <c r="B226" s="98" t="s">
        <v>90</v>
      </c>
      <c r="C226" s="99"/>
    </row>
    <row r="227" spans="1:3" ht="15" customHeight="1" x14ac:dyDescent="0.25">
      <c r="A227" s="97">
        <v>45060</v>
      </c>
      <c r="B227" s="98" t="s">
        <v>90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0.39369999999999999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3.9370000000000002E-2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0.27559</v>
      </c>
      <c r="C336" s="99"/>
    </row>
    <row r="337" spans="1:3" ht="15" customHeight="1" x14ac:dyDescent="0.25">
      <c r="A337" s="97">
        <v>45170</v>
      </c>
      <c r="B337" s="98">
        <v>0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3.9370000000000002E-2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7.1653399999999996</v>
      </c>
      <c r="C367" s="93">
        <f>SUM(B260:B366)</f>
        <v>0.74803000000000008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49755-E3D1-4A08-BB62-D4CC361D8BF8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0.11811000000000001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0.55118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3.9370000000000002E-2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1.4960599999999999</v>
      </c>
      <c r="C85" s="99"/>
    </row>
    <row r="86" spans="1:3" ht="15" customHeight="1" x14ac:dyDescent="0.25">
      <c r="A86" s="97">
        <v>44555</v>
      </c>
      <c r="B86" s="98">
        <v>3.9370000000000002E-2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0.15748000000000001</v>
      </c>
      <c r="C89" s="99"/>
    </row>
    <row r="90" spans="1:3" ht="15" customHeight="1" x14ac:dyDescent="0.25">
      <c r="A90" s="97">
        <v>44559</v>
      </c>
      <c r="B90" s="98">
        <v>7.8740000000000004E-2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3.9370000000000002E-2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7.8740000000000004E-2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0.31496000000000002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 t="s">
        <v>90</v>
      </c>
      <c r="C158" s="99"/>
    </row>
    <row r="159" spans="1:3" ht="15" customHeight="1" x14ac:dyDescent="0.25">
      <c r="A159" s="97">
        <v>44627</v>
      </c>
      <c r="B159" s="98" t="s">
        <v>90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3.9370000000000002E-2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3.9370000000000002E-2</v>
      </c>
      <c r="C180" s="99"/>
    </row>
    <row r="181" spans="1:3" ht="15" customHeight="1" x14ac:dyDescent="0.25">
      <c r="A181" s="97">
        <v>44649</v>
      </c>
      <c r="B181" s="98">
        <v>0.15748000000000001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3.9370000000000002E-2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7.8740000000000004E-2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0.15748000000000001</v>
      </c>
      <c r="C291" s="99"/>
    </row>
    <row r="292" spans="1:3" ht="15" customHeight="1" x14ac:dyDescent="0.25">
      <c r="A292" s="97">
        <v>44760</v>
      </c>
      <c r="B292" s="98">
        <v>0.11811000000000001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0.15748000000000001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0.55118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0.31496000000000002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3.9370000000000002E-2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1.10236</v>
      </c>
      <c r="C317" s="99"/>
    </row>
    <row r="318" spans="1:3" ht="15" customHeight="1" x14ac:dyDescent="0.25">
      <c r="A318" s="97">
        <v>44786</v>
      </c>
      <c r="B318" s="98">
        <v>0.27559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7.8740000000000004E-2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0.19685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0.35432999999999998</v>
      </c>
      <c r="C346" s="99"/>
    </row>
    <row r="347" spans="1:3" ht="15" customHeight="1" x14ac:dyDescent="0.25">
      <c r="A347" s="97">
        <v>44815</v>
      </c>
      <c r="B347" s="98">
        <v>3.9370000000000002E-2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3.9370000000000002E-2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6.7716399999999997</v>
      </c>
      <c r="C367" s="93">
        <f>SUM(B259:B366)</f>
        <v>3.5826699999999998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4F29E-E1B7-4075-85D3-93584A06ABA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0.43307000000000001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0.11811000000000001</v>
      </c>
      <c r="C115" s="99"/>
    </row>
    <row r="116" spans="1:3" ht="15" customHeight="1" x14ac:dyDescent="0.25">
      <c r="A116" s="97">
        <v>44220</v>
      </c>
      <c r="B116" s="98">
        <v>0.62992000000000004</v>
      </c>
      <c r="C116" s="99"/>
    </row>
    <row r="117" spans="1:3" ht="15" customHeight="1" x14ac:dyDescent="0.25">
      <c r="A117" s="97">
        <v>44221</v>
      </c>
      <c r="B117" s="98">
        <v>0.43307000000000001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0.31496000000000002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0.23622000000000001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0.11811000000000001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0.66929000000000005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7.8740000000000004E-2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0.31496000000000002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0.39369999999999999</v>
      </c>
      <c r="C295" s="99"/>
    </row>
    <row r="296" spans="1:3" ht="15" customHeight="1" x14ac:dyDescent="0.25">
      <c r="A296" s="97">
        <v>44399</v>
      </c>
      <c r="B296" s="98">
        <v>0.39369999999999999</v>
      </c>
      <c r="C296" s="99"/>
    </row>
    <row r="297" spans="1:3" ht="15" customHeight="1" x14ac:dyDescent="0.25">
      <c r="A297" s="97">
        <v>44400</v>
      </c>
      <c r="B297" s="98">
        <v>2.20472</v>
      </c>
      <c r="C297" s="99"/>
    </row>
    <row r="298" spans="1:3" ht="15" customHeight="1" x14ac:dyDescent="0.25">
      <c r="A298" s="97">
        <v>44401</v>
      </c>
      <c r="B298" s="98">
        <v>0.27559</v>
      </c>
      <c r="C298" s="99"/>
    </row>
    <row r="299" spans="1:3" ht="15" customHeight="1" x14ac:dyDescent="0.25">
      <c r="A299" s="97">
        <v>44402</v>
      </c>
      <c r="B299" s="98">
        <v>0.11811000000000001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3.9370000000000002E-2</v>
      </c>
      <c r="C315" s="99"/>
    </row>
    <row r="316" spans="1:3" ht="15" customHeight="1" x14ac:dyDescent="0.25">
      <c r="A316" s="97">
        <v>44419</v>
      </c>
      <c r="B316" s="98">
        <v>3.9370000000000002E-2</v>
      </c>
      <c r="C316" s="99"/>
    </row>
    <row r="317" spans="1:3" ht="15" customHeight="1" x14ac:dyDescent="0.25">
      <c r="A317" s="97">
        <v>44420</v>
      </c>
      <c r="B317" s="98">
        <v>0.39369999999999999</v>
      </c>
      <c r="C317" s="99"/>
    </row>
    <row r="318" spans="1:3" ht="15" customHeight="1" x14ac:dyDescent="0.25">
      <c r="A318" s="97">
        <v>44421</v>
      </c>
      <c r="B318" s="98">
        <v>0.11811000000000001</v>
      </c>
      <c r="C318" s="99"/>
    </row>
    <row r="319" spans="1:3" ht="15" customHeight="1" x14ac:dyDescent="0.25">
      <c r="A319" s="97">
        <v>44422</v>
      </c>
      <c r="B319" s="98">
        <v>0.55118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0.66929000000000005</v>
      </c>
      <c r="C321" s="99"/>
    </row>
    <row r="322" spans="1:3" ht="15" customHeight="1" x14ac:dyDescent="0.25">
      <c r="A322" s="97">
        <v>44425</v>
      </c>
      <c r="B322" s="98">
        <v>3.9370000000000002E-2</v>
      </c>
      <c r="C322" s="99"/>
    </row>
    <row r="323" spans="1:3" ht="15" customHeight="1" x14ac:dyDescent="0.25">
      <c r="A323" s="97">
        <v>44426</v>
      </c>
      <c r="B323" s="98">
        <v>7.8740000000000004E-2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0.27559</v>
      </c>
      <c r="C336" s="99"/>
    </row>
    <row r="337" spans="1:3" ht="15" customHeight="1" x14ac:dyDescent="0.25">
      <c r="A337" s="97">
        <v>44440</v>
      </c>
      <c r="B337" s="98">
        <v>0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0.39369999999999999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9.56691</v>
      </c>
      <c r="C367" s="93">
        <f>SUM(B261:B366)</f>
        <v>7.2047100000000004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0.15748000000000001</v>
      </c>
      <c r="C50" s="99"/>
    </row>
    <row r="51" spans="1:3" ht="15" customHeight="1" x14ac:dyDescent="0.25">
      <c r="A51" s="97">
        <v>43789</v>
      </c>
      <c r="B51" s="98">
        <v>0.78739999999999999</v>
      </c>
      <c r="C51" s="99"/>
    </row>
    <row r="52" spans="1:3" ht="15" customHeight="1" x14ac:dyDescent="0.25">
      <c r="A52" s="97">
        <v>43790</v>
      </c>
      <c r="B52" s="98">
        <v>0.15748000000000001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0.86614000000000002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0.11811000000000001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0.39369999999999999</v>
      </c>
      <c r="C85" s="99"/>
    </row>
    <row r="86" spans="1:3" ht="15" customHeight="1" x14ac:dyDescent="0.25">
      <c r="A86" s="97">
        <v>43824</v>
      </c>
      <c r="B86" s="98">
        <v>0.23622000000000001</v>
      </c>
      <c r="C86" s="99"/>
    </row>
    <row r="87" spans="1:3" ht="15" customHeight="1" x14ac:dyDescent="0.25">
      <c r="A87" s="97">
        <v>43825</v>
      </c>
      <c r="B87" s="98">
        <v>0.23622000000000001</v>
      </c>
      <c r="C87" s="99"/>
    </row>
    <row r="88" spans="1:3" ht="15" customHeight="1" x14ac:dyDescent="0.25">
      <c r="A88" s="97">
        <v>43826</v>
      </c>
      <c r="B88" s="98">
        <v>0.23622000000000001</v>
      </c>
      <c r="C88" s="99"/>
    </row>
    <row r="89" spans="1:3" ht="15" customHeight="1" x14ac:dyDescent="0.25">
      <c r="A89" s="97">
        <v>43827</v>
      </c>
      <c r="B89" s="98">
        <v>3.9370000000000002E-2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90</v>
      </c>
      <c r="C130" s="99"/>
    </row>
    <row r="131" spans="1:3" ht="15" customHeight="1" x14ac:dyDescent="0.25">
      <c r="A131" s="97">
        <v>43869</v>
      </c>
      <c r="B131" s="98" t="s">
        <v>90</v>
      </c>
      <c r="C131" s="99"/>
    </row>
    <row r="132" spans="1:3" ht="15" customHeight="1" x14ac:dyDescent="0.25">
      <c r="A132" s="97">
        <v>43870</v>
      </c>
      <c r="B132" s="98" t="s">
        <v>90</v>
      </c>
      <c r="C132" s="99"/>
    </row>
    <row r="133" spans="1:3" ht="15" customHeight="1" x14ac:dyDescent="0.25">
      <c r="A133" s="97">
        <v>43871</v>
      </c>
      <c r="B133" s="98">
        <v>0.82677</v>
      </c>
      <c r="C133" s="99"/>
    </row>
    <row r="134" spans="1:3" ht="15" customHeight="1" x14ac:dyDescent="0.25">
      <c r="A134" s="97">
        <v>43872</v>
      </c>
      <c r="B134" s="98">
        <v>0.59055000000000002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1.2204699999999999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7.8740000000000004E-2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0.19685</v>
      </c>
      <c r="C162" s="99"/>
    </row>
    <row r="163" spans="1:3" ht="15" customHeight="1" x14ac:dyDescent="0.25">
      <c r="A163" s="97">
        <v>43901</v>
      </c>
      <c r="B163" s="98">
        <v>0.90551000000000004</v>
      </c>
      <c r="C163" s="99"/>
    </row>
    <row r="164" spans="1:3" ht="15" customHeight="1" x14ac:dyDescent="0.25">
      <c r="A164" s="97">
        <v>43902</v>
      </c>
      <c r="B164" s="98">
        <v>0.31496000000000002</v>
      </c>
      <c r="C164" s="99"/>
    </row>
    <row r="165" spans="1:3" ht="15" customHeight="1" x14ac:dyDescent="0.25">
      <c r="A165" s="97">
        <v>43903</v>
      </c>
      <c r="B165" s="98">
        <v>0.74802999999999997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0.23622000000000001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3.9370000000000002E-2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8.5432900000000007</v>
      </c>
      <c r="C367" s="93">
        <f>SUM(B260:B366)</f>
        <v>3.9370000000000002E-2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0.31496000000000002</v>
      </c>
      <c r="C1" s="99"/>
    </row>
    <row r="2" spans="1:3" ht="15" customHeight="1" x14ac:dyDescent="0.25">
      <c r="A2" s="97">
        <v>43375</v>
      </c>
      <c r="B2" s="98">
        <v>2.7952699999999999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0.59055000000000002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0.66929000000000005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0.19685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0.19685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0.62992000000000004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0.11811000000000001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0.35432999999999998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0.19685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0.15748000000000001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1.2204699999999999</v>
      </c>
      <c r="C144" s="99"/>
    </row>
    <row r="145" spans="1:3" ht="15" customHeight="1" x14ac:dyDescent="0.25">
      <c r="A145" s="97">
        <v>43518</v>
      </c>
      <c r="B145" s="98">
        <v>0.51180999999999999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0.66929000000000005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7.8740000000000004E-2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0.11811000000000001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0.39369999999999999</v>
      </c>
      <c r="C304" s="99"/>
    </row>
    <row r="305" spans="1:3" ht="15" customHeight="1" x14ac:dyDescent="0.25">
      <c r="A305" s="97">
        <v>43677</v>
      </c>
      <c r="B305" s="98">
        <v>7.8740000000000004E-2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7.8740000000000004E-2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0.55118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3.9370000000000002E-2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2.0472399999999999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3.9370000000000002E-2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12.51966</v>
      </c>
      <c r="C367" s="93">
        <f>SUM(B260:B366)</f>
        <v>3.2677099999999997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0.31496000000000002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0.31496000000000002</v>
      </c>
      <c r="C101" s="99"/>
    </row>
    <row r="102" spans="1:3" ht="15" customHeight="1" x14ac:dyDescent="0.25">
      <c r="A102" s="97">
        <v>43110</v>
      </c>
      <c r="B102" s="98">
        <v>7.8740000000000004E-2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0.27559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0.15748000000000001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3.9370000000000002E-2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0.11811000000000001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0.31496000000000002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0.23622000000000001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3.9370000000000002E-2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7.8740000000000004E-2</v>
      </c>
      <c r="C312" s="99"/>
    </row>
    <row r="313" spans="1:3" ht="15" customHeight="1" x14ac:dyDescent="0.25">
      <c r="A313" s="97">
        <v>43320</v>
      </c>
      <c r="B313" s="98">
        <v>0.94488000000000005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1.0629900000000001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0.55118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3.9370000000000002E-2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4.6062899999999996</v>
      </c>
      <c r="C367" s="93">
        <f>SUM(B259:B366)</f>
        <v>3.4251900000000002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0.19685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0.51180999999999999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0.15748000000000001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0.27559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3.9370000000000002E-2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0.59055000000000002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0.31496000000000002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0.19685</v>
      </c>
      <c r="C91" s="99"/>
    </row>
    <row r="92" spans="1:3" ht="15" customHeight="1" x14ac:dyDescent="0.25">
      <c r="A92" s="97">
        <v>42735</v>
      </c>
      <c r="B92" s="98">
        <v>3.9370000000000002E-2</v>
      </c>
      <c r="C92" s="99"/>
    </row>
    <row r="93" spans="1:3" ht="15" customHeight="1" x14ac:dyDescent="0.25">
      <c r="A93" s="97">
        <v>42736</v>
      </c>
      <c r="B93" s="98">
        <v>0.15748000000000001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3.9370000000000002E-2</v>
      </c>
      <c r="C111" s="99"/>
    </row>
    <row r="112" spans="1:3" ht="15" customHeight="1" x14ac:dyDescent="0.25">
      <c r="A112" s="97">
        <v>42755</v>
      </c>
      <c r="B112" s="98">
        <v>0.90551000000000004</v>
      </c>
      <c r="C112" s="99"/>
    </row>
    <row r="113" spans="1:3" ht="15" customHeight="1" x14ac:dyDescent="0.25">
      <c r="A113" s="97">
        <v>42756</v>
      </c>
      <c r="B113" s="98">
        <v>7.8740000000000004E-2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0.47244000000000003</v>
      </c>
      <c r="C141" s="99"/>
    </row>
    <row r="142" spans="1:3" ht="15" customHeight="1" x14ac:dyDescent="0.25">
      <c r="A142" s="97">
        <v>42785</v>
      </c>
      <c r="B142" s="98">
        <v>0.47244000000000003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0.39369999999999999</v>
      </c>
      <c r="C150" s="99"/>
    </row>
    <row r="151" spans="1:3" ht="15" customHeight="1" x14ac:dyDescent="0.25">
      <c r="A151" s="97">
        <v>42794</v>
      </c>
      <c r="B151" s="98">
        <v>0.39369999999999999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7.8740000000000004E-2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1.2598400000000001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0.23622000000000001</v>
      </c>
      <c r="C294" s="99"/>
    </row>
    <row r="295" spans="1:3" ht="15" customHeight="1" x14ac:dyDescent="0.25">
      <c r="A295" s="97">
        <v>42937</v>
      </c>
      <c r="B295" s="98">
        <v>0.15748000000000001</v>
      </c>
      <c r="C295" s="99"/>
    </row>
    <row r="296" spans="1:3" ht="15" customHeight="1" x14ac:dyDescent="0.25">
      <c r="A296" s="97">
        <v>42938</v>
      </c>
      <c r="B296" s="98">
        <v>3.9370000000000002E-2</v>
      </c>
      <c r="C296" s="99"/>
    </row>
    <row r="297" spans="1:3" ht="15" customHeight="1" x14ac:dyDescent="0.25">
      <c r="A297" s="97">
        <v>42939</v>
      </c>
      <c r="B297" s="98">
        <v>0.19685</v>
      </c>
      <c r="C297" s="99"/>
    </row>
    <row r="298" spans="1:3" ht="15" customHeight="1" x14ac:dyDescent="0.25">
      <c r="A298" s="97">
        <v>42940</v>
      </c>
      <c r="B298" s="98">
        <v>0.43307000000000001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3.9370000000000002E-2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3.9370000000000002E-2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3.9370000000000002E-2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7.9921099999999976</v>
      </c>
      <c r="C367" s="93">
        <f>SUM(B259:B366)</f>
        <v>2.4803099999999998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3.9370000000000002E-2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7.8740000000000004E-2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7.8740000000000004E-2</v>
      </c>
      <c r="C17" s="99"/>
    </row>
    <row r="18" spans="1:3" ht="15" customHeight="1" x14ac:dyDescent="0.25">
      <c r="A18" s="97">
        <v>42295</v>
      </c>
      <c r="B18" s="98">
        <v>0.19685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0.23622000000000001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7.8740000000000004E-2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0.19685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3.9370000000000002E-2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3.9370000000000002E-2</v>
      </c>
      <c r="C61" s="99"/>
    </row>
    <row r="62" spans="1:3" ht="15" customHeight="1" x14ac:dyDescent="0.25">
      <c r="A62" s="97">
        <v>42339</v>
      </c>
      <c r="B62" s="98">
        <v>3.9370000000000002E-2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3.9370000000000002E-2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0.19685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0.31496000000000002</v>
      </c>
      <c r="C96" s="99"/>
    </row>
    <row r="97" spans="1:3" ht="15" customHeight="1" x14ac:dyDescent="0.25">
      <c r="A97" s="97">
        <v>42374</v>
      </c>
      <c r="B97" s="98">
        <v>0.19685</v>
      </c>
      <c r="C97" s="99"/>
    </row>
    <row r="98" spans="1:3" ht="15" customHeight="1" x14ac:dyDescent="0.25">
      <c r="A98" s="97">
        <v>42375</v>
      </c>
      <c r="B98" s="98">
        <v>0.35432999999999998</v>
      </c>
      <c r="C98" s="99"/>
    </row>
    <row r="99" spans="1:3" ht="15" customHeight="1" x14ac:dyDescent="0.25">
      <c r="A99" s="97">
        <v>42376</v>
      </c>
      <c r="B99" s="98">
        <v>0.94488000000000005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0.39369999999999999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0.23622000000000001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0.11811000000000001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3.9370000000000002E-2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3.9370000000000002E-2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0.19685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3.9370000000000002E-2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0.15748000000000001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0.35432999999999998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1.4173199999999999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0.47244000000000003</v>
      </c>
      <c r="C310" s="99"/>
    </row>
    <row r="311" spans="1:3" ht="15" customHeight="1" x14ac:dyDescent="0.25">
      <c r="A311" s="97">
        <v>42588</v>
      </c>
      <c r="B311" s="98" t="s">
        <v>90</v>
      </c>
      <c r="C311" s="99"/>
    </row>
    <row r="312" spans="1:3" ht="15" customHeight="1" x14ac:dyDescent="0.25">
      <c r="A312" s="97">
        <v>42589</v>
      </c>
      <c r="B312" s="98" t="s">
        <v>90</v>
      </c>
      <c r="C312" s="99"/>
    </row>
    <row r="313" spans="1:3" ht="15" customHeight="1" x14ac:dyDescent="0.25">
      <c r="A313" s="97">
        <v>42590</v>
      </c>
      <c r="B313" s="98" t="s">
        <v>90</v>
      </c>
      <c r="C313" s="99"/>
    </row>
    <row r="314" spans="1:3" ht="15" customHeight="1" x14ac:dyDescent="0.25">
      <c r="A314" s="97">
        <v>42591</v>
      </c>
      <c r="B314" s="98">
        <v>0.11811000000000001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0.15748000000000001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0.15748000000000001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0.19685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3.9370000000000002E-2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3.9370000000000002E-2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0.39369999999999999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3.9370000000000002E-2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7.7952599999999981</v>
      </c>
      <c r="C367" s="93">
        <f>SUM(B258:B366)</f>
        <v>3.8188900000000001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0.15748000000000001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0.59055000000000002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0.15748000000000001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7.8740000000000004E-2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0.23622000000000001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7.8740000000000004E-2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0.19685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3.9370000000000002E-2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0.19685</v>
      </c>
      <c r="C121" s="99"/>
    </row>
    <row r="122" spans="1:3" ht="15" customHeight="1" x14ac:dyDescent="0.25">
      <c r="A122" s="97">
        <v>42034</v>
      </c>
      <c r="B122" s="98">
        <v>0.51180999999999999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3.9370000000000002E-2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0.43307000000000001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0.39369999999999999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7.8740000000000004E-2</v>
      </c>
      <c r="C207" s="99"/>
    </row>
    <row r="208" spans="1:3" ht="15" customHeight="1" x14ac:dyDescent="0.25">
      <c r="A208" s="97">
        <v>42119</v>
      </c>
      <c r="B208" s="98">
        <v>3.9370000000000002E-2</v>
      </c>
      <c r="C208" s="99"/>
    </row>
    <row r="209" spans="1:3" ht="15" customHeight="1" x14ac:dyDescent="0.25">
      <c r="A209" s="97">
        <v>42120</v>
      </c>
      <c r="B209" s="98">
        <v>0.23622000000000001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0.62992000000000004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0.98424999999999996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0.23622000000000001</v>
      </c>
      <c r="C249" s="99"/>
    </row>
    <row r="250" spans="1:3" ht="15" customHeight="1" x14ac:dyDescent="0.25">
      <c r="A250" s="97">
        <v>42161</v>
      </c>
      <c r="B250" s="98">
        <v>0.11811000000000001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3.9370000000000002E-2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0.15748000000000001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0.62992000000000004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0.15748000000000001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0.11811000000000001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7.8740000000000004E-2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3.9370000000000002E-2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0.11811000000000001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0.31496000000000002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7.1259699999999988</v>
      </c>
      <c r="C367" s="93">
        <f>SUM(B259:B366)</f>
        <v>1.65354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0.35432999999999998</v>
      </c>
      <c r="C52" s="99"/>
    </row>
    <row r="53" spans="1:3" x14ac:dyDescent="0.25">
      <c r="A53" s="100">
        <v>41600</v>
      </c>
      <c r="B53" s="98">
        <v>1.5748</v>
      </c>
      <c r="C53" s="99"/>
    </row>
    <row r="54" spans="1:3" x14ac:dyDescent="0.25">
      <c r="A54" s="100">
        <v>41601</v>
      </c>
      <c r="B54" s="98">
        <v>0.39369999999999999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3.9370000000000002E-2</v>
      </c>
      <c r="C80" s="99"/>
    </row>
    <row r="81" spans="1:3" x14ac:dyDescent="0.25">
      <c r="A81" s="100">
        <v>41628</v>
      </c>
      <c r="B81" s="98">
        <v>0.47244000000000003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 t="s">
        <v>90</v>
      </c>
      <c r="C117" s="99"/>
    </row>
    <row r="118" spans="1:3" x14ac:dyDescent="0.25">
      <c r="A118" s="100">
        <v>41665</v>
      </c>
      <c r="B118" s="98" t="s">
        <v>90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1.02362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3.9370000000000002E-2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7.8740000000000004E-2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0.11811000000000001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3.9370000000000002E-2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0.23622000000000001</v>
      </c>
      <c r="C300" s="99"/>
    </row>
    <row r="301" spans="1:3" x14ac:dyDescent="0.25">
      <c r="A301" s="100">
        <v>41847</v>
      </c>
      <c r="B301" s="98">
        <v>3.9370000000000002E-2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0.39369999999999999</v>
      </c>
      <c r="C307" s="99"/>
    </row>
    <row r="308" spans="1:3" x14ac:dyDescent="0.25">
      <c r="A308" s="100">
        <v>41854</v>
      </c>
      <c r="B308" s="98">
        <v>0.15748000000000001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</v>
      </c>
      <c r="C317" s="99"/>
    </row>
    <row r="318" spans="1:3" x14ac:dyDescent="0.25">
      <c r="A318" s="100">
        <v>41864</v>
      </c>
      <c r="B318" s="98">
        <v>0.11811000000000001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3.9370000000000002E-2</v>
      </c>
      <c r="C323" s="99"/>
    </row>
    <row r="324" spans="1:3" x14ac:dyDescent="0.25">
      <c r="A324" s="100">
        <v>41870</v>
      </c>
      <c r="B324" s="98">
        <v>1.3385800000000001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0.23622000000000001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3.9370000000000002E-2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2.0866099999999999</v>
      </c>
      <c r="C344" s="99"/>
    </row>
    <row r="345" spans="1:3" x14ac:dyDescent="0.25">
      <c r="A345" s="100">
        <v>41891</v>
      </c>
      <c r="B345" s="98">
        <v>7.8740000000000004E-2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7.8740000000000004E-2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1.65354</v>
      </c>
      <c r="C363" s="99"/>
    </row>
    <row r="364" spans="1:3" x14ac:dyDescent="0.25">
      <c r="A364" s="100">
        <v>41910</v>
      </c>
      <c r="B364" s="98">
        <v>0.11811000000000001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10.748009999999999</v>
      </c>
      <c r="C367" s="93">
        <f>SUM(B259:B366)</f>
        <v>6.8897499999999994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0.15748000000000001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7.8740000000000004E-2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0.27559</v>
      </c>
      <c r="C74" s="99"/>
    </row>
    <row r="75" spans="1:3" x14ac:dyDescent="0.25">
      <c r="A75" s="97">
        <v>41257</v>
      </c>
      <c r="B75" s="99">
        <v>0.47244000000000003</v>
      </c>
      <c r="C75" s="99"/>
    </row>
    <row r="76" spans="1:3" x14ac:dyDescent="0.25">
      <c r="A76" s="97">
        <v>41258</v>
      </c>
      <c r="B76" s="99">
        <v>0.62992000000000004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0.15748000000000001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1.45669</v>
      </c>
      <c r="C118" s="99"/>
    </row>
    <row r="119" spans="1:3" x14ac:dyDescent="0.25">
      <c r="A119" s="97">
        <v>41301</v>
      </c>
      <c r="B119" s="99">
        <v>0.27559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0.11811000000000001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0.59055000000000002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1.02362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0.11811000000000001</v>
      </c>
      <c r="C191" s="99"/>
    </row>
    <row r="192" spans="1:3" x14ac:dyDescent="0.25">
      <c r="A192" s="97">
        <v>41373</v>
      </c>
      <c r="B192" s="99">
        <v>7.8740000000000004E-2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0.62992000000000004</v>
      </c>
      <c r="C290" s="99"/>
    </row>
    <row r="291" spans="1:3" x14ac:dyDescent="0.25">
      <c r="A291" s="97">
        <v>41472</v>
      </c>
      <c r="B291" s="99">
        <v>3.9370000000000002E-2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0.55118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0.82677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3.9370000000000002E-2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3.9370000000000002E-2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0.11811000000000001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3.9370000000000002E-2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0.31496000000000002</v>
      </c>
      <c r="C344" s="99"/>
    </row>
    <row r="345" spans="1:3" x14ac:dyDescent="0.25">
      <c r="A345" s="97">
        <v>41526</v>
      </c>
      <c r="B345" s="99">
        <v>0.86614000000000002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8.9763599999999979</v>
      </c>
      <c r="C367" s="95">
        <f>SUM(B259:B366)</f>
        <v>3.4645600000000005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0.15748000000000001</v>
      </c>
      <c r="C35" s="99"/>
    </row>
    <row r="36" spans="1:3" x14ac:dyDescent="0.25">
      <c r="A36" s="100">
        <v>40852</v>
      </c>
      <c r="B36" s="99">
        <v>0.31496000000000002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0.27559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3.9370000000000002E-2</v>
      </c>
      <c r="C43" s="99"/>
    </row>
    <row r="44" spans="1:3" x14ac:dyDescent="0.25">
      <c r="A44" s="100">
        <v>40860</v>
      </c>
      <c r="B44" s="99">
        <v>0.19685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0.11811000000000001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7.8740000000000004E-2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0.31496000000000002</v>
      </c>
      <c r="C73" s="99"/>
    </row>
    <row r="74" spans="1:3" x14ac:dyDescent="0.25">
      <c r="A74" s="100">
        <v>40890</v>
      </c>
      <c r="B74" s="99">
        <v>0.66929000000000005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0.27559</v>
      </c>
      <c r="C170" s="99"/>
    </row>
    <row r="171" spans="1:3" x14ac:dyDescent="0.25">
      <c r="A171" s="100">
        <v>40987</v>
      </c>
      <c r="B171" s="99">
        <v>3.9370000000000002E-2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7.8740000000000004E-2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3.9370000000000002E-2</v>
      </c>
      <c r="C285" s="99"/>
    </row>
    <row r="286" spans="1:3" x14ac:dyDescent="0.25">
      <c r="A286" s="100">
        <v>41102</v>
      </c>
      <c r="B286" s="99">
        <v>0.23622000000000001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7.8740000000000004E-2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3.9370000000000002E-2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0.15748000000000001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3.9370000000000002E-2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3.9370000000000002E-2</v>
      </c>
      <c r="C321" s="99"/>
    </row>
    <row r="322" spans="1:3" x14ac:dyDescent="0.25">
      <c r="A322" s="100">
        <v>41138</v>
      </c>
      <c r="B322" s="99">
        <v>7.8740000000000004E-2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0.31496000000000002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0.43307000000000001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0.11811000000000001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4.6062899999999987</v>
      </c>
      <c r="C367" s="95">
        <f>SUM(B259:B366)</f>
        <v>1.8110200000000001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0.62992000000000004</v>
      </c>
      <c r="C5" s="99"/>
    </row>
    <row r="6" spans="1:3" x14ac:dyDescent="0.25">
      <c r="A6" s="100">
        <v>40457</v>
      </c>
      <c r="B6" s="99">
        <v>7.8740000000000004E-2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0.35432999999999998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0.19685</v>
      </c>
      <c r="C77" s="99"/>
    </row>
    <row r="78" spans="1:3" x14ac:dyDescent="0.25">
      <c r="A78" s="100">
        <v>40529</v>
      </c>
      <c r="B78" s="99">
        <v>3.9370000000000002E-2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0.23622000000000001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0.78739999999999999</v>
      </c>
      <c r="C90" s="99"/>
    </row>
    <row r="91" spans="1:3" x14ac:dyDescent="0.25">
      <c r="A91" s="100">
        <v>40542</v>
      </c>
      <c r="B91" s="99">
        <v>0.15748000000000001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0.35432999999999998</v>
      </c>
      <c r="C142" s="99"/>
    </row>
    <row r="143" spans="1:3" x14ac:dyDescent="0.25">
      <c r="A143" s="100">
        <v>40594</v>
      </c>
      <c r="B143" s="99">
        <v>0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3.9370000000000002E-2</v>
      </c>
      <c r="C149" s="99"/>
    </row>
    <row r="150" spans="1:3" x14ac:dyDescent="0.25">
      <c r="A150" s="100">
        <v>40601</v>
      </c>
      <c r="B150" s="99">
        <v>0.43307000000000001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7.8740000000000004E-2</v>
      </c>
      <c r="C173" s="99"/>
    </row>
    <row r="174" spans="1:3" x14ac:dyDescent="0.25">
      <c r="A174" s="100">
        <v>40624</v>
      </c>
      <c r="B174" s="99">
        <v>3.9370000000000002E-2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3.9370000000000002E-2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0.43307000000000001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0.11811000000000001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0.59055000000000002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3.9370000000000002E-2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7.8740000000000004E-2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7.8740000000000004E-2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3.9370000000000002E-2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3.9370000000000002E-2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7.8740000000000004E-2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5.0393599999999985</v>
      </c>
      <c r="C367" s="95">
        <f>SUM(B259:B366)</f>
        <v>0.98425000000000018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0.39369999999999999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90</v>
      </c>
      <c r="C72" s="99"/>
    </row>
    <row r="73" spans="1:3" x14ac:dyDescent="0.25">
      <c r="A73" s="100">
        <v>40159</v>
      </c>
      <c r="B73" s="99" t="s">
        <v>90</v>
      </c>
      <c r="C73" s="99"/>
    </row>
    <row r="74" spans="1:3" x14ac:dyDescent="0.25">
      <c r="A74" s="100">
        <v>40160</v>
      </c>
      <c r="B74" s="99" t="s">
        <v>90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0.23622000000000001</v>
      </c>
      <c r="C83" s="99"/>
    </row>
    <row r="84" spans="1:3" x14ac:dyDescent="0.25">
      <c r="A84" s="100">
        <v>40170</v>
      </c>
      <c r="B84" s="99">
        <v>3.9370000000000002E-2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7.8740000000000004E-2</v>
      </c>
      <c r="C110" s="99"/>
    </row>
    <row r="111" spans="1:3" x14ac:dyDescent="0.25">
      <c r="A111" s="100">
        <v>40197</v>
      </c>
      <c r="B111" s="99">
        <v>0.98424999999999996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1.45669</v>
      </c>
      <c r="C113" s="99"/>
    </row>
    <row r="114" spans="1:3" x14ac:dyDescent="0.25">
      <c r="A114" s="100">
        <v>40200</v>
      </c>
      <c r="B114" s="99">
        <v>0.31496000000000002</v>
      </c>
      <c r="C114" s="99"/>
    </row>
    <row r="115" spans="1:3" x14ac:dyDescent="0.25">
      <c r="A115" s="100">
        <v>40201</v>
      </c>
      <c r="B115" s="99">
        <v>0.11811000000000001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7.8740000000000004E-2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0.15748000000000001</v>
      </c>
      <c r="C143" s="99"/>
    </row>
    <row r="144" spans="1:3" x14ac:dyDescent="0.25">
      <c r="A144" s="100">
        <v>40230</v>
      </c>
      <c r="B144" s="99">
        <v>0.27559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0.78739999999999999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0.59055000000000002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0.11811000000000001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3.9370000000000002E-2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3.9370000000000002E-2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7.8740000000000004E-2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1.6141700000000001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0.47244000000000003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0.19685</v>
      </c>
      <c r="C326" s="99"/>
    </row>
    <row r="327" spans="1:3" x14ac:dyDescent="0.25">
      <c r="A327" s="100">
        <v>40412</v>
      </c>
      <c r="B327" s="99">
        <v>0.15748000000000001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8.3858099999999993</v>
      </c>
      <c r="C367" s="95">
        <f>SUM(B259:B366)</f>
        <v>2.5196800000000001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0.15748000000000001</v>
      </c>
      <c r="C57" s="99"/>
    </row>
    <row r="58" spans="1:3" x14ac:dyDescent="0.25">
      <c r="A58" s="100">
        <v>39779</v>
      </c>
      <c r="B58" s="99">
        <v>0.23622000000000001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3.9370000000000002E-2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0.23622000000000001</v>
      </c>
      <c r="C77" s="99"/>
    </row>
    <row r="78" spans="1:3" x14ac:dyDescent="0.25">
      <c r="A78" s="100">
        <v>39799</v>
      </c>
      <c r="B78" s="99">
        <v>0</v>
      </c>
      <c r="C78" s="99"/>
    </row>
    <row r="79" spans="1:3" x14ac:dyDescent="0.25">
      <c r="A79" s="100">
        <v>39800</v>
      </c>
      <c r="B79" s="99">
        <v>0.11811000000000001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0.23622000000000001</v>
      </c>
      <c r="C83" s="99"/>
    </row>
    <row r="84" spans="1:3" x14ac:dyDescent="0.25">
      <c r="A84" s="100">
        <v>39805</v>
      </c>
      <c r="B84" s="99">
        <v>3.9370000000000002E-2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0.31496000000000002</v>
      </c>
      <c r="C86" s="99"/>
    </row>
    <row r="87" spans="1:3" x14ac:dyDescent="0.25">
      <c r="A87" s="100">
        <v>39808</v>
      </c>
      <c r="B87" s="99">
        <v>0.35432999999999998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0.19685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7.8740000000000004E-2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1.0629900000000001</v>
      </c>
      <c r="C131" s="99"/>
    </row>
    <row r="132" spans="1:3" x14ac:dyDescent="0.25">
      <c r="A132" s="100">
        <v>39853</v>
      </c>
      <c r="B132" s="99">
        <v>0.74802999999999997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0.47244000000000003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0.11811000000000001</v>
      </c>
      <c r="C234" s="99"/>
    </row>
    <row r="235" spans="1:3" x14ac:dyDescent="0.25">
      <c r="A235" s="100">
        <v>39955</v>
      </c>
      <c r="B235" s="99">
        <v>0.35432999999999998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0.47244000000000003</v>
      </c>
      <c r="C297" s="99"/>
    </row>
    <row r="298" spans="1:3" x14ac:dyDescent="0.25">
      <c r="A298" s="100">
        <v>40018</v>
      </c>
      <c r="B298" s="99">
        <v>7.8740000000000004E-2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0.23622000000000001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0.86614000000000002</v>
      </c>
      <c r="C326" s="99"/>
    </row>
    <row r="327" spans="1:3" x14ac:dyDescent="0.25">
      <c r="A327" s="100">
        <v>40047</v>
      </c>
      <c r="B327" s="99">
        <v>3.9370000000000002E-2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3.9370000000000002E-2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0.47244000000000003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7.047229999999999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1.6929099999999999</v>
      </c>
      <c r="C61" s="99"/>
    </row>
    <row r="62" spans="1:3" x14ac:dyDescent="0.25">
      <c r="A62" s="100">
        <v>39417</v>
      </c>
      <c r="B62" s="99">
        <v>0.39369999999999999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0.47244000000000003</v>
      </c>
      <c r="C68" s="99"/>
    </row>
    <row r="69" spans="1:3" x14ac:dyDescent="0.25">
      <c r="A69" s="100">
        <v>39424</v>
      </c>
      <c r="B69" s="99">
        <v>0.39369999999999999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7.8740000000000004E-2</v>
      </c>
      <c r="C71" s="99"/>
    </row>
    <row r="72" spans="1:3" x14ac:dyDescent="0.25">
      <c r="A72" s="100">
        <v>39427</v>
      </c>
      <c r="B72" s="99">
        <v>7.8740000000000004E-2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7.8740000000000004E-2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0.59055000000000002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7.8740000000000004E-2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1.4173199999999999</v>
      </c>
      <c r="C119" s="99"/>
    </row>
    <row r="120" spans="1:3" x14ac:dyDescent="0.25">
      <c r="A120" s="100">
        <v>39475</v>
      </c>
      <c r="B120" s="99">
        <v>0.86614000000000002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0.15748000000000001</v>
      </c>
      <c r="C127" s="99"/>
    </row>
    <row r="128" spans="1:3" x14ac:dyDescent="0.25">
      <c r="A128" s="100">
        <v>39483</v>
      </c>
      <c r="B128" s="99">
        <v>3.9370000000000002E-2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0.11811000000000001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0.11811000000000001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3.9370000000000002E-2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0.11811000000000001</v>
      </c>
      <c r="C235" s="99"/>
    </row>
    <row r="236" spans="1:3" x14ac:dyDescent="0.25">
      <c r="A236" s="100">
        <v>39591</v>
      </c>
      <c r="B236" s="99">
        <v>0.15748000000000001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0.15748000000000001</v>
      </c>
      <c r="C283" s="99"/>
    </row>
    <row r="284" spans="1:3" x14ac:dyDescent="0.25">
      <c r="A284" s="100">
        <v>39639</v>
      </c>
      <c r="B284" s="99">
        <v>0.47244000000000003</v>
      </c>
      <c r="C284" s="99"/>
    </row>
    <row r="285" spans="1:3" x14ac:dyDescent="0.25">
      <c r="A285" s="100">
        <v>39640</v>
      </c>
      <c r="B285" s="99">
        <v>0.27559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7.8740000000000004E-2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0.11811000000000001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0.11811000000000001</v>
      </c>
      <c r="C311" s="99"/>
    </row>
    <row r="312" spans="1:3" x14ac:dyDescent="0.25">
      <c r="A312" s="100">
        <v>39667</v>
      </c>
      <c r="B312" s="99">
        <v>0.35432999999999998</v>
      </c>
      <c r="C312" s="99"/>
    </row>
    <row r="313" spans="1:3" x14ac:dyDescent="0.25">
      <c r="A313" s="100">
        <v>39668</v>
      </c>
      <c r="B313" s="99">
        <v>3.9370000000000002E-2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7.8740000000000004E-2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0.62992000000000004</v>
      </c>
      <c r="C330" s="99"/>
    </row>
    <row r="331" spans="1:3" x14ac:dyDescent="0.25">
      <c r="A331" s="100">
        <v>39686</v>
      </c>
      <c r="B331" s="99">
        <v>0.27559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1.0629900000000001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10.551159999999996</v>
      </c>
      <c r="C367" s="95">
        <f>SUM(B259:B366)</f>
        <v>3.6614100000000001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0.19685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0.15748000000000001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0.19685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0.27559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3.9370000000000002E-2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0.27559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0.23622000000000001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0.27559</v>
      </c>
    </row>
    <row r="143" spans="1:2" x14ac:dyDescent="0.25">
      <c r="A143" s="1">
        <v>39133</v>
      </c>
      <c r="B143">
        <v>7.8740000000000004E-2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3.9370000000000002E-2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3.9370000000000002E-2</v>
      </c>
    </row>
    <row r="170" spans="1:2" x14ac:dyDescent="0.25">
      <c r="A170" s="1">
        <v>39159</v>
      </c>
      <c r="B170">
        <v>3.9370000000000002E-2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3.9370000000000002E-2</v>
      </c>
    </row>
    <row r="174" spans="1:2" x14ac:dyDescent="0.25">
      <c r="A174" s="1">
        <v>39163</v>
      </c>
      <c r="B174">
        <v>0.74802999999999997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0.11811000000000001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0.11811000000000001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0.11811000000000001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0.35432999999999998</v>
      </c>
    </row>
    <row r="305" spans="1:2" x14ac:dyDescent="0.25">
      <c r="A305" s="1">
        <v>39294</v>
      </c>
      <c r="B305">
        <v>3.9370000000000002E-2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0.31496000000000002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0.19685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3.9370000000000002E-2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4.40944</v>
      </c>
      <c r="C367" s="95">
        <f>SUM(B259:B366)</f>
        <v>1.0629899999999999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0.19685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1.29921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0.19685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3.9370000000000002E-2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3.9370000000000002E-2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0.23622000000000001</v>
      </c>
    </row>
    <row r="299" spans="1:2" x14ac:dyDescent="0.25">
      <c r="A299" s="1">
        <v>38923</v>
      </c>
      <c r="B299">
        <v>0.47244000000000003</v>
      </c>
    </row>
    <row r="300" spans="1:2" x14ac:dyDescent="0.25">
      <c r="A300" s="1">
        <v>38924</v>
      </c>
      <c r="B300">
        <v>0.27559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3.9370000000000002E-2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7.8740000000000004E-2</v>
      </c>
    </row>
    <row r="317" spans="1:2" x14ac:dyDescent="0.25">
      <c r="A317" s="1">
        <v>38941</v>
      </c>
      <c r="B317">
        <v>0.43307000000000001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7.8740000000000004E-2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1.6929099999999999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7.8740000000000004E-2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7.8740000000000004E-2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3.9370000000000002E-2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5.3149499999999978</v>
      </c>
      <c r="C367" s="95">
        <f>SUM(B259:B366)</f>
        <v>3.5039299999999995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0.43307000000000001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0.47244000000000003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0.11811000000000001</v>
      </c>
    </row>
    <row r="39" spans="1:2" x14ac:dyDescent="0.25">
      <c r="A39" s="1">
        <v>38299</v>
      </c>
      <c r="B39">
        <v>3.9370000000000002E-2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3.9370000000000002E-2</v>
      </c>
    </row>
    <row r="52" spans="1:2" x14ac:dyDescent="0.25">
      <c r="A52" s="1">
        <v>38312</v>
      </c>
      <c r="B52">
        <v>7.8740000000000004E-2</v>
      </c>
    </row>
    <row r="53" spans="1:2" x14ac:dyDescent="0.25">
      <c r="A53" s="1">
        <v>38313</v>
      </c>
      <c r="B53">
        <v>0.23622000000000001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0.27559</v>
      </c>
    </row>
    <row r="66" spans="1:2" x14ac:dyDescent="0.25">
      <c r="A66" s="1">
        <v>38326</v>
      </c>
      <c r="B66">
        <v>0.15748000000000001</v>
      </c>
    </row>
    <row r="67" spans="1:2" x14ac:dyDescent="0.25">
      <c r="A67" s="1">
        <v>38327</v>
      </c>
      <c r="B67">
        <v>0.27559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0.11811000000000001</v>
      </c>
    </row>
    <row r="90" spans="1:2" x14ac:dyDescent="0.25">
      <c r="A90" s="1">
        <v>38350</v>
      </c>
      <c r="B90">
        <v>0.86614000000000002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1.1811</v>
      </c>
    </row>
    <row r="96" spans="1:2" x14ac:dyDescent="0.25">
      <c r="A96" s="1">
        <v>38356</v>
      </c>
      <c r="B96">
        <v>0.59055000000000002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0.15748000000000001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0.11811000000000001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0.35432999999999998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0.15748000000000001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3.9370000000000002E-2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7.8740000000000004E-2</v>
      </c>
    </row>
    <row r="134" spans="1:2" x14ac:dyDescent="0.25">
      <c r="A134" s="1">
        <v>38394</v>
      </c>
      <c r="B134">
        <v>0.98424999999999996</v>
      </c>
    </row>
    <row r="135" spans="1:2" x14ac:dyDescent="0.25">
      <c r="A135" s="1">
        <v>38395</v>
      </c>
      <c r="B135">
        <v>0.55118</v>
      </c>
    </row>
    <row r="136" spans="1:2" x14ac:dyDescent="0.25">
      <c r="A136" s="1">
        <v>38396</v>
      </c>
      <c r="B136">
        <v>3.9370000000000002E-2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0.11811000000000001</v>
      </c>
    </row>
    <row r="141" spans="1:2" x14ac:dyDescent="0.25">
      <c r="A141" s="1">
        <v>38401</v>
      </c>
      <c r="B141">
        <v>0.35432999999999998</v>
      </c>
    </row>
    <row r="142" spans="1:2" x14ac:dyDescent="0.25">
      <c r="A142" s="1">
        <v>38402</v>
      </c>
      <c r="B142">
        <v>0.82677</v>
      </c>
    </row>
    <row r="143" spans="1:2" x14ac:dyDescent="0.25">
      <c r="A143" s="1">
        <v>38403</v>
      </c>
      <c r="B143">
        <v>0.27559</v>
      </c>
    </row>
    <row r="144" spans="1:2" x14ac:dyDescent="0.25">
      <c r="A144" s="1">
        <v>38404</v>
      </c>
      <c r="B144">
        <v>0.15748000000000001</v>
      </c>
    </row>
    <row r="145" spans="1:2" x14ac:dyDescent="0.25">
      <c r="A145" s="1">
        <v>38405</v>
      </c>
      <c r="B145">
        <v>3.9370000000000002E-2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0.11811000000000001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0.27559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7.8740000000000004E-2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0.31496000000000002</v>
      </c>
    </row>
    <row r="207" spans="1:2" x14ac:dyDescent="0.25">
      <c r="A207" s="1">
        <v>38466</v>
      </c>
      <c r="B207">
        <v>0.11811000000000001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3.9370000000000002E-2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0.11811000000000001</v>
      </c>
    </row>
    <row r="296" spans="1:2" x14ac:dyDescent="0.25">
      <c r="A296" s="1">
        <v>38555</v>
      </c>
      <c r="B296">
        <v>7.8740000000000004E-2</v>
      </c>
    </row>
    <row r="297" spans="1:2" x14ac:dyDescent="0.25">
      <c r="A297" s="1">
        <v>38556</v>
      </c>
      <c r="B297">
        <v>0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2.0866099999999999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0.11811000000000001</v>
      </c>
    </row>
    <row r="313" spans="1:2" x14ac:dyDescent="0.25">
      <c r="A313" s="1">
        <v>38572</v>
      </c>
      <c r="B313">
        <v>7.8740000000000004E-2</v>
      </c>
    </row>
    <row r="314" spans="1:2" x14ac:dyDescent="0.25">
      <c r="A314" s="1">
        <v>38573</v>
      </c>
      <c r="B314">
        <v>0.23622000000000001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0.55118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3.9370000000000002E-2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13.700759999999995</v>
      </c>
      <c r="C367" s="95">
        <f>SUM(B259:B366)</f>
        <v>3.5039299999999995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0.27559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0.82677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3.9370000000000002E-2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0.11811000000000001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7.8740000000000004E-2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7.8740000000000004E-2</v>
      </c>
    </row>
    <row r="114" spans="1:2" x14ac:dyDescent="0.25">
      <c r="A114" s="1">
        <v>38008</v>
      </c>
      <c r="B114">
        <v>0.35432999999999998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7.8740000000000004E-2</v>
      </c>
    </row>
    <row r="117" spans="1:2" x14ac:dyDescent="0.25">
      <c r="A117" s="1">
        <v>38011</v>
      </c>
      <c r="B117">
        <v>0.11811000000000001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0.94488000000000005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1.10236</v>
      </c>
    </row>
    <row r="157" spans="1:2" x14ac:dyDescent="0.25">
      <c r="A157" s="1">
        <v>38051</v>
      </c>
      <c r="B157">
        <v>0.47244000000000003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3.9370000000000002E-2</v>
      </c>
    </row>
    <row r="185" spans="1:2" x14ac:dyDescent="0.25">
      <c r="A185" s="1">
        <v>38079</v>
      </c>
      <c r="B185">
        <v>1.7716499999999999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1.4173199999999999</v>
      </c>
    </row>
    <row r="288" spans="1:2" x14ac:dyDescent="0.25">
      <c r="A288" s="1">
        <v>38182</v>
      </c>
      <c r="B288">
        <v>0.15748000000000001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3.9370000000000002E-2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7.8740000000000004E-2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7.8740000000000004E-2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3.9370000000000002E-2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0.11811000000000001</v>
      </c>
    </row>
    <row r="355" spans="1:3" x14ac:dyDescent="0.25">
      <c r="A355" s="1">
        <v>38249</v>
      </c>
      <c r="B355">
        <v>0.19685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8.6613999999999987</v>
      </c>
      <c r="C367" s="95">
        <f>SUM(B259:B366)</f>
        <v>2.1259799999999998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3.9370000000000002E-2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0.11811000000000001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0.11811000000000001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0.23622000000000001</v>
      </c>
    </row>
    <row r="61" spans="1:2" x14ac:dyDescent="0.25">
      <c r="A61" s="1">
        <v>37590</v>
      </c>
      <c r="B61">
        <v>0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7.8740000000000004E-2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3.9370000000000002E-2</v>
      </c>
    </row>
    <row r="84" spans="1:2" x14ac:dyDescent="0.25">
      <c r="A84" s="1">
        <v>37613</v>
      </c>
      <c r="B84">
        <v>0.31496000000000002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0.47244000000000003</v>
      </c>
    </row>
    <row r="101" spans="1:2" x14ac:dyDescent="0.25">
      <c r="A101" s="1">
        <v>37630</v>
      </c>
      <c r="B101">
        <v>7.8740000000000004E-2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0.19685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7.8740000000000004E-2</v>
      </c>
    </row>
    <row r="136" spans="1:2" x14ac:dyDescent="0.25">
      <c r="A136" s="1">
        <v>37665</v>
      </c>
      <c r="B136">
        <v>1.8897600000000001</v>
      </c>
    </row>
    <row r="137" spans="1:2" x14ac:dyDescent="0.25">
      <c r="A137" s="1">
        <v>37666</v>
      </c>
      <c r="B137">
        <v>0.43307000000000001</v>
      </c>
    </row>
    <row r="138" spans="1:2" x14ac:dyDescent="0.25">
      <c r="A138" s="1">
        <v>37667</v>
      </c>
      <c r="B138">
        <v>0.23622000000000001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0.70865999999999996</v>
      </c>
    </row>
    <row r="149" spans="1:2" x14ac:dyDescent="0.25">
      <c r="A149" s="1">
        <v>37678</v>
      </c>
      <c r="B149">
        <v>0.15748000000000001</v>
      </c>
    </row>
    <row r="150" spans="1:2" x14ac:dyDescent="0.25">
      <c r="A150" s="1">
        <v>37679</v>
      </c>
      <c r="B150">
        <v>0.35432999999999998</v>
      </c>
    </row>
    <row r="151" spans="1:2" x14ac:dyDescent="0.25">
      <c r="A151" s="1">
        <v>37680</v>
      </c>
      <c r="B151">
        <v>0.19685</v>
      </c>
    </row>
    <row r="152" spans="1:2" x14ac:dyDescent="0.25">
      <c r="A152" s="1"/>
    </row>
    <row r="153" spans="1:2" x14ac:dyDescent="0.25">
      <c r="A153" s="1">
        <v>37681</v>
      </c>
      <c r="B153">
        <v>7.8740000000000004E-2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0.31496000000000002</v>
      </c>
    </row>
    <row r="169" spans="1:2" x14ac:dyDescent="0.25">
      <c r="A169" s="1">
        <v>37697</v>
      </c>
      <c r="B169">
        <v>0.31496000000000002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0.27559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3.9370000000000002E-2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0.47244000000000003</v>
      </c>
    </row>
    <row r="304" spans="1:2" x14ac:dyDescent="0.25">
      <c r="A304" s="1">
        <v>37832</v>
      </c>
      <c r="B304">
        <v>3.9370000000000002E-2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0.23622000000000001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0.19685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0.27559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3.9370000000000002E-2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3.9370000000000002E-2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8.1495899999999999</v>
      </c>
      <c r="C367" s="95">
        <f>SUM(B259:B366)</f>
        <v>1.3779499999999998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0.23622000000000001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0.62992000000000004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7.8740000000000004E-2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0.11811000000000001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7.8740000000000004E-2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3.9370000000000002E-2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0.19685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7.8740000000000004E-2</v>
      </c>
    </row>
    <row r="288" spans="1:2" x14ac:dyDescent="0.25">
      <c r="A288" s="1">
        <v>37451</v>
      </c>
      <c r="B288">
        <v>0.94488000000000005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0.59055000000000002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0.15748000000000001</v>
      </c>
    </row>
    <row r="343" spans="1:2" x14ac:dyDescent="0.25">
      <c r="A343" s="1">
        <v>37506</v>
      </c>
      <c r="B343">
        <v>7.8740000000000004E-2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0.19685</v>
      </c>
    </row>
    <row r="346" spans="1:2" x14ac:dyDescent="0.25">
      <c r="A346" s="1">
        <v>37509</v>
      </c>
      <c r="B346">
        <v>3.9370000000000002E-2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3.4645599999999996</v>
      </c>
      <c r="C367" s="95">
        <f>SUM(B259:B366)</f>
        <v>2.0866100000000003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0.70865999999999996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0.39369999999999999</v>
      </c>
    </row>
    <row r="11" spans="1:2" x14ac:dyDescent="0.25">
      <c r="A11" s="1">
        <v>36810</v>
      </c>
      <c r="B11">
        <v>0.11811000000000001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0.11811000000000001</v>
      </c>
    </row>
    <row r="22" spans="1:2" x14ac:dyDescent="0.25">
      <c r="A22" s="1">
        <v>36821</v>
      </c>
      <c r="B22">
        <v>0.82677</v>
      </c>
    </row>
    <row r="23" spans="1:2" x14ac:dyDescent="0.25">
      <c r="A23" s="1">
        <v>36822</v>
      </c>
      <c r="B23">
        <v>0.15748000000000001</v>
      </c>
    </row>
    <row r="24" spans="1:2" x14ac:dyDescent="0.25">
      <c r="A24" s="1">
        <v>36823</v>
      </c>
      <c r="B24">
        <v>7.8740000000000004E-2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0.62992000000000004</v>
      </c>
    </row>
    <row r="28" spans="1:2" x14ac:dyDescent="0.25">
      <c r="A28" s="1">
        <v>36827</v>
      </c>
      <c r="B28">
        <v>0.19685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0.15748000000000001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0.43307000000000001</v>
      </c>
    </row>
    <row r="101" spans="1:2" x14ac:dyDescent="0.25">
      <c r="A101" s="1">
        <v>36900</v>
      </c>
      <c r="B101">
        <v>0.31496000000000002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0.55118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0.15748000000000001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0.66929000000000005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3.9370000000000002E-2</v>
      </c>
    </row>
    <row r="137" spans="1:2" x14ac:dyDescent="0.25">
      <c r="A137" s="1">
        <v>36936</v>
      </c>
      <c r="B137">
        <v>0.15748000000000001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0.11811000000000001</v>
      </c>
    </row>
    <row r="151" spans="1:2" x14ac:dyDescent="0.25">
      <c r="A151" s="1">
        <v>36950</v>
      </c>
      <c r="B151">
        <v>0.31496000000000002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0.86614000000000002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7.8740000000000004E-2</v>
      </c>
    </row>
    <row r="163" spans="1:2" x14ac:dyDescent="0.25">
      <c r="A163" s="1">
        <v>36961</v>
      </c>
      <c r="B163">
        <v>3.9370000000000002E-2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0.70865999999999996</v>
      </c>
    </row>
    <row r="189" spans="1:2" x14ac:dyDescent="0.25">
      <c r="A189" s="1">
        <v>36987</v>
      </c>
      <c r="B189">
        <v>0.11811000000000001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3.9370000000000002E-2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3.9370000000000002E-2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0.27559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3.9370000000000002E-2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3.9370000000000002E-2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7.8740000000000004E-2</v>
      </c>
    </row>
    <row r="284" spans="1:2" x14ac:dyDescent="0.25">
      <c r="A284" s="1">
        <v>37082</v>
      </c>
      <c r="B284">
        <v>3.9370000000000002E-2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0.39369999999999999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0.39369999999999999</v>
      </c>
    </row>
    <row r="304" spans="1:2" x14ac:dyDescent="0.25">
      <c r="A304" s="1">
        <v>37102</v>
      </c>
      <c r="B304">
        <v>0.11811000000000001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0.43307000000000001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0.11811000000000001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10.078719999999999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3.9370000000000002E-2</v>
      </c>
    </row>
    <row r="157" spans="1:2" x14ac:dyDescent="0.25">
      <c r="A157" s="1">
        <v>36590</v>
      </c>
      <c r="B157">
        <v>0.78739999999999999</v>
      </c>
    </row>
    <row r="158" spans="1:2" x14ac:dyDescent="0.25">
      <c r="A158" s="1">
        <v>36591</v>
      </c>
      <c r="B158">
        <v>1.4173199999999999</v>
      </c>
    </row>
    <row r="159" spans="1:2" x14ac:dyDescent="0.25">
      <c r="A159" s="1">
        <v>36592</v>
      </c>
      <c r="B159">
        <v>0.39369999999999999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0.11811000000000001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0.35432999999999998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0.70865999999999996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0.23622000000000001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3.9370000000000002E-2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 t="s">
        <v>90</v>
      </c>
    </row>
    <row r="348" spans="1:2" x14ac:dyDescent="0.25">
      <c r="A348" s="1">
        <v>36781</v>
      </c>
      <c r="B348" t="s">
        <v>90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4.0944799999999999</v>
      </c>
      <c r="C367" s="95">
        <f>SUM(B259:B366)</f>
        <v>1.3385799999999999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36433</v>
      </c>
      <c r="B1" t="s">
        <v>90</v>
      </c>
    </row>
    <row r="2" spans="1:2" x14ac:dyDescent="0.25">
      <c r="A2" s="1">
        <v>36069</v>
      </c>
      <c r="B2">
        <v>0</v>
      </c>
    </row>
    <row r="3" spans="1:2" x14ac:dyDescent="0.25">
      <c r="A3" s="1">
        <v>36070</v>
      </c>
      <c r="B3">
        <v>0</v>
      </c>
    </row>
    <row r="4" spans="1:2" x14ac:dyDescent="0.25">
      <c r="A4" s="1">
        <v>36071</v>
      </c>
      <c r="B4">
        <v>0</v>
      </c>
    </row>
    <row r="5" spans="1:2" x14ac:dyDescent="0.25">
      <c r="A5" s="1">
        <v>36072</v>
      </c>
      <c r="B5">
        <v>0</v>
      </c>
    </row>
    <row r="6" spans="1:2" x14ac:dyDescent="0.25">
      <c r="A6" s="1">
        <v>36073</v>
      </c>
      <c r="B6">
        <v>0</v>
      </c>
    </row>
    <row r="7" spans="1:2" x14ac:dyDescent="0.25">
      <c r="A7" s="1">
        <v>36074</v>
      </c>
      <c r="B7">
        <v>0</v>
      </c>
    </row>
    <row r="8" spans="1:2" x14ac:dyDescent="0.25">
      <c r="A8" s="1">
        <v>36075</v>
      </c>
      <c r="B8">
        <v>0</v>
      </c>
    </row>
    <row r="9" spans="1:2" x14ac:dyDescent="0.25">
      <c r="A9" s="1">
        <v>36076</v>
      </c>
      <c r="B9">
        <v>0</v>
      </c>
    </row>
    <row r="10" spans="1:2" x14ac:dyDescent="0.25">
      <c r="A10" s="1">
        <v>36077</v>
      </c>
      <c r="B10">
        <v>0</v>
      </c>
    </row>
    <row r="11" spans="1:2" x14ac:dyDescent="0.25">
      <c r="A11" s="1">
        <v>36078</v>
      </c>
      <c r="B11">
        <v>0</v>
      </c>
    </row>
    <row r="12" spans="1:2" x14ac:dyDescent="0.25">
      <c r="A12" s="1">
        <v>36079</v>
      </c>
      <c r="B12">
        <v>0</v>
      </c>
    </row>
    <row r="13" spans="1:2" x14ac:dyDescent="0.25">
      <c r="A13" s="1">
        <v>36080</v>
      </c>
      <c r="B13">
        <v>0</v>
      </c>
    </row>
    <row r="14" spans="1:2" x14ac:dyDescent="0.25">
      <c r="A14" s="1">
        <v>36081</v>
      </c>
      <c r="B14">
        <v>0</v>
      </c>
    </row>
    <row r="15" spans="1:2" x14ac:dyDescent="0.25">
      <c r="A15" s="1">
        <v>36082</v>
      </c>
      <c r="B15">
        <v>0</v>
      </c>
    </row>
    <row r="16" spans="1:2" x14ac:dyDescent="0.25">
      <c r="A16" s="1">
        <v>36083</v>
      </c>
      <c r="B16">
        <v>0</v>
      </c>
    </row>
    <row r="17" spans="1:2" x14ac:dyDescent="0.25">
      <c r="A17" s="1">
        <v>36084</v>
      </c>
      <c r="B17">
        <v>0</v>
      </c>
    </row>
    <row r="18" spans="1:2" x14ac:dyDescent="0.25">
      <c r="A18" s="1">
        <v>36085</v>
      </c>
      <c r="B18">
        <v>0</v>
      </c>
    </row>
    <row r="19" spans="1:2" x14ac:dyDescent="0.25">
      <c r="A19" s="1">
        <v>36086</v>
      </c>
      <c r="B19">
        <v>0</v>
      </c>
    </row>
    <row r="20" spans="1:2" x14ac:dyDescent="0.25">
      <c r="A20" s="1">
        <v>36087</v>
      </c>
      <c r="B20">
        <v>0</v>
      </c>
    </row>
    <row r="21" spans="1:2" x14ac:dyDescent="0.25">
      <c r="A21" s="1">
        <v>36088</v>
      </c>
      <c r="B21">
        <v>0</v>
      </c>
    </row>
    <row r="22" spans="1:2" x14ac:dyDescent="0.25">
      <c r="A22" s="1">
        <v>36089</v>
      </c>
      <c r="B22">
        <v>0</v>
      </c>
    </row>
    <row r="23" spans="1:2" x14ac:dyDescent="0.25">
      <c r="A23" s="1">
        <v>36090</v>
      </c>
      <c r="B23">
        <v>0</v>
      </c>
    </row>
    <row r="24" spans="1:2" x14ac:dyDescent="0.25">
      <c r="A24" s="1">
        <v>36091</v>
      </c>
      <c r="B24">
        <v>0</v>
      </c>
    </row>
    <row r="25" spans="1:2" x14ac:dyDescent="0.25">
      <c r="A25" s="1">
        <v>36092</v>
      </c>
      <c r="B25">
        <v>0</v>
      </c>
    </row>
    <row r="26" spans="1:2" x14ac:dyDescent="0.25">
      <c r="A26" s="1">
        <v>36093</v>
      </c>
      <c r="B26">
        <v>0</v>
      </c>
    </row>
    <row r="27" spans="1:2" x14ac:dyDescent="0.25">
      <c r="A27" s="1">
        <v>36094</v>
      </c>
      <c r="B27">
        <v>7.8740000000000004E-2</v>
      </c>
    </row>
    <row r="28" spans="1:2" x14ac:dyDescent="0.25">
      <c r="A28" s="1">
        <v>36095</v>
      </c>
      <c r="B28">
        <v>0</v>
      </c>
    </row>
    <row r="29" spans="1:2" x14ac:dyDescent="0.25">
      <c r="A29" s="1">
        <v>36096</v>
      </c>
      <c r="B29">
        <v>0</v>
      </c>
    </row>
    <row r="30" spans="1:2" x14ac:dyDescent="0.25">
      <c r="A30" s="1">
        <v>36097</v>
      </c>
      <c r="B30">
        <v>0</v>
      </c>
    </row>
    <row r="31" spans="1:2" x14ac:dyDescent="0.25">
      <c r="A31" s="1">
        <v>36098</v>
      </c>
      <c r="B31">
        <v>7.8740000000000004E-2</v>
      </c>
    </row>
    <row r="32" spans="1:2" x14ac:dyDescent="0.25">
      <c r="A32" s="1">
        <v>36099</v>
      </c>
      <c r="B32">
        <v>0</v>
      </c>
    </row>
    <row r="33" spans="1:2" x14ac:dyDescent="0.25">
      <c r="A33" s="1">
        <v>36100</v>
      </c>
      <c r="B33">
        <v>0</v>
      </c>
    </row>
    <row r="34" spans="1:2" x14ac:dyDescent="0.25">
      <c r="A34" s="1">
        <v>36101</v>
      </c>
      <c r="B34">
        <v>0</v>
      </c>
    </row>
    <row r="35" spans="1:2" x14ac:dyDescent="0.25">
      <c r="A35" s="1">
        <v>36102</v>
      </c>
      <c r="B35">
        <v>0</v>
      </c>
    </row>
    <row r="36" spans="1:2" x14ac:dyDescent="0.25">
      <c r="A36" s="1">
        <v>36103</v>
      </c>
      <c r="B36">
        <v>0</v>
      </c>
    </row>
    <row r="37" spans="1:2" x14ac:dyDescent="0.25">
      <c r="A37" s="1">
        <v>36104</v>
      </c>
      <c r="B37">
        <v>0</v>
      </c>
    </row>
    <row r="38" spans="1:2" x14ac:dyDescent="0.25">
      <c r="A38" s="1">
        <v>36105</v>
      </c>
      <c r="B38">
        <v>0</v>
      </c>
    </row>
    <row r="39" spans="1:2" x14ac:dyDescent="0.25">
      <c r="A39" s="1">
        <v>36106</v>
      </c>
      <c r="B39">
        <v>0</v>
      </c>
    </row>
    <row r="40" spans="1:2" x14ac:dyDescent="0.25">
      <c r="A40" s="1">
        <v>36107</v>
      </c>
      <c r="B40">
        <v>0</v>
      </c>
    </row>
    <row r="41" spans="1:2" x14ac:dyDescent="0.25">
      <c r="A41" s="1">
        <v>36108</v>
      </c>
      <c r="B41">
        <v>0</v>
      </c>
    </row>
    <row r="42" spans="1:2" x14ac:dyDescent="0.25">
      <c r="A42" s="1">
        <v>36109</v>
      </c>
      <c r="B42">
        <v>0</v>
      </c>
    </row>
    <row r="43" spans="1:2" x14ac:dyDescent="0.25">
      <c r="A43" s="1">
        <v>36110</v>
      </c>
      <c r="B43">
        <v>0</v>
      </c>
    </row>
    <row r="44" spans="1:2" x14ac:dyDescent="0.25">
      <c r="A44" s="1">
        <v>36111</v>
      </c>
      <c r="B44">
        <v>0</v>
      </c>
    </row>
    <row r="45" spans="1:2" x14ac:dyDescent="0.25">
      <c r="A45" s="1">
        <v>36112</v>
      </c>
      <c r="B45">
        <v>0</v>
      </c>
    </row>
    <row r="46" spans="1:2" x14ac:dyDescent="0.25">
      <c r="A46" s="1">
        <v>36113</v>
      </c>
      <c r="B46">
        <v>0</v>
      </c>
    </row>
    <row r="47" spans="1:2" x14ac:dyDescent="0.25">
      <c r="A47" s="1">
        <v>36114</v>
      </c>
      <c r="B47">
        <v>0</v>
      </c>
    </row>
    <row r="48" spans="1:2" x14ac:dyDescent="0.25">
      <c r="A48" s="1">
        <v>36115</v>
      </c>
      <c r="B48">
        <v>0</v>
      </c>
    </row>
    <row r="49" spans="1:2" x14ac:dyDescent="0.25">
      <c r="A49" s="1">
        <v>36116</v>
      </c>
      <c r="B49">
        <v>0</v>
      </c>
    </row>
    <row r="50" spans="1:2" x14ac:dyDescent="0.25">
      <c r="A50" s="1">
        <v>36117</v>
      </c>
      <c r="B50">
        <v>0</v>
      </c>
    </row>
    <row r="51" spans="1:2" x14ac:dyDescent="0.25">
      <c r="A51" s="1">
        <v>36118</v>
      </c>
      <c r="B51">
        <v>0</v>
      </c>
    </row>
    <row r="52" spans="1:2" x14ac:dyDescent="0.25">
      <c r="A52" s="1">
        <v>36119</v>
      </c>
      <c r="B52">
        <v>0</v>
      </c>
    </row>
    <row r="53" spans="1:2" x14ac:dyDescent="0.25">
      <c r="A53" s="1">
        <v>36120</v>
      </c>
      <c r="B53">
        <v>0</v>
      </c>
    </row>
    <row r="54" spans="1:2" x14ac:dyDescent="0.25">
      <c r="A54" s="1">
        <v>36121</v>
      </c>
      <c r="B54">
        <v>0</v>
      </c>
    </row>
    <row r="55" spans="1:2" x14ac:dyDescent="0.25">
      <c r="A55" s="1">
        <v>36122</v>
      </c>
      <c r="B55">
        <v>0</v>
      </c>
    </row>
    <row r="56" spans="1:2" x14ac:dyDescent="0.25">
      <c r="A56" s="1">
        <v>36123</v>
      </c>
      <c r="B56">
        <v>0</v>
      </c>
    </row>
    <row r="57" spans="1:2" x14ac:dyDescent="0.25">
      <c r="A57" s="1">
        <v>36124</v>
      </c>
      <c r="B57">
        <v>0</v>
      </c>
    </row>
    <row r="58" spans="1:2" x14ac:dyDescent="0.25">
      <c r="A58" s="1">
        <v>36125</v>
      </c>
      <c r="B58">
        <v>0</v>
      </c>
    </row>
    <row r="59" spans="1:2" x14ac:dyDescent="0.25">
      <c r="A59" s="1">
        <v>36126</v>
      </c>
      <c r="B59">
        <v>0</v>
      </c>
    </row>
    <row r="60" spans="1:2" x14ac:dyDescent="0.25">
      <c r="A60" s="1">
        <v>36127</v>
      </c>
      <c r="B60">
        <v>7.8740000000000004E-2</v>
      </c>
    </row>
    <row r="61" spans="1:2" x14ac:dyDescent="0.25">
      <c r="A61" s="1">
        <v>36128</v>
      </c>
      <c r="B61">
        <v>0</v>
      </c>
    </row>
    <row r="62" spans="1:2" x14ac:dyDescent="0.25">
      <c r="A62" s="1">
        <v>36129</v>
      </c>
      <c r="B62">
        <v>0</v>
      </c>
    </row>
    <row r="63" spans="1:2" x14ac:dyDescent="0.25">
      <c r="A63" s="1">
        <v>36130</v>
      </c>
      <c r="B63">
        <v>0</v>
      </c>
    </row>
    <row r="64" spans="1:2" x14ac:dyDescent="0.25">
      <c r="A64" s="1">
        <v>36131</v>
      </c>
      <c r="B64">
        <v>0</v>
      </c>
    </row>
    <row r="65" spans="1:2" x14ac:dyDescent="0.25">
      <c r="A65" s="1">
        <v>36132</v>
      </c>
      <c r="B65">
        <v>0</v>
      </c>
    </row>
    <row r="66" spans="1:2" x14ac:dyDescent="0.25">
      <c r="A66" s="1">
        <v>36133</v>
      </c>
      <c r="B66">
        <v>0</v>
      </c>
    </row>
    <row r="67" spans="1:2" x14ac:dyDescent="0.25">
      <c r="A67" s="1">
        <v>36134</v>
      </c>
      <c r="B67">
        <v>0</v>
      </c>
    </row>
    <row r="68" spans="1:2" x14ac:dyDescent="0.25">
      <c r="A68" s="1">
        <v>36135</v>
      </c>
      <c r="B68">
        <v>0</v>
      </c>
    </row>
    <row r="69" spans="1:2" x14ac:dyDescent="0.25">
      <c r="A69" s="1">
        <v>36136</v>
      </c>
      <c r="B69">
        <v>0.31496000000000002</v>
      </c>
    </row>
    <row r="70" spans="1:2" x14ac:dyDescent="0.25">
      <c r="A70" s="1">
        <v>36137</v>
      </c>
      <c r="B70">
        <v>0</v>
      </c>
    </row>
    <row r="71" spans="1:2" x14ac:dyDescent="0.25">
      <c r="A71" s="1">
        <v>36138</v>
      </c>
      <c r="B71">
        <v>0</v>
      </c>
    </row>
    <row r="72" spans="1:2" x14ac:dyDescent="0.25">
      <c r="A72" s="1">
        <v>36139</v>
      </c>
      <c r="B72">
        <v>0</v>
      </c>
    </row>
    <row r="73" spans="1:2" x14ac:dyDescent="0.25">
      <c r="A73" s="1">
        <v>36140</v>
      </c>
      <c r="B73">
        <v>0</v>
      </c>
    </row>
    <row r="74" spans="1:2" x14ac:dyDescent="0.25">
      <c r="A74" s="1">
        <v>36141</v>
      </c>
      <c r="B74">
        <v>0</v>
      </c>
    </row>
    <row r="75" spans="1:2" x14ac:dyDescent="0.25">
      <c r="A75" s="1">
        <v>36142</v>
      </c>
      <c r="B75">
        <v>0</v>
      </c>
    </row>
    <row r="76" spans="1:2" x14ac:dyDescent="0.25">
      <c r="A76" s="1">
        <v>36143</v>
      </c>
      <c r="B76">
        <v>0</v>
      </c>
    </row>
    <row r="77" spans="1:2" x14ac:dyDescent="0.25">
      <c r="A77" s="1">
        <v>36144</v>
      </c>
      <c r="B77">
        <v>3.9370000000000002E-2</v>
      </c>
    </row>
    <row r="78" spans="1:2" x14ac:dyDescent="0.25">
      <c r="A78" s="1">
        <v>36145</v>
      </c>
      <c r="B78">
        <v>0</v>
      </c>
    </row>
    <row r="79" spans="1:2" x14ac:dyDescent="0.25">
      <c r="A79" s="1">
        <v>36146</v>
      </c>
      <c r="B79">
        <v>0</v>
      </c>
    </row>
    <row r="80" spans="1:2" x14ac:dyDescent="0.25">
      <c r="A80" s="1">
        <v>36147</v>
      </c>
      <c r="B80">
        <v>0</v>
      </c>
    </row>
    <row r="81" spans="1:2" x14ac:dyDescent="0.25">
      <c r="A81" s="1">
        <v>36148</v>
      </c>
      <c r="B81">
        <v>0</v>
      </c>
    </row>
    <row r="82" spans="1:2" x14ac:dyDescent="0.25">
      <c r="A82" s="1">
        <v>36149</v>
      </c>
      <c r="B82">
        <v>0</v>
      </c>
    </row>
    <row r="83" spans="1:2" x14ac:dyDescent="0.25">
      <c r="A83" s="1">
        <v>36150</v>
      </c>
      <c r="B83">
        <v>0</v>
      </c>
    </row>
    <row r="84" spans="1:2" x14ac:dyDescent="0.25">
      <c r="A84" s="1">
        <v>36151</v>
      </c>
      <c r="B84">
        <v>0</v>
      </c>
    </row>
    <row r="85" spans="1:2" x14ac:dyDescent="0.25">
      <c r="A85" s="1">
        <v>36152</v>
      </c>
      <c r="B85">
        <v>0</v>
      </c>
    </row>
    <row r="86" spans="1:2" x14ac:dyDescent="0.25">
      <c r="A86" s="1">
        <v>36153</v>
      </c>
      <c r="B86">
        <v>0</v>
      </c>
    </row>
    <row r="87" spans="1:2" x14ac:dyDescent="0.25">
      <c r="A87" s="1">
        <v>36154</v>
      </c>
      <c r="B87">
        <v>0</v>
      </c>
    </row>
    <row r="88" spans="1:2" x14ac:dyDescent="0.25">
      <c r="A88" s="1">
        <v>36155</v>
      </c>
      <c r="B88">
        <v>0</v>
      </c>
    </row>
    <row r="89" spans="1:2" x14ac:dyDescent="0.25">
      <c r="A89" s="1">
        <v>36156</v>
      </c>
      <c r="B89">
        <v>0</v>
      </c>
    </row>
    <row r="90" spans="1:2" x14ac:dyDescent="0.25">
      <c r="A90" s="1">
        <v>36157</v>
      </c>
      <c r="B90">
        <v>0</v>
      </c>
    </row>
    <row r="91" spans="1:2" x14ac:dyDescent="0.25">
      <c r="A91" s="1">
        <v>36158</v>
      </c>
      <c r="B91">
        <v>0</v>
      </c>
    </row>
    <row r="92" spans="1:2" x14ac:dyDescent="0.25">
      <c r="A92" s="1">
        <v>36159</v>
      </c>
      <c r="B92">
        <v>0</v>
      </c>
    </row>
    <row r="93" spans="1:2" x14ac:dyDescent="0.25">
      <c r="A93" s="1">
        <v>36160</v>
      </c>
      <c r="B93">
        <v>0</v>
      </c>
    </row>
    <row r="94" spans="1:2" x14ac:dyDescent="0.25">
      <c r="A94" s="1">
        <v>36161</v>
      </c>
      <c r="B94">
        <v>0</v>
      </c>
    </row>
    <row r="95" spans="1:2" x14ac:dyDescent="0.25">
      <c r="A95" s="1">
        <v>36162</v>
      </c>
      <c r="B95">
        <v>0</v>
      </c>
    </row>
    <row r="96" spans="1:2" x14ac:dyDescent="0.25">
      <c r="A96" s="1">
        <v>36163</v>
      </c>
      <c r="B96">
        <v>0</v>
      </c>
    </row>
    <row r="97" spans="1:2" x14ac:dyDescent="0.25">
      <c r="A97" s="1">
        <v>36164</v>
      </c>
      <c r="B97">
        <v>0</v>
      </c>
    </row>
    <row r="98" spans="1:2" x14ac:dyDescent="0.25">
      <c r="A98" s="1">
        <v>36165</v>
      </c>
      <c r="B98">
        <v>0</v>
      </c>
    </row>
    <row r="99" spans="1:2" x14ac:dyDescent="0.25">
      <c r="A99" s="1">
        <v>36166</v>
      </c>
      <c r="B99">
        <v>0</v>
      </c>
    </row>
    <row r="100" spans="1:2" x14ac:dyDescent="0.25">
      <c r="A100" s="1">
        <v>36167</v>
      </c>
      <c r="B100">
        <v>0</v>
      </c>
    </row>
    <row r="101" spans="1:2" x14ac:dyDescent="0.25">
      <c r="A101" s="1">
        <v>36168</v>
      </c>
      <c r="B101">
        <v>0</v>
      </c>
    </row>
    <row r="102" spans="1:2" x14ac:dyDescent="0.25">
      <c r="A102" s="1">
        <v>36169</v>
      </c>
      <c r="B102">
        <v>0</v>
      </c>
    </row>
    <row r="103" spans="1:2" x14ac:dyDescent="0.25">
      <c r="A103" s="1">
        <v>36170</v>
      </c>
      <c r="B103">
        <v>0</v>
      </c>
    </row>
    <row r="104" spans="1:2" x14ac:dyDescent="0.25">
      <c r="A104" s="1">
        <v>36171</v>
      </c>
      <c r="B104">
        <v>0</v>
      </c>
    </row>
    <row r="105" spans="1:2" x14ac:dyDescent="0.25">
      <c r="A105" s="1">
        <v>36172</v>
      </c>
      <c r="B105">
        <v>0</v>
      </c>
    </row>
    <row r="106" spans="1:2" x14ac:dyDescent="0.25">
      <c r="A106" s="1">
        <v>36173</v>
      </c>
      <c r="B106">
        <v>0</v>
      </c>
    </row>
    <row r="107" spans="1:2" x14ac:dyDescent="0.25">
      <c r="A107" s="1">
        <v>36174</v>
      </c>
      <c r="B107">
        <v>0</v>
      </c>
    </row>
    <row r="108" spans="1:2" x14ac:dyDescent="0.25">
      <c r="A108" s="1">
        <v>36175</v>
      </c>
      <c r="B108">
        <v>0</v>
      </c>
    </row>
    <row r="109" spans="1:2" x14ac:dyDescent="0.25">
      <c r="A109" s="1">
        <v>36176</v>
      </c>
      <c r="B109">
        <v>0</v>
      </c>
    </row>
    <row r="110" spans="1:2" x14ac:dyDescent="0.25">
      <c r="A110" s="1">
        <v>36177</v>
      </c>
      <c r="B110">
        <v>0</v>
      </c>
    </row>
    <row r="111" spans="1:2" x14ac:dyDescent="0.25">
      <c r="A111" s="1">
        <v>36178</v>
      </c>
      <c r="B111">
        <v>0</v>
      </c>
    </row>
    <row r="112" spans="1:2" x14ac:dyDescent="0.25">
      <c r="A112" s="1">
        <v>36179</v>
      </c>
      <c r="B112">
        <v>0</v>
      </c>
    </row>
    <row r="113" spans="1:2" x14ac:dyDescent="0.25">
      <c r="A113" s="1">
        <v>36180</v>
      </c>
      <c r="B113">
        <v>0</v>
      </c>
    </row>
    <row r="114" spans="1:2" x14ac:dyDescent="0.25">
      <c r="A114" s="1">
        <v>36181</v>
      </c>
      <c r="B114">
        <v>0</v>
      </c>
    </row>
    <row r="115" spans="1:2" x14ac:dyDescent="0.25">
      <c r="A115" s="1">
        <v>36182</v>
      </c>
      <c r="B115">
        <v>0</v>
      </c>
    </row>
    <row r="116" spans="1:2" x14ac:dyDescent="0.25">
      <c r="A116" s="1">
        <v>36183</v>
      </c>
      <c r="B116">
        <v>0</v>
      </c>
    </row>
    <row r="117" spans="1:2" x14ac:dyDescent="0.25">
      <c r="A117" s="1">
        <v>36184</v>
      </c>
      <c r="B117">
        <v>0</v>
      </c>
    </row>
    <row r="118" spans="1:2" x14ac:dyDescent="0.25">
      <c r="A118" s="1">
        <v>36185</v>
      </c>
      <c r="B118">
        <v>0</v>
      </c>
    </row>
    <row r="119" spans="1:2" x14ac:dyDescent="0.25">
      <c r="A119" s="1">
        <v>36186</v>
      </c>
      <c r="B119">
        <v>3.9370000000000002E-2</v>
      </c>
    </row>
    <row r="120" spans="1:2" x14ac:dyDescent="0.25">
      <c r="A120" s="1">
        <v>36187</v>
      </c>
      <c r="B120">
        <v>0</v>
      </c>
    </row>
    <row r="121" spans="1:2" x14ac:dyDescent="0.25">
      <c r="A121" s="1">
        <v>36188</v>
      </c>
      <c r="B121">
        <v>0</v>
      </c>
    </row>
    <row r="122" spans="1:2" x14ac:dyDescent="0.25">
      <c r="A122" s="1">
        <v>36189</v>
      </c>
      <c r="B122">
        <v>0</v>
      </c>
    </row>
    <row r="123" spans="1:2" x14ac:dyDescent="0.25">
      <c r="A123" s="1">
        <v>36190</v>
      </c>
      <c r="B123">
        <v>0</v>
      </c>
    </row>
    <row r="124" spans="1:2" x14ac:dyDescent="0.25">
      <c r="A124" s="1">
        <v>36191</v>
      </c>
      <c r="B124">
        <v>0</v>
      </c>
    </row>
    <row r="125" spans="1:2" x14ac:dyDescent="0.25">
      <c r="A125" s="1">
        <v>36192</v>
      </c>
      <c r="B125">
        <v>0</v>
      </c>
    </row>
    <row r="126" spans="1:2" x14ac:dyDescent="0.25">
      <c r="A126" s="1">
        <v>36193</v>
      </c>
      <c r="B126">
        <v>0</v>
      </c>
    </row>
    <row r="127" spans="1:2" x14ac:dyDescent="0.25">
      <c r="A127" s="1">
        <v>36194</v>
      </c>
      <c r="B127">
        <v>0</v>
      </c>
    </row>
    <row r="128" spans="1:2" x14ac:dyDescent="0.25">
      <c r="A128" s="1">
        <v>36195</v>
      </c>
      <c r="B128">
        <v>0.23622000000000001</v>
      </c>
    </row>
    <row r="129" spans="1:2" x14ac:dyDescent="0.25">
      <c r="A129" s="1">
        <v>36196</v>
      </c>
      <c r="B129">
        <v>3.9370000000000002E-2</v>
      </c>
    </row>
    <row r="130" spans="1:2" x14ac:dyDescent="0.25">
      <c r="A130" s="1">
        <v>36197</v>
      </c>
      <c r="B130">
        <v>0</v>
      </c>
    </row>
    <row r="131" spans="1:2" x14ac:dyDescent="0.25">
      <c r="A131" s="1">
        <v>36198</v>
      </c>
      <c r="B131">
        <v>0</v>
      </c>
    </row>
    <row r="132" spans="1:2" x14ac:dyDescent="0.25">
      <c r="A132" s="1">
        <v>36199</v>
      </c>
      <c r="B132">
        <v>0</v>
      </c>
    </row>
    <row r="133" spans="1:2" x14ac:dyDescent="0.25">
      <c r="A133" s="1">
        <v>36200</v>
      </c>
      <c r="B133">
        <v>0</v>
      </c>
    </row>
    <row r="134" spans="1:2" x14ac:dyDescent="0.25">
      <c r="A134" s="1">
        <v>36201</v>
      </c>
      <c r="B134">
        <v>0</v>
      </c>
    </row>
    <row r="135" spans="1:2" x14ac:dyDescent="0.25">
      <c r="A135" s="1">
        <v>36202</v>
      </c>
      <c r="B135">
        <v>0</v>
      </c>
    </row>
    <row r="136" spans="1:2" x14ac:dyDescent="0.25">
      <c r="A136" s="1">
        <v>36203</v>
      </c>
      <c r="B136">
        <v>0</v>
      </c>
    </row>
    <row r="137" spans="1:2" x14ac:dyDescent="0.25">
      <c r="A137" s="1">
        <v>36204</v>
      </c>
      <c r="B137">
        <v>0</v>
      </c>
    </row>
    <row r="138" spans="1:2" x14ac:dyDescent="0.25">
      <c r="A138" s="1">
        <v>36205</v>
      </c>
      <c r="B138">
        <v>0</v>
      </c>
    </row>
    <row r="139" spans="1:2" x14ac:dyDescent="0.25">
      <c r="A139" s="1">
        <v>36206</v>
      </c>
      <c r="B139">
        <v>0</v>
      </c>
    </row>
    <row r="140" spans="1:2" x14ac:dyDescent="0.25">
      <c r="A140" s="1">
        <v>36207</v>
      </c>
      <c r="B140">
        <v>0</v>
      </c>
    </row>
    <row r="141" spans="1:2" x14ac:dyDescent="0.25">
      <c r="A141" s="1">
        <v>36208</v>
      </c>
      <c r="B141">
        <v>0</v>
      </c>
    </row>
    <row r="142" spans="1:2" x14ac:dyDescent="0.25">
      <c r="A142" s="1">
        <v>36209</v>
      </c>
      <c r="B142">
        <v>0</v>
      </c>
    </row>
    <row r="143" spans="1:2" x14ac:dyDescent="0.25">
      <c r="A143" s="1">
        <v>36210</v>
      </c>
      <c r="B143">
        <v>0</v>
      </c>
    </row>
    <row r="144" spans="1:2" x14ac:dyDescent="0.25">
      <c r="A144" s="1">
        <v>36211</v>
      </c>
      <c r="B144">
        <v>0</v>
      </c>
    </row>
    <row r="145" spans="1:2" x14ac:dyDescent="0.25">
      <c r="A145" s="1">
        <v>36212</v>
      </c>
      <c r="B145">
        <v>0</v>
      </c>
    </row>
    <row r="146" spans="1:2" x14ac:dyDescent="0.25">
      <c r="A146" s="1">
        <v>36213</v>
      </c>
      <c r="B146">
        <v>0</v>
      </c>
    </row>
    <row r="147" spans="1:2" x14ac:dyDescent="0.25">
      <c r="A147" s="1">
        <v>36214</v>
      </c>
      <c r="B147">
        <v>0</v>
      </c>
    </row>
    <row r="148" spans="1:2" x14ac:dyDescent="0.25">
      <c r="A148" s="1">
        <v>36215</v>
      </c>
      <c r="B148">
        <v>0</v>
      </c>
    </row>
    <row r="149" spans="1:2" x14ac:dyDescent="0.25">
      <c r="A149" s="1">
        <v>36216</v>
      </c>
      <c r="B149">
        <v>0</v>
      </c>
    </row>
    <row r="150" spans="1:2" x14ac:dyDescent="0.25">
      <c r="A150" s="1">
        <v>36217</v>
      </c>
      <c r="B150">
        <v>0</v>
      </c>
    </row>
    <row r="151" spans="1:2" x14ac:dyDescent="0.25">
      <c r="A151" s="1">
        <v>36218</v>
      </c>
      <c r="B151">
        <v>0</v>
      </c>
    </row>
    <row r="152" spans="1:2" x14ac:dyDescent="0.25">
      <c r="A152" s="1">
        <v>36219</v>
      </c>
      <c r="B152">
        <v>0</v>
      </c>
    </row>
    <row r="153" spans="1:2" x14ac:dyDescent="0.25">
      <c r="A153" s="1"/>
    </row>
    <row r="154" spans="1:2" x14ac:dyDescent="0.25">
      <c r="A154" s="1">
        <v>36220</v>
      </c>
      <c r="B154">
        <v>0</v>
      </c>
    </row>
    <row r="155" spans="1:2" x14ac:dyDescent="0.25">
      <c r="A155" s="1">
        <v>36221</v>
      </c>
      <c r="B155">
        <v>0</v>
      </c>
    </row>
    <row r="156" spans="1:2" x14ac:dyDescent="0.25">
      <c r="A156" s="1">
        <v>36222</v>
      </c>
      <c r="B156">
        <v>0</v>
      </c>
    </row>
    <row r="157" spans="1:2" x14ac:dyDescent="0.25">
      <c r="A157" s="1">
        <v>36223</v>
      </c>
      <c r="B157">
        <v>0</v>
      </c>
    </row>
    <row r="158" spans="1:2" x14ac:dyDescent="0.25">
      <c r="A158" s="1">
        <v>36224</v>
      </c>
      <c r="B158">
        <v>0</v>
      </c>
    </row>
    <row r="159" spans="1:2" x14ac:dyDescent="0.25">
      <c r="A159" s="1">
        <v>36225</v>
      </c>
      <c r="B159">
        <v>0</v>
      </c>
    </row>
    <row r="160" spans="1:2" x14ac:dyDescent="0.25">
      <c r="A160" s="1">
        <v>36226</v>
      </c>
      <c r="B160">
        <v>0</v>
      </c>
    </row>
    <row r="161" spans="1:2" x14ac:dyDescent="0.25">
      <c r="A161" s="1">
        <v>36227</v>
      </c>
      <c r="B161">
        <v>0</v>
      </c>
    </row>
    <row r="162" spans="1:2" x14ac:dyDescent="0.25">
      <c r="A162" s="1">
        <v>36228</v>
      </c>
      <c r="B162">
        <v>0</v>
      </c>
    </row>
    <row r="163" spans="1:2" x14ac:dyDescent="0.25">
      <c r="A163" s="1">
        <v>36229</v>
      </c>
      <c r="B163">
        <v>0</v>
      </c>
    </row>
    <row r="164" spans="1:2" x14ac:dyDescent="0.25">
      <c r="A164" s="1">
        <v>36230</v>
      </c>
      <c r="B164">
        <v>0</v>
      </c>
    </row>
    <row r="165" spans="1:2" x14ac:dyDescent="0.25">
      <c r="A165" s="1">
        <v>36231</v>
      </c>
      <c r="B165">
        <v>0</v>
      </c>
    </row>
    <row r="166" spans="1:2" x14ac:dyDescent="0.25">
      <c r="A166" s="1">
        <v>36232</v>
      </c>
      <c r="B166">
        <v>0</v>
      </c>
    </row>
    <row r="167" spans="1:2" x14ac:dyDescent="0.25">
      <c r="A167" s="1">
        <v>36233</v>
      </c>
      <c r="B167">
        <v>0</v>
      </c>
    </row>
    <row r="168" spans="1:2" x14ac:dyDescent="0.25">
      <c r="A168" s="1">
        <v>36234</v>
      </c>
      <c r="B168">
        <v>0</v>
      </c>
    </row>
    <row r="169" spans="1:2" x14ac:dyDescent="0.25">
      <c r="A169" s="1">
        <v>36235</v>
      </c>
      <c r="B169">
        <v>0.19685</v>
      </c>
    </row>
    <row r="170" spans="1:2" x14ac:dyDescent="0.25">
      <c r="A170" s="1">
        <v>36236</v>
      </c>
      <c r="B170">
        <v>0</v>
      </c>
    </row>
    <row r="171" spans="1:2" x14ac:dyDescent="0.25">
      <c r="A171" s="1">
        <v>36237</v>
      </c>
      <c r="B171">
        <v>0</v>
      </c>
    </row>
    <row r="172" spans="1:2" x14ac:dyDescent="0.25">
      <c r="A172" s="1">
        <v>36238</v>
      </c>
      <c r="B172">
        <v>0</v>
      </c>
    </row>
    <row r="173" spans="1:2" x14ac:dyDescent="0.25">
      <c r="A173" s="1">
        <v>36239</v>
      </c>
      <c r="B173">
        <v>0</v>
      </c>
    </row>
    <row r="174" spans="1:2" x14ac:dyDescent="0.25">
      <c r="A174" s="1">
        <v>36240</v>
      </c>
      <c r="B174">
        <v>0</v>
      </c>
    </row>
    <row r="175" spans="1:2" x14ac:dyDescent="0.25">
      <c r="A175" s="1">
        <v>36241</v>
      </c>
      <c r="B175">
        <v>0</v>
      </c>
    </row>
    <row r="176" spans="1:2" x14ac:dyDescent="0.25">
      <c r="A176" s="1">
        <v>36242</v>
      </c>
      <c r="B176">
        <v>0</v>
      </c>
    </row>
    <row r="177" spans="1:2" x14ac:dyDescent="0.25">
      <c r="A177" s="1">
        <v>36243</v>
      </c>
      <c r="B177">
        <v>0</v>
      </c>
    </row>
    <row r="178" spans="1:2" x14ac:dyDescent="0.25">
      <c r="A178" s="1">
        <v>36244</v>
      </c>
      <c r="B178">
        <v>0</v>
      </c>
    </row>
    <row r="179" spans="1:2" x14ac:dyDescent="0.25">
      <c r="A179" s="1">
        <v>36245</v>
      </c>
      <c r="B179">
        <v>0</v>
      </c>
    </row>
    <row r="180" spans="1:2" x14ac:dyDescent="0.25">
      <c r="A180" s="1">
        <v>36246</v>
      </c>
      <c r="B180">
        <v>0</v>
      </c>
    </row>
    <row r="181" spans="1:2" x14ac:dyDescent="0.25">
      <c r="A181" s="1">
        <v>36247</v>
      </c>
      <c r="B181">
        <v>0</v>
      </c>
    </row>
    <row r="182" spans="1:2" x14ac:dyDescent="0.25">
      <c r="A182" s="1">
        <v>36248</v>
      </c>
      <c r="B182">
        <v>0</v>
      </c>
    </row>
    <row r="183" spans="1:2" x14ac:dyDescent="0.25">
      <c r="A183" s="1">
        <v>36249</v>
      </c>
      <c r="B183">
        <v>0</v>
      </c>
    </row>
    <row r="184" spans="1:2" x14ac:dyDescent="0.25">
      <c r="A184" s="1">
        <v>36250</v>
      </c>
      <c r="B184">
        <v>0</v>
      </c>
    </row>
    <row r="185" spans="1:2" x14ac:dyDescent="0.25">
      <c r="A185" s="1">
        <v>36251</v>
      </c>
      <c r="B185">
        <v>0.27559</v>
      </c>
    </row>
    <row r="186" spans="1:2" x14ac:dyDescent="0.25">
      <c r="A186" s="1">
        <v>36252</v>
      </c>
      <c r="B186">
        <v>0.47244000000000003</v>
      </c>
    </row>
    <row r="187" spans="1:2" x14ac:dyDescent="0.25">
      <c r="A187" s="1">
        <v>36253</v>
      </c>
      <c r="B187">
        <v>0</v>
      </c>
    </row>
    <row r="188" spans="1:2" x14ac:dyDescent="0.25">
      <c r="A188" s="1">
        <v>36254</v>
      </c>
      <c r="B188">
        <v>0.23622000000000001</v>
      </c>
    </row>
    <row r="189" spans="1:2" x14ac:dyDescent="0.25">
      <c r="A189" s="1">
        <v>36255</v>
      </c>
      <c r="B189">
        <v>0</v>
      </c>
    </row>
    <row r="190" spans="1:2" x14ac:dyDescent="0.25">
      <c r="A190" s="1">
        <v>36256</v>
      </c>
      <c r="B190">
        <v>0</v>
      </c>
    </row>
    <row r="191" spans="1:2" x14ac:dyDescent="0.25">
      <c r="A191" s="1">
        <v>36257</v>
      </c>
      <c r="B191">
        <v>0</v>
      </c>
    </row>
    <row r="192" spans="1:2" x14ac:dyDescent="0.25">
      <c r="A192" s="1">
        <v>36258</v>
      </c>
      <c r="B192">
        <v>0</v>
      </c>
    </row>
    <row r="193" spans="1:2" x14ac:dyDescent="0.25">
      <c r="A193" s="1">
        <v>36259</v>
      </c>
      <c r="B193">
        <v>0</v>
      </c>
    </row>
    <row r="194" spans="1:2" x14ac:dyDescent="0.25">
      <c r="A194" s="1">
        <v>36260</v>
      </c>
      <c r="B194">
        <v>0</v>
      </c>
    </row>
    <row r="195" spans="1:2" x14ac:dyDescent="0.25">
      <c r="A195" s="1">
        <v>36261</v>
      </c>
      <c r="B195">
        <v>0</v>
      </c>
    </row>
    <row r="196" spans="1:2" x14ac:dyDescent="0.25">
      <c r="A196" s="1">
        <v>36262</v>
      </c>
      <c r="B196">
        <v>0</v>
      </c>
    </row>
    <row r="197" spans="1:2" x14ac:dyDescent="0.25">
      <c r="A197" s="1">
        <v>36263</v>
      </c>
      <c r="B197">
        <v>3.9370000000000002E-2</v>
      </c>
    </row>
    <row r="198" spans="1:2" x14ac:dyDescent="0.25">
      <c r="A198" s="1">
        <v>36264</v>
      </c>
      <c r="B198">
        <v>0</v>
      </c>
    </row>
    <row r="199" spans="1:2" x14ac:dyDescent="0.25">
      <c r="A199" s="1">
        <v>36265</v>
      </c>
      <c r="B199">
        <v>0</v>
      </c>
    </row>
    <row r="200" spans="1:2" x14ac:dyDescent="0.25">
      <c r="A200" s="1">
        <v>36266</v>
      </c>
      <c r="B200">
        <v>0</v>
      </c>
    </row>
    <row r="201" spans="1:2" x14ac:dyDescent="0.25">
      <c r="A201" s="1">
        <v>36267</v>
      </c>
      <c r="B201">
        <v>0</v>
      </c>
    </row>
    <row r="202" spans="1:2" x14ac:dyDescent="0.25">
      <c r="A202" s="1">
        <v>36268</v>
      </c>
      <c r="B202">
        <v>0</v>
      </c>
    </row>
    <row r="203" spans="1:2" x14ac:dyDescent="0.25">
      <c r="A203" s="1">
        <v>36269</v>
      </c>
      <c r="B203">
        <v>0</v>
      </c>
    </row>
    <row r="204" spans="1:2" x14ac:dyDescent="0.25">
      <c r="A204" s="1">
        <v>36270</v>
      </c>
      <c r="B204">
        <v>0</v>
      </c>
    </row>
    <row r="205" spans="1:2" x14ac:dyDescent="0.25">
      <c r="A205" s="1">
        <v>36271</v>
      </c>
      <c r="B205">
        <v>0</v>
      </c>
    </row>
    <row r="206" spans="1:2" x14ac:dyDescent="0.25">
      <c r="A206" s="1">
        <v>36272</v>
      </c>
      <c r="B206">
        <v>0</v>
      </c>
    </row>
    <row r="207" spans="1:2" x14ac:dyDescent="0.25">
      <c r="A207" s="1">
        <v>36273</v>
      </c>
      <c r="B207">
        <v>0</v>
      </c>
    </row>
    <row r="208" spans="1:2" x14ac:dyDescent="0.25">
      <c r="A208" s="1">
        <v>36274</v>
      </c>
      <c r="B208">
        <v>0</v>
      </c>
    </row>
    <row r="209" spans="1:2" x14ac:dyDescent="0.25">
      <c r="A209" s="1">
        <v>36275</v>
      </c>
      <c r="B209">
        <v>0</v>
      </c>
    </row>
    <row r="210" spans="1:2" x14ac:dyDescent="0.25">
      <c r="A210" s="1">
        <v>36276</v>
      </c>
      <c r="B210">
        <v>0</v>
      </c>
    </row>
    <row r="211" spans="1:2" x14ac:dyDescent="0.25">
      <c r="A211" s="1">
        <v>36277</v>
      </c>
      <c r="B211">
        <v>0</v>
      </c>
    </row>
    <row r="212" spans="1:2" x14ac:dyDescent="0.25">
      <c r="A212" s="1">
        <v>36278</v>
      </c>
      <c r="B212">
        <v>0</v>
      </c>
    </row>
    <row r="213" spans="1:2" x14ac:dyDescent="0.25">
      <c r="A213" s="1">
        <v>36279</v>
      </c>
      <c r="B213">
        <v>0</v>
      </c>
    </row>
    <row r="214" spans="1:2" x14ac:dyDescent="0.25">
      <c r="A214" s="1">
        <v>36280</v>
      </c>
      <c r="B214">
        <v>0</v>
      </c>
    </row>
    <row r="215" spans="1:2" x14ac:dyDescent="0.25">
      <c r="A215" s="1">
        <v>36281</v>
      </c>
      <c r="B215">
        <v>0</v>
      </c>
    </row>
    <row r="216" spans="1:2" x14ac:dyDescent="0.25">
      <c r="A216" s="1">
        <v>36282</v>
      </c>
      <c r="B216">
        <v>0</v>
      </c>
    </row>
    <row r="217" spans="1:2" x14ac:dyDescent="0.25">
      <c r="A217" s="1">
        <v>36283</v>
      </c>
      <c r="B217">
        <v>0</v>
      </c>
    </row>
    <row r="218" spans="1:2" x14ac:dyDescent="0.25">
      <c r="A218" s="1">
        <v>36284</v>
      </c>
      <c r="B218">
        <v>0</v>
      </c>
    </row>
    <row r="219" spans="1:2" x14ac:dyDescent="0.25">
      <c r="A219" s="1">
        <v>36285</v>
      </c>
      <c r="B219">
        <v>0</v>
      </c>
    </row>
    <row r="220" spans="1:2" x14ac:dyDescent="0.25">
      <c r="A220" s="1">
        <v>36286</v>
      </c>
      <c r="B220">
        <v>0</v>
      </c>
    </row>
    <row r="221" spans="1:2" x14ac:dyDescent="0.25">
      <c r="A221" s="1">
        <v>36287</v>
      </c>
      <c r="B221">
        <v>0</v>
      </c>
    </row>
    <row r="222" spans="1:2" x14ac:dyDescent="0.25">
      <c r="A222" s="1">
        <v>36288</v>
      </c>
      <c r="B222">
        <v>0</v>
      </c>
    </row>
    <row r="223" spans="1:2" x14ac:dyDescent="0.25">
      <c r="A223" s="1">
        <v>36289</v>
      </c>
      <c r="B223">
        <v>0</v>
      </c>
    </row>
    <row r="224" spans="1:2" x14ac:dyDescent="0.25">
      <c r="A224" s="1">
        <v>36290</v>
      </c>
      <c r="B224">
        <v>0</v>
      </c>
    </row>
    <row r="225" spans="1:2" x14ac:dyDescent="0.25">
      <c r="A225" s="1">
        <v>36291</v>
      </c>
      <c r="B225">
        <v>0</v>
      </c>
    </row>
    <row r="226" spans="1:2" x14ac:dyDescent="0.25">
      <c r="A226" s="1">
        <v>36292</v>
      </c>
      <c r="B226">
        <v>0</v>
      </c>
    </row>
    <row r="227" spans="1:2" x14ac:dyDescent="0.25">
      <c r="A227" s="1">
        <v>36293</v>
      </c>
      <c r="B227">
        <v>0</v>
      </c>
    </row>
    <row r="228" spans="1:2" x14ac:dyDescent="0.25">
      <c r="A228" s="1">
        <v>36294</v>
      </c>
      <c r="B228">
        <v>0</v>
      </c>
    </row>
    <row r="229" spans="1:2" x14ac:dyDescent="0.25">
      <c r="A229" s="1">
        <v>36295</v>
      </c>
      <c r="B229">
        <v>0</v>
      </c>
    </row>
    <row r="230" spans="1:2" x14ac:dyDescent="0.25">
      <c r="A230" s="1">
        <v>36296</v>
      </c>
      <c r="B230">
        <v>0</v>
      </c>
    </row>
    <row r="231" spans="1:2" x14ac:dyDescent="0.25">
      <c r="A231" s="1">
        <v>36297</v>
      </c>
      <c r="B231">
        <v>0</v>
      </c>
    </row>
    <row r="232" spans="1:2" x14ac:dyDescent="0.25">
      <c r="A232" s="1">
        <v>36298</v>
      </c>
      <c r="B232">
        <v>0</v>
      </c>
    </row>
    <row r="233" spans="1:2" x14ac:dyDescent="0.25">
      <c r="A233" s="1">
        <v>36299</v>
      </c>
      <c r="B233">
        <v>0</v>
      </c>
    </row>
    <row r="234" spans="1:2" x14ac:dyDescent="0.25">
      <c r="A234" s="1">
        <v>36300</v>
      </c>
      <c r="B234">
        <v>0</v>
      </c>
    </row>
    <row r="235" spans="1:2" x14ac:dyDescent="0.25">
      <c r="A235" s="1">
        <v>36301</v>
      </c>
      <c r="B235">
        <v>0</v>
      </c>
    </row>
    <row r="236" spans="1:2" x14ac:dyDescent="0.25">
      <c r="A236" s="1">
        <v>36302</v>
      </c>
      <c r="B236">
        <v>0</v>
      </c>
    </row>
    <row r="237" spans="1:2" x14ac:dyDescent="0.25">
      <c r="A237" s="1">
        <v>36303</v>
      </c>
      <c r="B237">
        <v>0</v>
      </c>
    </row>
    <row r="238" spans="1:2" x14ac:dyDescent="0.25">
      <c r="A238" s="1">
        <v>36304</v>
      </c>
      <c r="B238">
        <v>0</v>
      </c>
    </row>
    <row r="239" spans="1:2" x14ac:dyDescent="0.25">
      <c r="A239" s="1">
        <v>36305</v>
      </c>
      <c r="B239">
        <v>0</v>
      </c>
    </row>
    <row r="240" spans="1:2" x14ac:dyDescent="0.25">
      <c r="A240" s="1">
        <v>36306</v>
      </c>
      <c r="B240">
        <v>0</v>
      </c>
    </row>
    <row r="241" spans="1:2" x14ac:dyDescent="0.25">
      <c r="A241" s="1">
        <v>36307</v>
      </c>
      <c r="B241">
        <v>0</v>
      </c>
    </row>
    <row r="242" spans="1:2" x14ac:dyDescent="0.25">
      <c r="A242" s="1">
        <v>36308</v>
      </c>
      <c r="B242">
        <v>0</v>
      </c>
    </row>
    <row r="243" spans="1:2" x14ac:dyDescent="0.25">
      <c r="A243" s="1">
        <v>36309</v>
      </c>
      <c r="B243">
        <v>0</v>
      </c>
    </row>
    <row r="244" spans="1:2" x14ac:dyDescent="0.25">
      <c r="A244" s="1">
        <v>36310</v>
      </c>
      <c r="B244">
        <v>0</v>
      </c>
    </row>
    <row r="245" spans="1:2" x14ac:dyDescent="0.25">
      <c r="A245" s="1">
        <v>36311</v>
      </c>
      <c r="B245">
        <v>0</v>
      </c>
    </row>
    <row r="246" spans="1:2" x14ac:dyDescent="0.25">
      <c r="A246" s="1">
        <v>36312</v>
      </c>
      <c r="B246">
        <v>0</v>
      </c>
    </row>
    <row r="247" spans="1:2" x14ac:dyDescent="0.25">
      <c r="A247" s="1">
        <v>36313</v>
      </c>
      <c r="B247">
        <v>0</v>
      </c>
    </row>
    <row r="248" spans="1:2" x14ac:dyDescent="0.25">
      <c r="A248" s="1">
        <v>36314</v>
      </c>
      <c r="B248">
        <v>0</v>
      </c>
    </row>
    <row r="249" spans="1:2" x14ac:dyDescent="0.25">
      <c r="A249" s="1">
        <v>36315</v>
      </c>
      <c r="B249">
        <v>0</v>
      </c>
    </row>
    <row r="250" spans="1:2" x14ac:dyDescent="0.25">
      <c r="A250" s="1">
        <v>36316</v>
      </c>
      <c r="B250">
        <v>0</v>
      </c>
    </row>
    <row r="251" spans="1:2" x14ac:dyDescent="0.25">
      <c r="A251" s="1">
        <v>36317</v>
      </c>
      <c r="B251">
        <v>0</v>
      </c>
    </row>
    <row r="252" spans="1:2" x14ac:dyDescent="0.25">
      <c r="A252" s="1">
        <v>36318</v>
      </c>
      <c r="B252">
        <v>0</v>
      </c>
    </row>
    <row r="253" spans="1:2" x14ac:dyDescent="0.25">
      <c r="A253" s="1">
        <v>36319</v>
      </c>
      <c r="B253">
        <v>0</v>
      </c>
    </row>
    <row r="254" spans="1:2" x14ac:dyDescent="0.25">
      <c r="A254" s="1">
        <v>36320</v>
      </c>
      <c r="B254">
        <v>0</v>
      </c>
    </row>
    <row r="255" spans="1:2" x14ac:dyDescent="0.25">
      <c r="A255" s="1">
        <v>36321</v>
      </c>
      <c r="B255">
        <v>0</v>
      </c>
    </row>
    <row r="256" spans="1:2" x14ac:dyDescent="0.25">
      <c r="A256" s="1">
        <v>36322</v>
      </c>
      <c r="B256">
        <v>0</v>
      </c>
    </row>
    <row r="257" spans="1:2" x14ac:dyDescent="0.25">
      <c r="A257" s="1">
        <v>36323</v>
      </c>
      <c r="B257">
        <v>0</v>
      </c>
    </row>
    <row r="258" spans="1:2" x14ac:dyDescent="0.25">
      <c r="A258" s="1">
        <v>36324</v>
      </c>
      <c r="B258">
        <v>0</v>
      </c>
    </row>
    <row r="259" spans="1:2" x14ac:dyDescent="0.25">
      <c r="A259" s="1">
        <v>36325</v>
      </c>
      <c r="B259">
        <v>0</v>
      </c>
    </row>
    <row r="260" spans="1:2" x14ac:dyDescent="0.25">
      <c r="A260" s="1">
        <v>36326</v>
      </c>
      <c r="B260">
        <v>0</v>
      </c>
    </row>
    <row r="261" spans="1:2" x14ac:dyDescent="0.25">
      <c r="A261" s="1">
        <v>36327</v>
      </c>
      <c r="B261">
        <v>0</v>
      </c>
    </row>
    <row r="262" spans="1:2" x14ac:dyDescent="0.25">
      <c r="A262" s="1">
        <v>36328</v>
      </c>
      <c r="B262">
        <v>0</v>
      </c>
    </row>
    <row r="263" spans="1:2" x14ac:dyDescent="0.25">
      <c r="A263" s="1">
        <v>36329</v>
      </c>
      <c r="B263">
        <v>0</v>
      </c>
    </row>
    <row r="264" spans="1:2" x14ac:dyDescent="0.25">
      <c r="A264" s="1">
        <v>36330</v>
      </c>
      <c r="B264">
        <v>0</v>
      </c>
    </row>
    <row r="265" spans="1:2" x14ac:dyDescent="0.25">
      <c r="A265" s="1">
        <v>36331</v>
      </c>
      <c r="B265">
        <v>0</v>
      </c>
    </row>
    <row r="266" spans="1:2" x14ac:dyDescent="0.25">
      <c r="A266" s="1">
        <v>36332</v>
      </c>
      <c r="B266">
        <v>0</v>
      </c>
    </row>
    <row r="267" spans="1:2" x14ac:dyDescent="0.25">
      <c r="A267" s="1">
        <v>36333</v>
      </c>
      <c r="B267">
        <v>0</v>
      </c>
    </row>
    <row r="268" spans="1:2" x14ac:dyDescent="0.25">
      <c r="A268" s="1">
        <v>36334</v>
      </c>
      <c r="B268">
        <v>0</v>
      </c>
    </row>
    <row r="269" spans="1:2" x14ac:dyDescent="0.25">
      <c r="A269" s="1">
        <v>36335</v>
      </c>
      <c r="B269">
        <v>0</v>
      </c>
    </row>
    <row r="270" spans="1:2" x14ac:dyDescent="0.25">
      <c r="A270" s="1">
        <v>36336</v>
      </c>
      <c r="B270">
        <v>0</v>
      </c>
    </row>
    <row r="271" spans="1:2" x14ac:dyDescent="0.25">
      <c r="A271" s="1">
        <v>36337</v>
      </c>
      <c r="B271">
        <v>0</v>
      </c>
    </row>
    <row r="272" spans="1:2" x14ac:dyDescent="0.25">
      <c r="A272" s="1">
        <v>36338</v>
      </c>
      <c r="B272">
        <v>0</v>
      </c>
    </row>
    <row r="273" spans="1:2" x14ac:dyDescent="0.25">
      <c r="A273" s="1">
        <v>36339</v>
      </c>
      <c r="B273">
        <v>0</v>
      </c>
    </row>
    <row r="274" spans="1:2" x14ac:dyDescent="0.25">
      <c r="A274" s="1">
        <v>36340</v>
      </c>
      <c r="B274">
        <v>0</v>
      </c>
    </row>
    <row r="275" spans="1:2" x14ac:dyDescent="0.25">
      <c r="A275" s="1">
        <v>36341</v>
      </c>
      <c r="B275">
        <v>0</v>
      </c>
    </row>
    <row r="276" spans="1:2" x14ac:dyDescent="0.25">
      <c r="A276" s="1">
        <v>36342</v>
      </c>
      <c r="B276">
        <v>0</v>
      </c>
    </row>
    <row r="277" spans="1:2" x14ac:dyDescent="0.25">
      <c r="A277" s="1">
        <v>36343</v>
      </c>
      <c r="B277">
        <v>0</v>
      </c>
    </row>
    <row r="278" spans="1:2" x14ac:dyDescent="0.25">
      <c r="A278" s="1">
        <v>36344</v>
      </c>
      <c r="B278">
        <v>3.9370000000000002E-2</v>
      </c>
    </row>
    <row r="279" spans="1:2" x14ac:dyDescent="0.25">
      <c r="A279" s="1">
        <v>36345</v>
      </c>
      <c r="B279">
        <v>0</v>
      </c>
    </row>
    <row r="280" spans="1:2" x14ac:dyDescent="0.25">
      <c r="A280" s="1">
        <v>36346</v>
      </c>
      <c r="B280">
        <v>3.9370000000000002E-2</v>
      </c>
    </row>
    <row r="281" spans="1:2" x14ac:dyDescent="0.25">
      <c r="A281" s="1">
        <v>36347</v>
      </c>
      <c r="B281">
        <v>0.35432999999999998</v>
      </c>
    </row>
    <row r="282" spans="1:2" x14ac:dyDescent="0.25">
      <c r="A282" s="1">
        <v>36348</v>
      </c>
      <c r="B282">
        <v>0.98424999999999996</v>
      </c>
    </row>
    <row r="283" spans="1:2" x14ac:dyDescent="0.25">
      <c r="A283" s="1">
        <v>36349</v>
      </c>
      <c r="B283">
        <v>0</v>
      </c>
    </row>
    <row r="284" spans="1:2" x14ac:dyDescent="0.25">
      <c r="A284" s="1">
        <v>36350</v>
      </c>
      <c r="B284">
        <v>3.9370000000000002E-2</v>
      </c>
    </row>
    <row r="285" spans="1:2" x14ac:dyDescent="0.25">
      <c r="A285" s="1">
        <v>36351</v>
      </c>
      <c r="B285">
        <v>3.9370000000000002E-2</v>
      </c>
    </row>
    <row r="286" spans="1:2" x14ac:dyDescent="0.25">
      <c r="A286" s="1">
        <v>36352</v>
      </c>
      <c r="B286">
        <v>3.9370000000000002E-2</v>
      </c>
    </row>
    <row r="287" spans="1:2" x14ac:dyDescent="0.25">
      <c r="A287" s="1">
        <v>36353</v>
      </c>
      <c r="B287">
        <v>0</v>
      </c>
    </row>
    <row r="288" spans="1:2" x14ac:dyDescent="0.25">
      <c r="A288" s="1">
        <v>36354</v>
      </c>
      <c r="B288">
        <v>0</v>
      </c>
    </row>
    <row r="289" spans="1:2" x14ac:dyDescent="0.25">
      <c r="A289" s="1">
        <v>36355</v>
      </c>
      <c r="B289">
        <v>1.2598400000000001</v>
      </c>
    </row>
    <row r="290" spans="1:2" x14ac:dyDescent="0.25">
      <c r="A290" s="1">
        <v>36356</v>
      </c>
      <c r="B290">
        <v>0.35432999999999998</v>
      </c>
    </row>
    <row r="291" spans="1:2" x14ac:dyDescent="0.25">
      <c r="A291" s="1">
        <v>36357</v>
      </c>
      <c r="B291">
        <v>0</v>
      </c>
    </row>
    <row r="292" spans="1:2" x14ac:dyDescent="0.25">
      <c r="A292" s="1">
        <v>36358</v>
      </c>
      <c r="B292">
        <v>3.9370000000000002E-2</v>
      </c>
    </row>
    <row r="293" spans="1:2" x14ac:dyDescent="0.25">
      <c r="A293" s="1">
        <v>36359</v>
      </c>
      <c r="B293">
        <v>0</v>
      </c>
    </row>
    <row r="294" spans="1:2" x14ac:dyDescent="0.25">
      <c r="A294" s="1">
        <v>36360</v>
      </c>
      <c r="B294">
        <v>0</v>
      </c>
    </row>
    <row r="295" spans="1:2" x14ac:dyDescent="0.25">
      <c r="A295" s="1">
        <v>36361</v>
      </c>
      <c r="B295">
        <v>0</v>
      </c>
    </row>
    <row r="296" spans="1:2" x14ac:dyDescent="0.25">
      <c r="A296" s="1">
        <v>36362</v>
      </c>
      <c r="B296">
        <v>0</v>
      </c>
    </row>
    <row r="297" spans="1:2" x14ac:dyDescent="0.25">
      <c r="A297" s="1">
        <v>36363</v>
      </c>
      <c r="B297">
        <v>0</v>
      </c>
    </row>
    <row r="298" spans="1:2" x14ac:dyDescent="0.25">
      <c r="A298" s="1">
        <v>36364</v>
      </c>
      <c r="B298">
        <v>0.27559</v>
      </c>
    </row>
    <row r="299" spans="1:2" x14ac:dyDescent="0.25">
      <c r="A299" s="1">
        <v>36365</v>
      </c>
      <c r="B299">
        <v>0</v>
      </c>
    </row>
    <row r="300" spans="1:2" x14ac:dyDescent="0.25">
      <c r="A300" s="1">
        <v>36366</v>
      </c>
      <c r="B300">
        <v>0</v>
      </c>
    </row>
    <row r="301" spans="1:2" x14ac:dyDescent="0.25">
      <c r="A301" s="1">
        <v>36367</v>
      </c>
      <c r="B301">
        <v>0</v>
      </c>
    </row>
    <row r="302" spans="1:2" x14ac:dyDescent="0.25">
      <c r="A302" s="1">
        <v>36368</v>
      </c>
      <c r="B302">
        <v>0</v>
      </c>
    </row>
    <row r="303" spans="1:2" x14ac:dyDescent="0.25">
      <c r="A303" s="1">
        <v>36369</v>
      </c>
      <c r="B303">
        <v>0</v>
      </c>
    </row>
    <row r="304" spans="1:2" x14ac:dyDescent="0.25">
      <c r="A304" s="1">
        <v>36370</v>
      </c>
      <c r="B304">
        <v>0</v>
      </c>
    </row>
    <row r="305" spans="1:2" x14ac:dyDescent="0.25">
      <c r="A305" s="1">
        <v>36371</v>
      </c>
      <c r="B305">
        <v>0</v>
      </c>
    </row>
    <row r="306" spans="1:2" x14ac:dyDescent="0.25">
      <c r="A306" s="1">
        <v>36372</v>
      </c>
      <c r="B306">
        <v>0</v>
      </c>
    </row>
    <row r="307" spans="1:2" x14ac:dyDescent="0.25">
      <c r="A307" s="1">
        <v>36373</v>
      </c>
      <c r="B307">
        <v>0</v>
      </c>
    </row>
    <row r="308" spans="1:2" x14ac:dyDescent="0.25">
      <c r="A308" s="1">
        <v>36374</v>
      </c>
      <c r="B308">
        <v>0</v>
      </c>
    </row>
    <row r="309" spans="1:2" x14ac:dyDescent="0.25">
      <c r="A309" s="1">
        <v>36375</v>
      </c>
      <c r="B309">
        <v>0</v>
      </c>
    </row>
    <row r="310" spans="1:2" x14ac:dyDescent="0.25">
      <c r="A310" s="1">
        <v>36376</v>
      </c>
      <c r="B310">
        <v>0</v>
      </c>
    </row>
    <row r="311" spans="1:2" x14ac:dyDescent="0.25">
      <c r="A311" s="1">
        <v>36377</v>
      </c>
      <c r="B311">
        <v>0</v>
      </c>
    </row>
    <row r="312" spans="1:2" x14ac:dyDescent="0.25">
      <c r="A312" s="1">
        <v>36378</v>
      </c>
      <c r="B312">
        <v>0</v>
      </c>
    </row>
    <row r="313" spans="1:2" x14ac:dyDescent="0.25">
      <c r="A313" s="1">
        <v>36379</v>
      </c>
      <c r="B313">
        <v>0</v>
      </c>
    </row>
    <row r="314" spans="1:2" x14ac:dyDescent="0.25">
      <c r="A314" s="1">
        <v>36380</v>
      </c>
      <c r="B314">
        <v>0</v>
      </c>
    </row>
    <row r="315" spans="1:2" x14ac:dyDescent="0.25">
      <c r="A315" s="1">
        <v>36381</v>
      </c>
      <c r="B315">
        <v>0</v>
      </c>
    </row>
    <row r="316" spans="1:2" x14ac:dyDescent="0.25">
      <c r="A316" s="1">
        <v>36382</v>
      </c>
      <c r="B316">
        <v>3.9370000000000002E-2</v>
      </c>
    </row>
    <row r="317" spans="1:2" x14ac:dyDescent="0.25">
      <c r="A317" s="1">
        <v>36383</v>
      </c>
      <c r="B317">
        <v>0</v>
      </c>
    </row>
    <row r="318" spans="1:2" x14ac:dyDescent="0.25">
      <c r="A318" s="1">
        <v>36384</v>
      </c>
      <c r="B318">
        <v>0</v>
      </c>
    </row>
    <row r="319" spans="1:2" x14ac:dyDescent="0.25">
      <c r="A319" s="1">
        <v>36385</v>
      </c>
      <c r="B319">
        <v>0</v>
      </c>
    </row>
    <row r="320" spans="1:2" x14ac:dyDescent="0.25">
      <c r="A320" s="1">
        <v>36386</v>
      </c>
      <c r="B320">
        <v>0</v>
      </c>
    </row>
    <row r="321" spans="1:2" x14ac:dyDescent="0.25">
      <c r="A321" s="1">
        <v>36387</v>
      </c>
      <c r="B321">
        <v>0</v>
      </c>
    </row>
    <row r="322" spans="1:2" x14ac:dyDescent="0.25">
      <c r="A322" s="1">
        <v>36388</v>
      </c>
      <c r="B322">
        <v>0</v>
      </c>
    </row>
    <row r="323" spans="1:2" x14ac:dyDescent="0.25">
      <c r="A323" s="1">
        <v>36389</v>
      </c>
      <c r="B323">
        <v>0</v>
      </c>
    </row>
    <row r="324" spans="1:2" x14ac:dyDescent="0.25">
      <c r="A324" s="1">
        <v>36390</v>
      </c>
      <c r="B324">
        <v>0</v>
      </c>
    </row>
    <row r="325" spans="1:2" x14ac:dyDescent="0.25">
      <c r="A325" s="1">
        <v>36391</v>
      </c>
      <c r="B325">
        <v>0.19685</v>
      </c>
    </row>
    <row r="326" spans="1:2" x14ac:dyDescent="0.25">
      <c r="A326" s="1">
        <v>36392</v>
      </c>
      <c r="B326">
        <v>0</v>
      </c>
    </row>
    <row r="327" spans="1:2" x14ac:dyDescent="0.25">
      <c r="A327" s="1">
        <v>36393</v>
      </c>
      <c r="B327">
        <v>0</v>
      </c>
    </row>
    <row r="328" spans="1:2" x14ac:dyDescent="0.25">
      <c r="A328" s="1">
        <v>36394</v>
      </c>
      <c r="B328">
        <v>3.9370000000000002E-2</v>
      </c>
    </row>
    <row r="329" spans="1:2" x14ac:dyDescent="0.25">
      <c r="A329" s="1">
        <v>36395</v>
      </c>
      <c r="B329">
        <v>0</v>
      </c>
    </row>
    <row r="330" spans="1:2" x14ac:dyDescent="0.25">
      <c r="A330" s="1">
        <v>36396</v>
      </c>
      <c r="B330">
        <v>0</v>
      </c>
    </row>
    <row r="331" spans="1:2" x14ac:dyDescent="0.25">
      <c r="A331" s="1">
        <v>36397</v>
      </c>
      <c r="B331">
        <v>0</v>
      </c>
    </row>
    <row r="332" spans="1:2" x14ac:dyDescent="0.25">
      <c r="A332" s="1">
        <v>36398</v>
      </c>
      <c r="B332">
        <v>0</v>
      </c>
    </row>
    <row r="333" spans="1:2" x14ac:dyDescent="0.25">
      <c r="A333" s="1">
        <v>36399</v>
      </c>
      <c r="B333">
        <v>3.9370000000000002E-2</v>
      </c>
    </row>
    <row r="334" spans="1:2" x14ac:dyDescent="0.25">
      <c r="A334" s="1">
        <v>36400</v>
      </c>
      <c r="B334">
        <v>0</v>
      </c>
    </row>
    <row r="335" spans="1:2" x14ac:dyDescent="0.25">
      <c r="A335" s="1">
        <v>36401</v>
      </c>
      <c r="B335">
        <v>0</v>
      </c>
    </row>
    <row r="336" spans="1:2" x14ac:dyDescent="0.25">
      <c r="A336" s="1">
        <v>36402</v>
      </c>
      <c r="B336">
        <v>0</v>
      </c>
    </row>
    <row r="337" spans="1:2" x14ac:dyDescent="0.25">
      <c r="A337" s="1">
        <v>36403</v>
      </c>
      <c r="B337">
        <v>0.35432999999999998</v>
      </c>
    </row>
    <row r="338" spans="1:2" x14ac:dyDescent="0.25">
      <c r="A338" s="1">
        <v>36404</v>
      </c>
      <c r="B338">
        <v>0</v>
      </c>
    </row>
    <row r="339" spans="1:2" x14ac:dyDescent="0.25">
      <c r="A339" s="1">
        <v>36405</v>
      </c>
      <c r="B339">
        <v>0</v>
      </c>
    </row>
    <row r="340" spans="1:2" x14ac:dyDescent="0.25">
      <c r="A340" s="1">
        <v>36406</v>
      </c>
      <c r="B340">
        <v>0</v>
      </c>
    </row>
    <row r="341" spans="1:2" x14ac:dyDescent="0.25">
      <c r="A341" s="1">
        <v>36407</v>
      </c>
      <c r="B341">
        <v>0</v>
      </c>
    </row>
    <row r="342" spans="1:2" x14ac:dyDescent="0.25">
      <c r="A342" s="1">
        <v>36408</v>
      </c>
      <c r="B342">
        <v>0</v>
      </c>
    </row>
    <row r="343" spans="1:2" x14ac:dyDescent="0.25">
      <c r="A343" s="1">
        <v>36409</v>
      </c>
      <c r="B343">
        <v>0</v>
      </c>
    </row>
    <row r="344" spans="1:2" x14ac:dyDescent="0.25">
      <c r="A344" s="1">
        <v>36410</v>
      </c>
      <c r="B344">
        <v>0</v>
      </c>
    </row>
    <row r="345" spans="1:2" x14ac:dyDescent="0.25">
      <c r="A345" s="1">
        <v>36411</v>
      </c>
      <c r="B345">
        <v>0</v>
      </c>
    </row>
    <row r="346" spans="1:2" x14ac:dyDescent="0.25">
      <c r="A346" s="1">
        <v>36412</v>
      </c>
      <c r="B346">
        <v>0</v>
      </c>
    </row>
    <row r="347" spans="1:2" x14ac:dyDescent="0.25">
      <c r="A347" s="1">
        <v>36413</v>
      </c>
      <c r="B347">
        <v>0</v>
      </c>
    </row>
    <row r="348" spans="1:2" x14ac:dyDescent="0.25">
      <c r="A348" s="1">
        <v>36414</v>
      </c>
      <c r="B348">
        <v>0</v>
      </c>
    </row>
    <row r="349" spans="1:2" x14ac:dyDescent="0.25">
      <c r="A349" s="1">
        <v>36415</v>
      </c>
      <c r="B349">
        <v>3.9370000000000002E-2</v>
      </c>
    </row>
    <row r="350" spans="1:2" x14ac:dyDescent="0.25">
      <c r="A350" s="1">
        <v>36416</v>
      </c>
      <c r="B350">
        <v>0</v>
      </c>
    </row>
    <row r="351" spans="1:2" x14ac:dyDescent="0.25">
      <c r="A351" s="1">
        <v>36417</v>
      </c>
      <c r="B351">
        <v>0.19685</v>
      </c>
    </row>
    <row r="352" spans="1:2" x14ac:dyDescent="0.25">
      <c r="A352" s="1">
        <v>36418</v>
      </c>
      <c r="B352">
        <v>0.27559</v>
      </c>
    </row>
    <row r="353" spans="1:3" x14ac:dyDescent="0.25">
      <c r="A353" s="1">
        <v>36419</v>
      </c>
      <c r="B353">
        <v>0</v>
      </c>
    </row>
    <row r="354" spans="1:3" x14ac:dyDescent="0.25">
      <c r="A354" s="1">
        <v>36420</v>
      </c>
      <c r="B354">
        <v>0</v>
      </c>
    </row>
    <row r="355" spans="1:3" x14ac:dyDescent="0.25">
      <c r="A355" s="1">
        <v>36421</v>
      </c>
      <c r="B355">
        <v>0</v>
      </c>
    </row>
    <row r="356" spans="1:3" x14ac:dyDescent="0.25">
      <c r="A356" s="1">
        <v>36422</v>
      </c>
      <c r="B356">
        <v>1.10236</v>
      </c>
    </row>
    <row r="357" spans="1:3" x14ac:dyDescent="0.25">
      <c r="A357" s="1">
        <v>36423</v>
      </c>
      <c r="B357">
        <v>0</v>
      </c>
    </row>
    <row r="358" spans="1:3" x14ac:dyDescent="0.25">
      <c r="A358" s="1">
        <v>36424</v>
      </c>
      <c r="B358">
        <v>0</v>
      </c>
    </row>
    <row r="359" spans="1:3" x14ac:dyDescent="0.25">
      <c r="A359" s="1">
        <v>36425</v>
      </c>
      <c r="B359">
        <v>0</v>
      </c>
    </row>
    <row r="360" spans="1:3" x14ac:dyDescent="0.25">
      <c r="A360" s="1">
        <v>36426</v>
      </c>
      <c r="B360">
        <v>0</v>
      </c>
    </row>
    <row r="361" spans="1:3" x14ac:dyDescent="0.25">
      <c r="A361" s="1">
        <v>36427</v>
      </c>
      <c r="B361">
        <v>0</v>
      </c>
    </row>
    <row r="362" spans="1:3" x14ac:dyDescent="0.25">
      <c r="A362" s="1">
        <v>36428</v>
      </c>
      <c r="B362">
        <v>0</v>
      </c>
    </row>
    <row r="363" spans="1:3" x14ac:dyDescent="0.25">
      <c r="A363" s="1">
        <v>36429</v>
      </c>
      <c r="B363">
        <v>0</v>
      </c>
    </row>
    <row r="364" spans="1:3" x14ac:dyDescent="0.25">
      <c r="A364" s="1">
        <v>36430</v>
      </c>
      <c r="B364">
        <v>0</v>
      </c>
    </row>
    <row r="365" spans="1:3" x14ac:dyDescent="0.25">
      <c r="A365" s="1">
        <v>36431</v>
      </c>
      <c r="B365">
        <v>0</v>
      </c>
    </row>
    <row r="366" spans="1:3" x14ac:dyDescent="0.25">
      <c r="A366" s="1">
        <v>36432</v>
      </c>
      <c r="B366">
        <v>0</v>
      </c>
    </row>
    <row r="367" spans="1:3" x14ac:dyDescent="0.25">
      <c r="A367" s="95"/>
      <c r="B367" s="95">
        <f>SUM(B1:B366)</f>
        <v>7.8739999999999997</v>
      </c>
      <c r="C367" s="95">
        <f>SUM(B259:B366)</f>
        <v>5.7480199999999995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 t="s">
        <v>90</v>
      </c>
    </row>
    <row r="2" spans="1:2" x14ac:dyDescent="0.25">
      <c r="A2" s="1">
        <v>35705</v>
      </c>
      <c r="B2" t="s">
        <v>90</v>
      </c>
    </row>
    <row r="3" spans="1:2" x14ac:dyDescent="0.25">
      <c r="A3" s="1">
        <v>35706</v>
      </c>
      <c r="B3" t="s">
        <v>90</v>
      </c>
    </row>
    <row r="4" spans="1:2" x14ac:dyDescent="0.25">
      <c r="A4" s="1">
        <v>35707</v>
      </c>
      <c r="B4" t="s">
        <v>90</v>
      </c>
    </row>
    <row r="5" spans="1:2" x14ac:dyDescent="0.25">
      <c r="A5" s="1">
        <v>35708</v>
      </c>
      <c r="B5" t="s">
        <v>90</v>
      </c>
    </row>
    <row r="6" spans="1:2" x14ac:dyDescent="0.25">
      <c r="A6" s="1">
        <v>35709</v>
      </c>
      <c r="B6" t="s">
        <v>90</v>
      </c>
    </row>
    <row r="7" spans="1:2" x14ac:dyDescent="0.25">
      <c r="A7" s="1">
        <v>35710</v>
      </c>
      <c r="B7" t="s">
        <v>90</v>
      </c>
    </row>
    <row r="8" spans="1:2" x14ac:dyDescent="0.25">
      <c r="A8" s="1">
        <v>35711</v>
      </c>
      <c r="B8" t="s">
        <v>90</v>
      </c>
    </row>
    <row r="9" spans="1:2" x14ac:dyDescent="0.25">
      <c r="A9" s="1">
        <v>35712</v>
      </c>
      <c r="B9" t="s">
        <v>90</v>
      </c>
    </row>
    <row r="10" spans="1:2" x14ac:dyDescent="0.25">
      <c r="A10" s="1">
        <v>35713</v>
      </c>
      <c r="B10" t="s">
        <v>90</v>
      </c>
    </row>
    <row r="11" spans="1:2" x14ac:dyDescent="0.25">
      <c r="A11" s="1">
        <v>35714</v>
      </c>
      <c r="B11" t="s">
        <v>90</v>
      </c>
    </row>
    <row r="12" spans="1:2" x14ac:dyDescent="0.25">
      <c r="A12" s="1">
        <v>35715</v>
      </c>
      <c r="B12" t="s">
        <v>90</v>
      </c>
    </row>
    <row r="13" spans="1:2" x14ac:dyDescent="0.25">
      <c r="A13" s="1">
        <v>35716</v>
      </c>
      <c r="B13" t="s">
        <v>90</v>
      </c>
    </row>
    <row r="14" spans="1:2" x14ac:dyDescent="0.25">
      <c r="A14" s="1">
        <v>35717</v>
      </c>
      <c r="B14" t="s">
        <v>90</v>
      </c>
    </row>
    <row r="15" spans="1:2" x14ac:dyDescent="0.25">
      <c r="A15" s="1">
        <v>35718</v>
      </c>
      <c r="B15" t="s">
        <v>90</v>
      </c>
    </row>
    <row r="16" spans="1:2" x14ac:dyDescent="0.25">
      <c r="A16" s="1">
        <v>35719</v>
      </c>
      <c r="B16" t="s">
        <v>90</v>
      </c>
    </row>
    <row r="17" spans="1:2" x14ac:dyDescent="0.25">
      <c r="A17" s="1">
        <v>35720</v>
      </c>
      <c r="B17" t="s">
        <v>90</v>
      </c>
    </row>
    <row r="18" spans="1:2" x14ac:dyDescent="0.25">
      <c r="A18" s="1">
        <v>35721</v>
      </c>
      <c r="B18" t="s">
        <v>90</v>
      </c>
    </row>
    <row r="19" spans="1:2" x14ac:dyDescent="0.25">
      <c r="A19" s="1">
        <v>35722</v>
      </c>
      <c r="B19" t="s">
        <v>90</v>
      </c>
    </row>
    <row r="20" spans="1:2" x14ac:dyDescent="0.25">
      <c r="A20" s="1">
        <v>35723</v>
      </c>
      <c r="B20" t="s">
        <v>90</v>
      </c>
    </row>
    <row r="21" spans="1:2" x14ac:dyDescent="0.25">
      <c r="A21" s="1">
        <v>35724</v>
      </c>
      <c r="B21" t="s">
        <v>90</v>
      </c>
    </row>
    <row r="22" spans="1:2" x14ac:dyDescent="0.25">
      <c r="A22" s="1">
        <v>35725</v>
      </c>
      <c r="B22" t="s">
        <v>90</v>
      </c>
    </row>
    <row r="23" spans="1:2" x14ac:dyDescent="0.25">
      <c r="A23" s="1">
        <v>35726</v>
      </c>
      <c r="B23" t="s">
        <v>90</v>
      </c>
    </row>
    <row r="24" spans="1:2" x14ac:dyDescent="0.25">
      <c r="A24" s="1">
        <v>35727</v>
      </c>
      <c r="B24" t="s">
        <v>90</v>
      </c>
    </row>
    <row r="25" spans="1:2" x14ac:dyDescent="0.25">
      <c r="A25" s="1">
        <v>35728</v>
      </c>
      <c r="B25" t="s">
        <v>90</v>
      </c>
    </row>
    <row r="26" spans="1:2" x14ac:dyDescent="0.25">
      <c r="A26" s="1">
        <v>35729</v>
      </c>
      <c r="B26" t="s">
        <v>90</v>
      </c>
    </row>
    <row r="27" spans="1:2" x14ac:dyDescent="0.25">
      <c r="A27" s="1">
        <v>35730</v>
      </c>
      <c r="B27" t="s">
        <v>90</v>
      </c>
    </row>
    <row r="28" spans="1:2" x14ac:dyDescent="0.25">
      <c r="A28" s="1">
        <v>35731</v>
      </c>
      <c r="B28" t="s">
        <v>90</v>
      </c>
    </row>
    <row r="29" spans="1:2" x14ac:dyDescent="0.25">
      <c r="A29" s="1">
        <v>35732</v>
      </c>
      <c r="B29" t="s">
        <v>90</v>
      </c>
    </row>
    <row r="30" spans="1:2" x14ac:dyDescent="0.25">
      <c r="A30" s="1">
        <v>35733</v>
      </c>
      <c r="B30" t="s">
        <v>90</v>
      </c>
    </row>
    <row r="31" spans="1:2" x14ac:dyDescent="0.25">
      <c r="A31" s="1">
        <v>35734</v>
      </c>
      <c r="B31" t="s">
        <v>90</v>
      </c>
    </row>
    <row r="32" spans="1:2" x14ac:dyDescent="0.25">
      <c r="A32" s="1">
        <v>35735</v>
      </c>
      <c r="B32" t="s">
        <v>90</v>
      </c>
    </row>
    <row r="33" spans="1:2" x14ac:dyDescent="0.25">
      <c r="A33" s="1">
        <v>35736</v>
      </c>
      <c r="B33" t="s">
        <v>90</v>
      </c>
    </row>
    <row r="34" spans="1:2" x14ac:dyDescent="0.25">
      <c r="A34" s="1">
        <v>35737</v>
      </c>
      <c r="B34" t="s">
        <v>90</v>
      </c>
    </row>
    <row r="35" spans="1:2" x14ac:dyDescent="0.25">
      <c r="A35" s="1">
        <v>35738</v>
      </c>
      <c r="B35" t="s">
        <v>90</v>
      </c>
    </row>
    <row r="36" spans="1:2" x14ac:dyDescent="0.25">
      <c r="A36" s="1">
        <v>35739</v>
      </c>
      <c r="B36" t="s">
        <v>90</v>
      </c>
    </row>
    <row r="37" spans="1:2" x14ac:dyDescent="0.25">
      <c r="A37" s="1">
        <v>35740</v>
      </c>
      <c r="B37" t="s">
        <v>90</v>
      </c>
    </row>
    <row r="38" spans="1:2" x14ac:dyDescent="0.25">
      <c r="A38" s="1">
        <v>35741</v>
      </c>
      <c r="B38" t="s">
        <v>90</v>
      </c>
    </row>
    <row r="39" spans="1:2" x14ac:dyDescent="0.25">
      <c r="A39" s="1">
        <v>35742</v>
      </c>
      <c r="B39" t="s">
        <v>90</v>
      </c>
    </row>
    <row r="40" spans="1:2" x14ac:dyDescent="0.25">
      <c r="A40" s="1">
        <v>35743</v>
      </c>
      <c r="B40" t="s">
        <v>90</v>
      </c>
    </row>
    <row r="41" spans="1:2" x14ac:dyDescent="0.25">
      <c r="A41" s="1">
        <v>35744</v>
      </c>
      <c r="B41" t="s">
        <v>90</v>
      </c>
    </row>
    <row r="42" spans="1:2" x14ac:dyDescent="0.25">
      <c r="A42" s="1">
        <v>35745</v>
      </c>
      <c r="B42" t="s">
        <v>90</v>
      </c>
    </row>
    <row r="43" spans="1:2" x14ac:dyDescent="0.25">
      <c r="A43" s="1">
        <v>35746</v>
      </c>
      <c r="B43" t="s">
        <v>90</v>
      </c>
    </row>
    <row r="44" spans="1:2" x14ac:dyDescent="0.25">
      <c r="A44" s="1">
        <v>35747</v>
      </c>
      <c r="B44" t="s">
        <v>90</v>
      </c>
    </row>
    <row r="45" spans="1:2" x14ac:dyDescent="0.25">
      <c r="A45" s="1">
        <v>35748</v>
      </c>
      <c r="B45" t="s">
        <v>90</v>
      </c>
    </row>
    <row r="46" spans="1:2" x14ac:dyDescent="0.25">
      <c r="A46" s="1">
        <v>35749</v>
      </c>
      <c r="B46" t="s">
        <v>90</v>
      </c>
    </row>
    <row r="47" spans="1:2" x14ac:dyDescent="0.25">
      <c r="A47" s="1">
        <v>35750</v>
      </c>
      <c r="B47" t="s">
        <v>90</v>
      </c>
    </row>
    <row r="48" spans="1:2" x14ac:dyDescent="0.25">
      <c r="A48" s="1">
        <v>35751</v>
      </c>
      <c r="B48" t="s">
        <v>90</v>
      </c>
    </row>
    <row r="49" spans="1:2" x14ac:dyDescent="0.25">
      <c r="A49" s="1">
        <v>35752</v>
      </c>
      <c r="B49" t="s">
        <v>90</v>
      </c>
    </row>
    <row r="50" spans="1:2" x14ac:dyDescent="0.25">
      <c r="A50" s="1">
        <v>35753</v>
      </c>
      <c r="B50" t="s">
        <v>90</v>
      </c>
    </row>
    <row r="51" spans="1:2" x14ac:dyDescent="0.25">
      <c r="A51" s="1">
        <v>35754</v>
      </c>
      <c r="B51" t="s">
        <v>90</v>
      </c>
    </row>
    <row r="52" spans="1:2" x14ac:dyDescent="0.25">
      <c r="A52" s="1">
        <v>35755</v>
      </c>
      <c r="B52" t="s">
        <v>90</v>
      </c>
    </row>
    <row r="53" spans="1:2" x14ac:dyDescent="0.25">
      <c r="A53" s="1">
        <v>35756</v>
      </c>
      <c r="B53" t="s">
        <v>90</v>
      </c>
    </row>
    <row r="54" spans="1:2" x14ac:dyDescent="0.25">
      <c r="A54" s="1">
        <v>35757</v>
      </c>
      <c r="B54" t="s">
        <v>90</v>
      </c>
    </row>
    <row r="55" spans="1:2" x14ac:dyDescent="0.25">
      <c r="A55" s="1">
        <v>35758</v>
      </c>
      <c r="B55" t="s">
        <v>90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0.15748000000000001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7.8740000000000004E-2</v>
      </c>
    </row>
    <row r="68" spans="1:2" x14ac:dyDescent="0.25">
      <c r="A68" s="1">
        <v>35771</v>
      </c>
      <c r="B68">
        <v>0.23622000000000001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0.19685</v>
      </c>
    </row>
    <row r="83" spans="1:2" x14ac:dyDescent="0.25">
      <c r="A83" s="1">
        <v>35786</v>
      </c>
      <c r="B83">
        <v>0.47244000000000003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7.8740000000000004E-2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0.35432999999999998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3.9370000000000002E-2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3.9370000000000002E-2</v>
      </c>
    </row>
    <row r="127" spans="1:2" x14ac:dyDescent="0.25">
      <c r="A127" s="1">
        <v>35830</v>
      </c>
      <c r="B127">
        <v>1.10236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0.55118</v>
      </c>
    </row>
    <row r="132" spans="1:2" x14ac:dyDescent="0.25">
      <c r="A132" s="1">
        <v>35835</v>
      </c>
      <c r="B132">
        <v>0.27559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7.8740000000000004E-2</v>
      </c>
    </row>
    <row r="138" spans="1:2" x14ac:dyDescent="0.25">
      <c r="A138" s="1">
        <v>35841</v>
      </c>
      <c r="B138">
        <v>0.59055000000000002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0.59055000000000002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0.19685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0.62992000000000004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0.11811000000000001</v>
      </c>
    </row>
    <row r="167" spans="1:2" x14ac:dyDescent="0.25">
      <c r="A167" s="1">
        <v>35869</v>
      </c>
      <c r="B167">
        <v>0.11811000000000001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1.6929099999999999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0.43307000000000001</v>
      </c>
    </row>
    <row r="181" spans="1:2" x14ac:dyDescent="0.25">
      <c r="A181" s="1">
        <v>35883</v>
      </c>
      <c r="B181">
        <v>0.19685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0.23622000000000001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0.23622000000000001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7.8740000000000004E-2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3.9370000000000002E-2</v>
      </c>
    </row>
    <row r="277" spans="1:2" x14ac:dyDescent="0.25">
      <c r="A277" s="1">
        <v>35979</v>
      </c>
      <c r="B277">
        <v>7.8740000000000004E-2</v>
      </c>
    </row>
    <row r="278" spans="1:2" x14ac:dyDescent="0.25">
      <c r="A278" s="1">
        <v>35980</v>
      </c>
      <c r="B278" t="s">
        <v>90</v>
      </c>
    </row>
    <row r="279" spans="1:2" x14ac:dyDescent="0.25">
      <c r="A279" s="1">
        <v>35981</v>
      </c>
      <c r="B279">
        <v>3.9370000000000002E-2</v>
      </c>
    </row>
    <row r="280" spans="1:2" x14ac:dyDescent="0.25">
      <c r="A280" s="1">
        <v>35982</v>
      </c>
      <c r="B280">
        <v>0.15748000000000001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3.9370000000000002E-2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0.15748000000000001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0.23622000000000001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3.9370000000000002E-2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3.9370000000000002E-2</v>
      </c>
    </row>
    <row r="333" spans="1:2" x14ac:dyDescent="0.25">
      <c r="A333" s="1">
        <v>36035</v>
      </c>
      <c r="B333">
        <v>0.19685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3.9370000000000002E-2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3.9370000000000002E-2</v>
      </c>
    </row>
    <row r="340" spans="1:2" x14ac:dyDescent="0.25">
      <c r="A340" s="1">
        <v>36042</v>
      </c>
      <c r="B340">
        <v>0.11811000000000001</v>
      </c>
    </row>
    <row r="341" spans="1:2" x14ac:dyDescent="0.25">
      <c r="A341" s="1">
        <v>36043</v>
      </c>
      <c r="B341">
        <v>3.9370000000000002E-2</v>
      </c>
    </row>
    <row r="342" spans="1:2" x14ac:dyDescent="0.25">
      <c r="A342" s="1">
        <v>36044</v>
      </c>
      <c r="B342">
        <v>0.59055000000000002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3.9370000000000002E-2</v>
      </c>
    </row>
    <row r="346" spans="1:2" x14ac:dyDescent="0.25">
      <c r="A346" s="1">
        <v>36048</v>
      </c>
      <c r="B346">
        <v>3.9370000000000002E-2</v>
      </c>
    </row>
    <row r="347" spans="1:2" x14ac:dyDescent="0.25">
      <c r="A347" s="1">
        <v>36049</v>
      </c>
      <c r="B347">
        <v>0.11811000000000001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0.15748000000000001</v>
      </c>
    </row>
    <row r="353" spans="1:3" x14ac:dyDescent="0.25">
      <c r="A353" s="1">
        <v>36055</v>
      </c>
      <c r="B353">
        <v>0.11811000000000001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0.11811000000000001</v>
      </c>
    </row>
    <row r="359" spans="1:3" x14ac:dyDescent="0.25">
      <c r="A359" s="1">
        <v>36061</v>
      </c>
      <c r="B359">
        <v>3.9370000000000002E-2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11.417299999999996</v>
      </c>
      <c r="C367" s="95">
        <f>SUM(B259:B366)</f>
        <v>2.4803100000000002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17</vt:i4>
      </vt:variant>
    </vt:vector>
  </HeadingPairs>
  <TitlesOfParts>
    <vt:vector size="51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2025-12-17T14:23:41Z</dcterms:modified>
</cp:coreProperties>
</file>