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EF28917-193D-43BB-A84D-AF0FBAD8B3B1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</sheets>
  <externalReferences>
    <externalReference r:id="rId4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8" i="1"/>
  <c r="P38" i="1"/>
  <c r="D37" i="6"/>
  <c r="L42" i="45"/>
  <c r="J42" i="45"/>
  <c r="H42" i="45"/>
  <c r="F42" i="45"/>
  <c r="D42" i="45"/>
  <c r="B42" i="45"/>
  <c r="L41" i="45"/>
  <c r="J41" i="45"/>
  <c r="H41" i="45"/>
  <c r="F41" i="45"/>
  <c r="D41" i="45"/>
  <c r="B41" i="45"/>
  <c r="M39" i="45"/>
  <c r="L39" i="45"/>
  <c r="K39" i="45"/>
  <c r="J39" i="45"/>
  <c r="I39" i="45"/>
  <c r="H39" i="45"/>
  <c r="G39" i="45"/>
  <c r="F39" i="45"/>
  <c r="E39" i="45"/>
  <c r="D39" i="45"/>
  <c r="C39" i="45"/>
  <c r="B39" i="45"/>
  <c r="F20" i="21"/>
  <c r="F2" i="21"/>
  <c r="C367" i="55"/>
  <c r="B367" i="55"/>
  <c r="Q37" i="1"/>
  <c r="P37" i="1"/>
  <c r="D36" i="6"/>
  <c r="C367" i="54"/>
  <c r="B367" i="54"/>
  <c r="Q36" i="1" l="1"/>
  <c r="P36" i="1"/>
  <c r="D35" i="6"/>
  <c r="C367" i="53"/>
  <c r="B367" i="53"/>
  <c r="Q35" i="1"/>
  <c r="P35" i="1"/>
  <c r="D34" i="6"/>
  <c r="C367" i="52"/>
  <c r="B367" i="52"/>
  <c r="F3" i="21"/>
  <c r="Q34" i="1"/>
  <c r="P34" i="1"/>
  <c r="D33" i="6"/>
  <c r="C367" i="51"/>
  <c r="B367" i="5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32" i="6"/>
  <c r="C367" i="50"/>
  <c r="Q33" i="1" s="1"/>
  <c r="B367" i="50"/>
  <c r="P33" i="1" s="1"/>
  <c r="F4" i="21"/>
  <c r="E8" i="49" l="1"/>
  <c r="E7" i="49"/>
  <c r="E6" i="49"/>
  <c r="E5" i="49"/>
  <c r="E4" i="49"/>
  <c r="E3" i="49"/>
  <c r="B4" i="49" l="1"/>
  <c r="B8" i="49"/>
  <c r="B7" i="49"/>
  <c r="B6" i="49"/>
  <c r="B5" i="49"/>
  <c r="B3" i="49"/>
  <c r="D31" i="6"/>
  <c r="C367" i="48"/>
  <c r="Q32" i="1" s="1"/>
  <c r="B367" i="48"/>
  <c r="P32" i="1" s="1"/>
  <c r="D30" i="6" l="1"/>
  <c r="C367" i="47"/>
  <c r="Q31" i="1" s="1"/>
  <c r="B367" i="47"/>
  <c r="P31" i="1" s="1"/>
  <c r="F5" i="21" l="1"/>
  <c r="C367" i="46"/>
  <c r="B367" i="46"/>
  <c r="C33" i="1" l="1"/>
  <c r="C36" i="1"/>
  <c r="B36" i="1"/>
  <c r="C35" i="1"/>
  <c r="B35" i="1"/>
  <c r="C34" i="1"/>
  <c r="B34" i="1"/>
  <c r="B33" i="1"/>
  <c r="C32" i="1"/>
  <c r="B32" i="1"/>
  <c r="C31" i="1"/>
  <c r="B31" i="1"/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8" i="6"/>
  <c r="D7" i="6"/>
  <c r="D6" i="6"/>
  <c r="D5" i="6"/>
  <c r="D4" i="6"/>
  <c r="D3" i="6"/>
  <c r="C367" i="44" l="1"/>
  <c r="Q29" i="1" s="1"/>
  <c r="B367" i="44"/>
  <c r="P29" i="1" s="1"/>
  <c r="C367" i="32" l="1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6" i="1" l="1"/>
  <c r="Q15" i="1"/>
  <c r="Q14" i="1"/>
  <c r="Q12" i="1"/>
  <c r="Q11" i="1"/>
  <c r="Q8" i="1"/>
  <c r="Q7" i="1"/>
  <c r="Q6" i="1"/>
  <c r="Q4" i="1"/>
  <c r="C367" i="31" l="1"/>
  <c r="Q5" i="1" s="1"/>
  <c r="C367" i="27"/>
  <c r="Q9" i="1" s="1"/>
  <c r="C367" i="23"/>
  <c r="Q13" i="1" s="1"/>
  <c r="C367" i="18"/>
  <c r="C367" i="14"/>
  <c r="C367" i="9"/>
  <c r="Q28" i="1" l="1"/>
  <c r="Q17" i="1"/>
  <c r="Q18" i="1"/>
  <c r="Q19" i="1"/>
  <c r="Q20" i="1"/>
  <c r="Q21" i="1"/>
  <c r="Q22" i="1"/>
  <c r="Q23" i="1"/>
  <c r="Q24" i="1"/>
  <c r="Q25" i="1"/>
  <c r="Q26" i="1"/>
  <c r="Q27" i="1"/>
  <c r="B7" i="1" l="1"/>
  <c r="E22" i="21" s="1"/>
  <c r="F22" i="21" s="1"/>
  <c r="B367" i="32" l="1"/>
  <c r="B367" i="31"/>
  <c r="P5" i="1" s="1"/>
  <c r="B367" i="30"/>
  <c r="P6" i="1" s="1"/>
  <c r="B367" i="29"/>
  <c r="P7" i="1" s="1"/>
  <c r="B367" i="28"/>
  <c r="P8" i="1" s="1"/>
  <c r="B367" i="27"/>
  <c r="P9" i="1" s="1"/>
  <c r="B367" i="26"/>
  <c r="B367" i="25"/>
  <c r="B367" i="24"/>
  <c r="P12" i="1" s="1"/>
  <c r="B367" i="23" l="1"/>
  <c r="P13" i="1" s="1"/>
  <c r="B367" i="22"/>
  <c r="P14" i="1" s="1"/>
  <c r="B367" i="20"/>
  <c r="P15" i="1" s="1"/>
  <c r="B367" i="19"/>
  <c r="P16" i="1" s="1"/>
  <c r="B367" i="18"/>
  <c r="P17" i="1" s="1"/>
  <c r="B367" i="17"/>
  <c r="P18" i="1" s="1"/>
  <c r="B367" i="16"/>
  <c r="P19" i="1" s="1"/>
  <c r="B367" i="15"/>
  <c r="P20" i="1" s="1"/>
  <c r="B367" i="14"/>
  <c r="P21" i="1" s="1"/>
  <c r="B367" i="12"/>
  <c r="P22" i="1" s="1"/>
  <c r="B367" i="11"/>
  <c r="P23" i="1" s="1"/>
  <c r="B367" i="10"/>
  <c r="P24" i="1" s="1"/>
  <c r="B367" i="9"/>
  <c r="P25" i="1" s="1"/>
  <c r="B367" i="8"/>
  <c r="P26" i="1" s="1"/>
  <c r="B367" i="5"/>
  <c r="P27" i="1" s="1"/>
  <c r="B367" i="4"/>
  <c r="P28" i="1" s="1"/>
  <c r="G25" i="3"/>
  <c r="B24" i="3"/>
  <c r="J19" i="3"/>
  <c r="B27" i="3"/>
  <c r="D24" i="3"/>
  <c r="E20" i="3"/>
  <c r="J33" i="3"/>
  <c r="H19" i="3"/>
  <c r="D20" i="3"/>
  <c r="B13" i="3"/>
  <c r="I24" i="3"/>
  <c r="G23" i="3"/>
  <c r="F30" i="3"/>
  <c r="B11" i="3"/>
  <c r="B29" i="3"/>
  <c r="H4" i="3"/>
  <c r="I25" i="3"/>
  <c r="C30" i="3"/>
  <c r="D30" i="3"/>
  <c r="B26" i="3"/>
  <c r="H10" i="3"/>
  <c r="K14" i="3"/>
  <c r="K6" i="3"/>
  <c r="J17" i="3"/>
  <c r="M12" i="3"/>
  <c r="C15" i="3"/>
  <c r="M29" i="3"/>
  <c r="E32" i="3"/>
  <c r="B6" i="3"/>
  <c r="M21" i="3"/>
  <c r="D23" i="3"/>
  <c r="C8" i="3"/>
  <c r="F7" i="3"/>
  <c r="D34" i="3"/>
  <c r="J9" i="3"/>
  <c r="K33" i="3"/>
  <c r="C10" i="3"/>
  <c r="J26" i="3"/>
  <c r="L22" i="3"/>
  <c r="G8" i="3"/>
  <c r="E30" i="3"/>
  <c r="H11" i="3"/>
  <c r="K19" i="3"/>
  <c r="K26" i="3"/>
  <c r="F23" i="3"/>
  <c r="G15" i="3"/>
  <c r="G34" i="3"/>
  <c r="K11" i="3"/>
  <c r="E7" i="3"/>
  <c r="I17" i="3"/>
  <c r="F10" i="3"/>
  <c r="B31" i="3"/>
  <c r="K29" i="3"/>
  <c r="B22" i="3"/>
  <c r="E8" i="3"/>
  <c r="J16" i="3"/>
  <c r="L26" i="3"/>
  <c r="F28" i="3"/>
  <c r="M5" i="3"/>
  <c r="I4" i="3"/>
  <c r="J31" i="3"/>
  <c r="B23" i="3"/>
  <c r="L17" i="3"/>
  <c r="K22" i="3"/>
  <c r="B9" i="3"/>
  <c r="E10" i="3"/>
  <c r="K9" i="3"/>
  <c r="K25" i="3"/>
  <c r="D4" i="3"/>
  <c r="J29" i="3"/>
  <c r="M18" i="3"/>
  <c r="H8" i="3"/>
  <c r="K7" i="3"/>
  <c r="J24" i="3"/>
  <c r="F22" i="3"/>
  <c r="K18" i="3"/>
  <c r="J10" i="3"/>
  <c r="C13" i="3"/>
  <c r="H6" i="3"/>
  <c r="D32" i="3"/>
  <c r="B7" i="3"/>
  <c r="D17" i="3"/>
  <c r="C29" i="3"/>
  <c r="M28" i="3"/>
  <c r="J27" i="3"/>
  <c r="L15" i="3"/>
  <c r="L10" i="3"/>
  <c r="L31" i="3"/>
  <c r="D10" i="3"/>
  <c r="I33" i="3"/>
  <c r="H7" i="3"/>
  <c r="E21" i="3"/>
  <c r="F11" i="3"/>
  <c r="J12" i="3"/>
  <c r="G30" i="3"/>
  <c r="K17" i="3"/>
  <c r="L33" i="3"/>
  <c r="D5" i="3"/>
  <c r="I34" i="3"/>
  <c r="D8" i="3"/>
  <c r="B32" i="3"/>
  <c r="C19" i="3"/>
  <c r="L9" i="3"/>
  <c r="M30" i="3"/>
  <c r="D26" i="3"/>
  <c r="G20" i="3"/>
  <c r="M4" i="3"/>
  <c r="J21" i="3"/>
  <c r="G19" i="3"/>
  <c r="B14" i="3"/>
  <c r="L7" i="3"/>
  <c r="B17" i="3"/>
  <c r="E9" i="3"/>
  <c r="H15" i="3"/>
  <c r="J11" i="3"/>
  <c r="M33" i="3"/>
  <c r="F12" i="3"/>
  <c r="M23" i="3"/>
  <c r="K16" i="3"/>
  <c r="E33" i="3"/>
  <c r="E23" i="3"/>
  <c r="L28" i="3"/>
  <c r="G7" i="3"/>
  <c r="D13" i="3"/>
  <c r="E15" i="3"/>
  <c r="I13" i="3"/>
  <c r="C21" i="3"/>
  <c r="L6" i="3"/>
  <c r="E5" i="3"/>
  <c r="E19" i="3"/>
  <c r="B34" i="3"/>
  <c r="H17" i="3"/>
  <c r="G13" i="3"/>
  <c r="L18" i="3"/>
  <c r="D29" i="3"/>
  <c r="I20" i="3"/>
  <c r="D31" i="3"/>
  <c r="K13" i="3"/>
  <c r="F17" i="3"/>
  <c r="I7" i="3"/>
  <c r="D6" i="3"/>
  <c r="J5" i="3"/>
  <c r="L19" i="3"/>
  <c r="M25" i="3"/>
  <c r="G28" i="3"/>
  <c r="J8" i="3"/>
  <c r="H21" i="3"/>
  <c r="H24" i="3"/>
  <c r="K20" i="3"/>
  <c r="M13" i="3"/>
  <c r="E18" i="3"/>
  <c r="D33" i="3"/>
  <c r="E34" i="3"/>
  <c r="L20" i="3"/>
  <c r="G22" i="3"/>
  <c r="L16" i="3"/>
  <c r="I21" i="3"/>
  <c r="C6" i="3"/>
  <c r="L34" i="3"/>
  <c r="H32" i="3"/>
  <c r="I15" i="3"/>
  <c r="B18" i="3"/>
  <c r="K27" i="3"/>
  <c r="I18" i="3"/>
  <c r="F21" i="3"/>
  <c r="F31" i="3"/>
  <c r="J25" i="3"/>
  <c r="K23" i="3"/>
  <c r="E25" i="3"/>
  <c r="D14" i="3"/>
  <c r="G26" i="3"/>
  <c r="M9" i="3"/>
  <c r="D12" i="3"/>
  <c r="J6" i="3"/>
  <c r="H12" i="3"/>
  <c r="M32" i="3"/>
  <c r="J15" i="3"/>
  <c r="M6" i="3"/>
  <c r="G33" i="3"/>
  <c r="I32" i="3"/>
  <c r="I10" i="3"/>
  <c r="C27" i="3"/>
  <c r="F25" i="3"/>
  <c r="D19" i="3"/>
  <c r="I16" i="3"/>
  <c r="H16" i="3"/>
  <c r="K10" i="3"/>
  <c r="L11" i="3"/>
  <c r="G10" i="3"/>
  <c r="J28" i="3"/>
  <c r="D7" i="3"/>
  <c r="D9" i="3"/>
  <c r="I8" i="3"/>
  <c r="E26" i="3"/>
  <c r="C11" i="3"/>
  <c r="M17" i="3"/>
  <c r="E31" i="3"/>
  <c r="G24" i="3"/>
  <c r="K31" i="3"/>
  <c r="M7" i="3"/>
  <c r="M31" i="3"/>
  <c r="E24" i="3"/>
  <c r="L29" i="3"/>
  <c r="B5" i="3"/>
  <c r="F9" i="3"/>
  <c r="G12" i="3"/>
  <c r="E17" i="3"/>
  <c r="C17" i="3"/>
  <c r="M24" i="3"/>
  <c r="F26" i="3"/>
  <c r="M19" i="3"/>
  <c r="H5" i="3"/>
  <c r="B25" i="3"/>
  <c r="M11" i="3"/>
  <c r="B15" i="3"/>
  <c r="C28" i="3"/>
  <c r="H20" i="3"/>
  <c r="L21" i="3"/>
  <c r="C4" i="3"/>
  <c r="K32" i="3"/>
  <c r="B16" i="3"/>
  <c r="M10" i="3"/>
  <c r="F4" i="3"/>
  <c r="D15" i="3"/>
  <c r="G21" i="3"/>
  <c r="F27" i="3"/>
  <c r="F20" i="3"/>
  <c r="H27" i="3"/>
  <c r="D25" i="3"/>
  <c r="H29" i="3"/>
  <c r="J30" i="3"/>
  <c r="G14" i="3"/>
  <c r="K28" i="3"/>
  <c r="G5" i="3"/>
  <c r="E22" i="3"/>
  <c r="C20" i="3"/>
  <c r="B19" i="3"/>
  <c r="D18" i="3"/>
  <c r="C23" i="3"/>
  <c r="I31" i="3"/>
  <c r="E14" i="3"/>
  <c r="B28" i="3"/>
  <c r="C14" i="3"/>
  <c r="E27" i="3"/>
  <c r="K21" i="3"/>
  <c r="I29" i="3"/>
  <c r="I22" i="3"/>
  <c r="G6" i="3"/>
  <c r="F13" i="3"/>
  <c r="G11" i="3"/>
  <c r="L30" i="3"/>
  <c r="C7" i="3"/>
  <c r="L32" i="3"/>
  <c r="F32" i="3"/>
  <c r="D28" i="3"/>
  <c r="M20" i="3"/>
  <c r="J20" i="3"/>
  <c r="F29" i="3"/>
  <c r="I6" i="3"/>
  <c r="F6" i="3"/>
  <c r="H31" i="3"/>
  <c r="L4" i="3"/>
  <c r="H23" i="3"/>
  <c r="I28" i="3"/>
  <c r="C32" i="3"/>
  <c r="G29" i="3"/>
  <c r="C16" i="3"/>
  <c r="L23" i="3"/>
  <c r="E4" i="3"/>
  <c r="B8" i="3"/>
  <c r="C31" i="3"/>
  <c r="I26" i="3"/>
  <c r="E11" i="3"/>
  <c r="C22" i="3"/>
  <c r="F24" i="3"/>
  <c r="I11" i="3"/>
  <c r="C12" i="3"/>
  <c r="L14" i="3"/>
  <c r="K4" i="3"/>
  <c r="L27" i="3"/>
  <c r="B4" i="3"/>
  <c r="C26" i="3"/>
  <c r="G16" i="3"/>
  <c r="H28" i="3"/>
  <c r="H33" i="3"/>
  <c r="E12" i="3"/>
  <c r="C25" i="3"/>
  <c r="K12" i="3"/>
  <c r="J13" i="3"/>
  <c r="G9" i="3"/>
  <c r="K8" i="3"/>
  <c r="M27" i="3"/>
  <c r="I9" i="3"/>
  <c r="F8" i="3"/>
  <c r="J23" i="3"/>
  <c r="K24" i="3"/>
  <c r="C18" i="3"/>
  <c r="C5" i="3"/>
  <c r="K5" i="3"/>
  <c r="H26" i="3"/>
  <c r="E16" i="3"/>
  <c r="J4" i="3"/>
  <c r="M14" i="3"/>
  <c r="B20" i="3"/>
  <c r="H18" i="3"/>
  <c r="I19" i="3"/>
  <c r="C33" i="3"/>
  <c r="G17" i="3"/>
  <c r="E29" i="3"/>
  <c r="I27" i="3"/>
  <c r="F18" i="3"/>
  <c r="I14" i="3"/>
  <c r="J18" i="3"/>
  <c r="D21" i="3"/>
  <c r="H14" i="3"/>
  <c r="F19" i="3"/>
  <c r="E13" i="3"/>
  <c r="J7" i="3"/>
  <c r="F15" i="3"/>
  <c r="I30" i="3"/>
  <c r="B10" i="3"/>
  <c r="J14" i="3"/>
  <c r="K15" i="3"/>
  <c r="J22" i="3"/>
  <c r="M8" i="3"/>
  <c r="B21" i="3"/>
  <c r="L12" i="3"/>
  <c r="C24" i="3"/>
  <c r="G32" i="3"/>
  <c r="H30" i="3"/>
  <c r="L8" i="3"/>
  <c r="H9" i="3"/>
  <c r="H25" i="3"/>
  <c r="D16" i="3"/>
  <c r="J32" i="3"/>
  <c r="G31" i="3"/>
  <c r="L13" i="3"/>
  <c r="K34" i="3"/>
  <c r="L25" i="3"/>
  <c r="H22" i="3"/>
  <c r="M26" i="3"/>
  <c r="I23" i="3"/>
  <c r="G4" i="3"/>
  <c r="D27" i="3"/>
  <c r="C9" i="3"/>
  <c r="D11" i="3"/>
  <c r="M16" i="3"/>
  <c r="D22" i="3"/>
  <c r="I12" i="3"/>
  <c r="B12" i="3"/>
  <c r="F16" i="3"/>
  <c r="L5" i="3"/>
  <c r="M15" i="3"/>
  <c r="E28" i="3"/>
  <c r="G18" i="3"/>
  <c r="K30" i="3"/>
  <c r="E6" i="3"/>
  <c r="F5" i="3"/>
  <c r="F14" i="3"/>
  <c r="M22" i="3"/>
  <c r="B33" i="3"/>
  <c r="B30" i="3"/>
  <c r="I5" i="3"/>
  <c r="L24" i="3"/>
  <c r="H13" i="3"/>
  <c r="G27" i="3"/>
  <c r="B38" i="3" l="1"/>
  <c r="D40" i="3"/>
  <c r="B35" i="3"/>
  <c r="B37" i="3"/>
  <c r="M35" i="3"/>
  <c r="M38" i="3"/>
  <c r="M37" i="3"/>
  <c r="D42" i="3"/>
  <c r="E38" i="3"/>
  <c r="E35" i="3"/>
  <c r="E37" i="3"/>
  <c r="L38" i="3"/>
  <c r="L37" i="3"/>
  <c r="L35" i="3"/>
  <c r="G38" i="3"/>
  <c r="G35" i="3"/>
  <c r="G37" i="3"/>
  <c r="J37" i="3"/>
  <c r="J35" i="3"/>
  <c r="J38" i="3"/>
  <c r="K37" i="3"/>
  <c r="K38" i="3"/>
  <c r="K35" i="3"/>
  <c r="F35" i="3"/>
  <c r="F37" i="3"/>
  <c r="F38" i="3"/>
  <c r="H35" i="3"/>
  <c r="H37" i="3"/>
  <c r="H38" i="3"/>
  <c r="I37" i="3"/>
  <c r="I35" i="3"/>
  <c r="I38" i="3"/>
  <c r="D35" i="3"/>
  <c r="D37" i="3"/>
  <c r="D38" i="3"/>
  <c r="C35" i="3"/>
  <c r="C38" i="3"/>
  <c r="C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<sst xmlns="http://schemas.openxmlformats.org/spreadsheetml/2006/main" count="651" uniqueCount="132">
  <si>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</si>
  <si>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</si>
  <si>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</si>
  <si>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</si>
  <si>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</si>
  <si>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</si>
  <si>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</si>
  <si>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</si>
  <si>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</si>
  <si>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</si>
  <si>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</si>
  <si>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</si>
  <si>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</si>
  <si>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</si>
  <si>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</si>
  <si>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</si>
  <si>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</si>
  <si>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</si>
  <si>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</si>
  <si>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</si>
  <si>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</si>
  <si>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</si>
  <si>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</si>
  <si>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</si>
  <si>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</si>
  <si>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</si>
  <si>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</si>
  <si>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</si>
  <si>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</si>
  <si>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</si>
  <si>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</si>
  <si>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</si>
  <si>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</si>
  <si>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</si>
  <si>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</si>
  <si>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</si>
  <si>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</si>
  <si>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</si>
  <si>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</si>
  <si>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</si>
  <si>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</si>
  <si>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</si>
  <si>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</si>
  <si>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</si>
  <si>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</si>
  <si>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</si>
  <si>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</si>
  <si>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</si>
  <si>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</si>
  <si>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</si>
  <si>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</si>
  <si>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</si>
  <si>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</si>
  <si>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</si>
  <si>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</si>
  <si>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</si>
  <si>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</si>
  <si>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</si>
  <si>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</si>
  <si>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</si>
  <si>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</si>
  <si>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</si>
  <si>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</si>
  <si>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</si>
  <si>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</si>
  <si>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</si>
  <si>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</si>
  <si>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</si>
  <si>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</si>
  <si>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</si>
  <si>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</si>
  <si>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</si>
  <si>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</si>
  <si>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</si>
  <si>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</si>
  <si>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IBW @ Sweetwater Ave.</t>
  </si>
  <si>
    <t>Rain / Stream</t>
  </si>
  <si>
    <t>Phoenix</t>
  </si>
  <si>
    <r>
      <t>33</t>
    </r>
    <r>
      <rPr>
        <sz val="11"/>
        <color theme="1"/>
        <rFont val="Calibri"/>
        <family val="2"/>
      </rPr>
      <t>° 36’ 13.3”</t>
    </r>
  </si>
  <si>
    <r>
      <t>112</t>
    </r>
    <r>
      <rPr>
        <sz val="11"/>
        <color theme="1"/>
        <rFont val="Calibri"/>
        <family val="2"/>
      </rPr>
      <t>° 00’ 16.0”</t>
    </r>
  </si>
  <si>
    <t>1,395 ft.</t>
  </si>
  <si>
    <t>1/2 mi. E of 32nd St. &amp; Sweetwater Ave.</t>
  </si>
  <si>
    <t>05/97 - 04/98</t>
  </si>
  <si>
    <t>Vandalizm</t>
  </si>
  <si>
    <t>No rain fell</t>
  </si>
  <si>
    <t>Vandalism</t>
  </si>
  <si>
    <t>Estimated 37mm from radar &amp; nearby gages</t>
  </si>
  <si>
    <t>Data collision</t>
  </si>
  <si>
    <t>Unknown</t>
  </si>
  <si>
    <t>Programming error</t>
  </si>
  <si>
    <t>Repeater</t>
  </si>
  <si>
    <t>Plugged funnel</t>
  </si>
  <si>
    <t>Rainfall estimated</t>
  </si>
  <si>
    <t>Transmitter</t>
  </si>
  <si>
    <t>Events missed</t>
  </si>
  <si>
    <t>Assigned 1mm to 11/22</t>
  </si>
  <si>
    <t>_____</t>
  </si>
  <si>
    <t>Bridge construction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</si>
  <si>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</si>
  <si>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</si>
  <si>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</si>
  <si>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</si>
  <si>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</si>
  <si>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</si>
  <si>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</si>
  <si>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</si>
  <si>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</si>
  <si>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</si>
  <si>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82/12</t>
  </si>
  <si>
    <t>Tipping bucket</t>
  </si>
  <si>
    <t>Indian Bend Wash @ Sweetwater Ave.  # 58300</t>
  </si>
  <si>
    <t>Gage ID # History:</t>
  </si>
  <si>
    <r>
      <rPr>
        <b/>
        <sz val="11"/>
        <color theme="1"/>
        <rFont val="Calibri"/>
        <family val="2"/>
        <scheme val="minor"/>
      </rPr>
      <t>58300</t>
    </r>
    <r>
      <rPr>
        <sz val="11"/>
        <color theme="1"/>
        <rFont val="Calibri"/>
        <family val="2"/>
        <scheme val="minor"/>
      </rPr>
      <t>; 4640 since 02/25/93; 6140 since 08/27/92; 6660 starting 12/27/90</t>
    </r>
  </si>
  <si>
    <t>07/17</t>
  </si>
  <si>
    <t>Records Poor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</si>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</sst>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7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" fontId="0" fillId="3" borderId="0" xfId="0" quotePrefix="1" applyNumberFormat="1" applyFill="1"/>
    <xf numFmtId="165" fontId="12" fillId="0" borderId="26" xfId="0" applyNumberFormat="1" applyFont="1" applyBorder="1" applyAlignment="1">
      <alignment horizontal="right" vertical="center" wrapText="1"/>
    </xf>
    <xf numFmtId="2" fontId="12" fillId="0" borderId="27" xfId="0" applyNumberFormat="1" applyFont="1" applyBorder="1" applyAlignment="1">
      <alignment horizontal="right" vertical="center" wrapText="1"/>
    </xf>
    <xf numFmtId="0" fontId="25" fillId="0" borderId="22" xfId="0" applyFont="1" applyBorder="1" applyAlignment="1">
      <alignment horizontal="right" vertical="center" wrapText="1"/>
    </xf>
    <xf numFmtId="0" fontId="12" fillId="0" borderId="28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28" fillId="13" borderId="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2" fontId="28" fillId="13" borderId="7" xfId="0" applyNumberFormat="1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9" fillId="0" borderId="29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" fillId="0" borderId="0" xfId="0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Meta_Stats!$O$4:$O$37</c:f>
              <c:numCache>
                <c:formatCode>General</c:formatCode>
                <c:ptCount val="34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</c:numCache>
            </c:numRef>
          </c:cat>
          <c:val>
            <c:numRef>
              <c:f>Meta_Stats!$P$4:$P$37</c:f>
              <c:numCache>
                <c:formatCode>0.00</c:formatCode>
                <c:ptCount val="34"/>
                <c:pt idx="1">
                  <c:v>14.763749999999993</c:v>
                </c:pt>
                <c:pt idx="2">
                  <c:v>12.047219999999994</c:v>
                </c:pt>
                <c:pt idx="3">
                  <c:v>8.3858199999999972</c:v>
                </c:pt>
                <c:pt idx="4">
                  <c:v>10.748009999999997</c:v>
                </c:pt>
                <c:pt idx="5">
                  <c:v>4.9606199999999978</c:v>
                </c:pt>
                <c:pt idx="8">
                  <c:v>8.7795100000000019</c:v>
                </c:pt>
                <c:pt idx="9">
                  <c:v>3.7795199999999998</c:v>
                </c:pt>
                <c:pt idx="10">
                  <c:v>8.7007699999999986</c:v>
                </c:pt>
                <c:pt idx="11">
                  <c:v>3.4251900000000002</c:v>
                </c:pt>
                <c:pt idx="12">
                  <c:v>8.6613999999999987</c:v>
                </c:pt>
                <c:pt idx="13">
                  <c:v>7.9133700000000005</c:v>
                </c:pt>
                <c:pt idx="14">
                  <c:v>12.007849999999998</c:v>
                </c:pt>
                <c:pt idx="15">
                  <c:v>6.2991999999999999</c:v>
                </c:pt>
                <c:pt idx="16">
                  <c:v>3.9763699999999997</c:v>
                </c:pt>
                <c:pt idx="17">
                  <c:v>9.4094299999999969</c:v>
                </c:pt>
                <c:pt idx="18">
                  <c:v>5.2362100000000007</c:v>
                </c:pt>
                <c:pt idx="19">
                  <c:v>7.9266499999999978</c:v>
                </c:pt>
                <c:pt idx="20">
                  <c:v>5.9055</c:v>
                </c:pt>
                <c:pt idx="21">
                  <c:v>4.1732199999999988</c:v>
                </c:pt>
                <c:pt idx="22">
                  <c:v>7.9527399999999995</c:v>
                </c:pt>
                <c:pt idx="23">
                  <c:v>9.4487999999999968</c:v>
                </c:pt>
                <c:pt idx="24">
                  <c:v>6.0629799999999996</c:v>
                </c:pt>
                <c:pt idx="25">
                  <c:v>8.2283299999999997</c:v>
                </c:pt>
                <c:pt idx="27">
                  <c:v>3.6614100000000005</c:v>
                </c:pt>
                <c:pt idx="28">
                  <c:v>11.614149999999999</c:v>
                </c:pt>
                <c:pt idx="29">
                  <c:v>8.1889599999999998</c:v>
                </c:pt>
                <c:pt idx="30">
                  <c:v>6.0236099999999997</c:v>
                </c:pt>
                <c:pt idx="31">
                  <c:v>5.5511699999999999</c:v>
                </c:pt>
                <c:pt idx="32">
                  <c:v>5.8267599999999984</c:v>
                </c:pt>
                <c:pt idx="33">
                  <c:v>6.4566799999999995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3C-4BA0-AD9F-F1D9E37E163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Meta_Stats!$O$4:$O$37</c:f>
              <c:numCache>
                <c:formatCode>General</c:formatCode>
                <c:ptCount val="34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</c:numCache>
            </c:numRef>
          </c:cat>
          <c:val>
            <c:numRef>
              <c:f>Meta_Stats!$Q$4:$Q$37</c:f>
              <c:numCache>
                <c:formatCode>0.00</c:formatCode>
                <c:ptCount val="34"/>
                <c:pt idx="0">
                  <c:v>1.10236</c:v>
                </c:pt>
                <c:pt idx="1">
                  <c:v>4.2519600000000004</c:v>
                </c:pt>
                <c:pt idx="2">
                  <c:v>0.82677</c:v>
                </c:pt>
                <c:pt idx="3">
                  <c:v>0.62992000000000015</c:v>
                </c:pt>
                <c:pt idx="4">
                  <c:v>2.4409399999999999</c:v>
                </c:pt>
                <c:pt idx="5">
                  <c:v>2.4803100000000002</c:v>
                </c:pt>
                <c:pt idx="7">
                  <c:v>1.6929099999999997</c:v>
                </c:pt>
                <c:pt idx="8">
                  <c:v>5.1968400000000008</c:v>
                </c:pt>
                <c:pt idx="9">
                  <c:v>1.6141700000000001</c:v>
                </c:pt>
                <c:pt idx="10">
                  <c:v>1.10236</c:v>
                </c:pt>
                <c:pt idx="11">
                  <c:v>2.4015700000000004</c:v>
                </c:pt>
                <c:pt idx="12">
                  <c:v>1.8897599999999999</c:v>
                </c:pt>
                <c:pt idx="13">
                  <c:v>1.4173199999999999</c:v>
                </c:pt>
                <c:pt idx="14">
                  <c:v>2.5196799999999997</c:v>
                </c:pt>
                <c:pt idx="15">
                  <c:v>4.0944799999999999</c:v>
                </c:pt>
                <c:pt idx="16">
                  <c:v>1.2204700000000002</c:v>
                </c:pt>
                <c:pt idx="17">
                  <c:v>3.4645600000000001</c:v>
                </c:pt>
                <c:pt idx="18">
                  <c:v>1.02362</c:v>
                </c:pt>
                <c:pt idx="19">
                  <c:v>1.5866500000000001</c:v>
                </c:pt>
                <c:pt idx="20">
                  <c:v>1.4960599999999999</c:v>
                </c:pt>
                <c:pt idx="21">
                  <c:v>1.8110200000000001</c:v>
                </c:pt>
                <c:pt idx="22">
                  <c:v>2.9921200000000003</c:v>
                </c:pt>
                <c:pt idx="23">
                  <c:v>5.9055</c:v>
                </c:pt>
                <c:pt idx="24">
                  <c:v>1.0236200000000002</c:v>
                </c:pt>
                <c:pt idx="25">
                  <c:v>2.20472</c:v>
                </c:pt>
                <c:pt idx="27">
                  <c:v>2.3228300000000002</c:v>
                </c:pt>
                <c:pt idx="28">
                  <c:v>2.4409399999999994</c:v>
                </c:pt>
                <c:pt idx="29">
                  <c:v>0.31496000000000002</c:v>
                </c:pt>
                <c:pt idx="30">
                  <c:v>4.4488099999999999</c:v>
                </c:pt>
                <c:pt idx="31">
                  <c:v>2.3622000000000001</c:v>
                </c:pt>
                <c:pt idx="32">
                  <c:v>0.15748000000000001</c:v>
                </c:pt>
                <c:pt idx="33">
                  <c:v>1.37795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3C-4BA0-AD9F-F1D9E37E1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296968"/>
        <c:axId val="418985680"/>
      </c:barChart>
      <c:catAx>
        <c:axId val="414296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18985680"/>
        <c:crosses val="autoZero"/>
        <c:auto val="1"/>
        <c:lblAlgn val="ctr"/>
        <c:lblOffset val="100"/>
        <c:noMultiLvlLbl val="0"/>
      </c:catAx>
      <c:valAx>
        <c:axId val="41898568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1429696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IBW @ Sweetwater Ave. - 1,395 ft.</a:t>
            </a:r>
            <a:r>
              <a:rPr lang="en-US" sz="1400" b="1" i="0" u="none" strike="noStrike" baseline="0"/>
              <a:t> </a:t>
            </a:r>
            <a:r>
              <a:rPr lang="en-US" sz="1400" b="1" i="0" u="none" strike="noStrike" baseline="0">
                <a:solidFill>
                  <a:schemeClr val="tx1"/>
                </a:solidFill>
              </a:rPr>
              <a:t>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CC27AB7-D045-4A6A-BF01-59D597613A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B10-4B74-82DE-02B3BFD7A98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10048CE-1909-4CD8-A294-F81C30E692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B10-4B74-82DE-02B3BFD7A98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5A71651-1457-43FC-9575-EB3646DF0D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B10-4B74-82DE-02B3BFD7A98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333BA41-09C4-4A52-8757-1977B6A36C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B10-4B74-82DE-02B3BFD7A98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BD07CD1-A288-4267-BB5A-6E0FC9D23E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B10-4B74-82DE-02B3BFD7A98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499FDD2-2F75-4491-905D-12E72BB7C2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B10-4B74-82DE-02B3BFD7A989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</c:v>
                </c:pt>
                <c:pt idx="1">
                  <c:v>1.85</c:v>
                </c:pt>
                <c:pt idx="2">
                  <c:v>2.4</c:v>
                </c:pt>
                <c:pt idx="3">
                  <c:v>2.72</c:v>
                </c:pt>
                <c:pt idx="4">
                  <c:v>3.11</c:v>
                </c:pt>
                <c:pt idx="5">
                  <c:v>3.35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21</c:v>
                  </c:pt>
                  <c:pt idx="1">
                    <c:v>56</c:v>
                  </c:pt>
                  <c:pt idx="2">
                    <c:v>81</c:v>
                  </c:pt>
                  <c:pt idx="3">
                    <c:v>102</c:v>
                  </c:pt>
                  <c:pt idx="4">
                    <c:v>39</c:v>
                  </c:pt>
                  <c:pt idx="5">
                    <c:v>22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BB10-4B74-82DE-02B3BFD7A989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1.22</c:v>
                </c:pt>
                <c:pt idx="1">
                  <c:v>2.04</c:v>
                </c:pt>
                <c:pt idx="2">
                  <c:v>2.4500000000000002</c:v>
                </c:pt>
                <c:pt idx="3">
                  <c:v>2.71</c:v>
                </c:pt>
                <c:pt idx="4">
                  <c:v>3.68</c:v>
                </c:pt>
                <c:pt idx="5">
                  <c:v>4.53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10-4B74-82DE-02B3BFD7A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33032"/>
        <c:axId val="205166104"/>
      </c:scatterChart>
      <c:valAx>
        <c:axId val="4100330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166104"/>
        <c:crosses val="autoZero"/>
        <c:crossBetween val="midCat"/>
      </c:valAx>
      <c:valAx>
        <c:axId val="20516610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3303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IBW @ Sweetwater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5743630784634101"/>
                  <c:y val="-0.1259840609934640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'WY-DD'!$D$4:$D$37</c:f>
              <c:numCache>
                <c:formatCode>General</c:formatCode>
                <c:ptCount val="34"/>
                <c:pt idx="0">
                  <c:v>53</c:v>
                </c:pt>
                <c:pt idx="1">
                  <c:v>39</c:v>
                </c:pt>
                <c:pt idx="2">
                  <c:v>38</c:v>
                </c:pt>
                <c:pt idx="3">
                  <c:v>38</c:v>
                </c:pt>
                <c:pt idx="4">
                  <c:v>20</c:v>
                </c:pt>
                <c:pt idx="7">
                  <c:v>28</c:v>
                </c:pt>
                <c:pt idx="8">
                  <c:v>11</c:v>
                </c:pt>
                <c:pt idx="9">
                  <c:v>36</c:v>
                </c:pt>
                <c:pt idx="10">
                  <c:v>13</c:v>
                </c:pt>
                <c:pt idx="11">
                  <c:v>31</c:v>
                </c:pt>
                <c:pt idx="12">
                  <c:v>21</c:v>
                </c:pt>
                <c:pt idx="13">
                  <c:v>41</c:v>
                </c:pt>
                <c:pt idx="14">
                  <c:v>20</c:v>
                </c:pt>
                <c:pt idx="15">
                  <c:v>21</c:v>
                </c:pt>
                <c:pt idx="16">
                  <c:v>27</c:v>
                </c:pt>
                <c:pt idx="17">
                  <c:v>21</c:v>
                </c:pt>
                <c:pt idx="18">
                  <c:v>25</c:v>
                </c:pt>
                <c:pt idx="19">
                  <c:v>23</c:v>
                </c:pt>
                <c:pt idx="20">
                  <c:v>23</c:v>
                </c:pt>
                <c:pt idx="21">
                  <c:v>20</c:v>
                </c:pt>
                <c:pt idx="22">
                  <c:v>22</c:v>
                </c:pt>
                <c:pt idx="23">
                  <c:v>28</c:v>
                </c:pt>
                <c:pt idx="24">
                  <c:v>27</c:v>
                </c:pt>
                <c:pt idx="26">
                  <c:v>17</c:v>
                </c:pt>
                <c:pt idx="27">
                  <c:v>39</c:v>
                </c:pt>
                <c:pt idx="28">
                  <c:v>27</c:v>
                </c:pt>
                <c:pt idx="29">
                  <c:v>26</c:v>
                </c:pt>
                <c:pt idx="30">
                  <c:v>24</c:v>
                </c:pt>
                <c:pt idx="31">
                  <c:v>25</c:v>
                </c:pt>
                <c:pt idx="32">
                  <c:v>29</c:v>
                </c:pt>
                <c:pt idx="3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31-49A7-BA1D-E0ACE6F64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4234272"/>
        <c:axId val="364233096"/>
      </c:barChart>
      <c:catAx>
        <c:axId val="36423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33096"/>
        <c:crosses val="autoZero"/>
        <c:auto val="1"/>
        <c:lblAlgn val="ctr"/>
        <c:lblOffset val="100"/>
        <c:noMultiLvlLbl val="0"/>
      </c:catAx>
      <c:valAx>
        <c:axId val="364233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34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6'13.3%22N+112%C2%B000'16.0%22W/@33.60369,-112.0044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211667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9341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</xdr:colOff>
      <xdr:row>1</xdr:row>
      <xdr:rowOff>9524</xdr:rowOff>
    </xdr:from>
    <xdr:to>
      <xdr:col>20</xdr:col>
      <xdr:colOff>10582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037&amp;lon=-112.0044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6"/>
  <sheetViews>
    <sheetView tabSelected="1" zoomScale="90" zoomScaleNormal="90" workbookViewId="0">
      <selection activeCell="C27" sqref="C27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72" t="s">
        <v>0</v>
      </c>
      <c r="B1" s="173"/>
      <c r="C1" s="173"/>
      <c r="D1" s="173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75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 x14ac:dyDescent="0.3">
      <c r="A4" s="17" t="s">
        <v>111</v>
      </c>
      <c r="B4" s="169" t="s">
        <v>112</v>
      </c>
      <c r="C4" s="170"/>
      <c r="D4" s="171"/>
      <c r="O4" s="2">
        <v>1991</v>
      </c>
      <c r="P4" s="159"/>
      <c r="Q4" s="91">
        <f>'1991'!C367</f>
        <v>1.10236</v>
      </c>
    </row>
    <row r="5" spans="1:17" ht="15" customHeight="1" thickBot="1" x14ac:dyDescent="0.3">
      <c r="A5" s="17"/>
      <c r="B5" s="170"/>
      <c r="C5" s="170"/>
      <c r="D5" s="171"/>
      <c r="O5" s="2">
        <v>1992</v>
      </c>
      <c r="P5" s="90">
        <f>'1992'!B367</f>
        <v>14.763749999999993</v>
      </c>
      <c r="Q5" s="91">
        <f>'1992'!C367</f>
        <v>4.2519600000000004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1993</v>
      </c>
      <c r="P6" s="90">
        <f>'1993'!B367</f>
        <v>12.047219999999994</v>
      </c>
      <c r="Q6" s="91">
        <f>'1993'!C367</f>
        <v>0.82677</v>
      </c>
    </row>
    <row r="7" spans="1:17" ht="15.75" thickBot="1" x14ac:dyDescent="0.3">
      <c r="A7" s="17" t="s">
        <v>3</v>
      </c>
      <c r="B7" s="82">
        <f>(D7-B8)/365.25</f>
        <v>34.762491444216288</v>
      </c>
      <c r="C7" s="81" t="s">
        <v>71</v>
      </c>
      <c r="D7" s="80">
        <v>45931</v>
      </c>
      <c r="O7" s="2">
        <v>1994</v>
      </c>
      <c r="P7" s="90">
        <f>'1994'!B367</f>
        <v>8.3858199999999972</v>
      </c>
      <c r="Q7" s="91">
        <f>'1994'!C367</f>
        <v>0.62992000000000015</v>
      </c>
    </row>
    <row r="8" spans="1:17" ht="15.75" thickBot="1" x14ac:dyDescent="0.3">
      <c r="A8" s="18" t="s">
        <v>4</v>
      </c>
      <c r="B8" s="19">
        <v>33234</v>
      </c>
      <c r="C8" s="6"/>
      <c r="D8" s="16"/>
      <c r="O8" s="2">
        <v>1995</v>
      </c>
      <c r="P8" s="90">
        <f>'1995'!B367</f>
        <v>10.748009999999997</v>
      </c>
      <c r="Q8" s="91">
        <f>'1995'!C367</f>
        <v>2.4409399999999999</v>
      </c>
    </row>
    <row r="9" spans="1:17" ht="15.75" thickBot="1" x14ac:dyDescent="0.3">
      <c r="A9" s="17" t="s">
        <v>55</v>
      </c>
      <c r="B9" s="12" t="s">
        <v>77</v>
      </c>
      <c r="C9" s="12"/>
      <c r="D9" s="15"/>
      <c r="O9" s="2">
        <v>1996</v>
      </c>
      <c r="P9" s="90">
        <f>'1996'!B367</f>
        <v>4.9606199999999978</v>
      </c>
      <c r="Q9" s="91">
        <f>'1996'!C367</f>
        <v>2.4803100000000002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1997</v>
      </c>
      <c r="P10" s="159"/>
      <c r="Q10" s="159"/>
    </row>
    <row r="11" spans="1:17" ht="15.75" thickBot="1" x14ac:dyDescent="0.3">
      <c r="A11" s="17" t="s">
        <v>7</v>
      </c>
      <c r="B11" s="12" t="s">
        <v>78</v>
      </c>
      <c r="C11" s="20">
        <v>33.60369</v>
      </c>
      <c r="D11" s="15"/>
      <c r="O11" s="2">
        <v>1998</v>
      </c>
      <c r="P11" s="159"/>
      <c r="Q11" s="91">
        <f>'1998'!C367</f>
        <v>1.6929099999999997</v>
      </c>
    </row>
    <row r="12" spans="1:17" ht="15.75" thickBot="1" x14ac:dyDescent="0.3">
      <c r="A12" s="17" t="s">
        <v>8</v>
      </c>
      <c r="B12" s="12" t="s">
        <v>79</v>
      </c>
      <c r="C12" s="20">
        <v>-112.00445000000001</v>
      </c>
      <c r="D12" s="15"/>
      <c r="O12" s="2">
        <v>1999</v>
      </c>
      <c r="P12" s="90">
        <f>'1999'!B367</f>
        <v>8.7795100000000019</v>
      </c>
      <c r="Q12" s="91">
        <f>'1999'!C367</f>
        <v>5.1968400000000008</v>
      </c>
    </row>
    <row r="13" spans="1:17" ht="15.75" thickBot="1" x14ac:dyDescent="0.3">
      <c r="A13" s="17" t="s">
        <v>9</v>
      </c>
      <c r="B13" s="12" t="s">
        <v>80</v>
      </c>
      <c r="C13" s="12"/>
      <c r="D13" s="15"/>
      <c r="O13" s="2">
        <v>2000</v>
      </c>
      <c r="P13" s="90">
        <f>'2000'!B367</f>
        <v>3.7795199999999998</v>
      </c>
      <c r="Q13" s="91">
        <f>'2000'!C367</f>
        <v>1.6141700000000001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2001</v>
      </c>
      <c r="P14" s="90">
        <f>'2001'!B367</f>
        <v>8.7007699999999986</v>
      </c>
      <c r="Q14" s="91">
        <f>'2001'!C367</f>
        <v>1.10236</v>
      </c>
    </row>
    <row r="15" spans="1:17" ht="15.75" thickBot="1" x14ac:dyDescent="0.3">
      <c r="A15" s="83" t="s">
        <v>129</v>
      </c>
      <c r="B15" s="12"/>
      <c r="C15" s="12"/>
      <c r="D15" s="62">
        <f>AVERAGE(P4:P44)</f>
        <v>7.4781887096774193</v>
      </c>
      <c r="O15" s="2">
        <v>2002</v>
      </c>
      <c r="P15" s="90">
        <f>'2002'!B367</f>
        <v>3.4251900000000002</v>
      </c>
      <c r="Q15" s="91">
        <f>'2002'!C367</f>
        <v>2.4015700000000004</v>
      </c>
    </row>
    <row r="16" spans="1:17" ht="15.75" thickBot="1" x14ac:dyDescent="0.3">
      <c r="A16" s="17" t="s">
        <v>11</v>
      </c>
      <c r="B16" s="124" t="s">
        <v>113</v>
      </c>
      <c r="C16" s="12"/>
      <c r="D16" s="15"/>
      <c r="O16" s="2">
        <v>2003</v>
      </c>
      <c r="P16" s="90">
        <f>'2003'!B367</f>
        <v>8.6613999999999987</v>
      </c>
      <c r="Q16" s="91">
        <f>'2003'!C367</f>
        <v>1.8897599999999999</v>
      </c>
    </row>
    <row r="17" spans="1:17" ht="15.75" thickBot="1" x14ac:dyDescent="0.3">
      <c r="A17" s="17" t="s">
        <v>12</v>
      </c>
      <c r="B17" s="12" t="s">
        <v>82</v>
      </c>
      <c r="C17" s="12"/>
      <c r="D17" s="15"/>
      <c r="O17" s="2">
        <v>2004</v>
      </c>
      <c r="P17" s="90">
        <f>'2004'!B367</f>
        <v>7.9133700000000005</v>
      </c>
      <c r="Q17" s="91">
        <f>'2004'!C367</f>
        <v>1.4173199999999999</v>
      </c>
    </row>
    <row r="18" spans="1:17" ht="15.75" thickBot="1" x14ac:dyDescent="0.3">
      <c r="A18" s="18" t="s">
        <v>13</v>
      </c>
      <c r="B18" s="6" t="s">
        <v>114</v>
      </c>
      <c r="C18" s="6"/>
      <c r="D18" s="16"/>
      <c r="O18" s="2">
        <v>2005</v>
      </c>
      <c r="P18" s="90">
        <f>'2005'!B367</f>
        <v>12.007849999999998</v>
      </c>
      <c r="Q18" s="91">
        <f>'2005'!C367</f>
        <v>2.5196799999999997</v>
      </c>
    </row>
    <row r="19" spans="1:17" ht="15.75" thickBot="1" x14ac:dyDescent="0.3">
      <c r="O19" s="2">
        <v>2006</v>
      </c>
      <c r="P19" s="90">
        <f>'2006'!B367</f>
        <v>6.2991999999999999</v>
      </c>
      <c r="Q19" s="91">
        <f>'2006'!C367</f>
        <v>4.0944799999999999</v>
      </c>
    </row>
    <row r="20" spans="1:17" ht="15.75" thickBot="1" x14ac:dyDescent="0.3">
      <c r="A20" s="84" t="s">
        <v>14</v>
      </c>
      <c r="B20" s="30"/>
      <c r="C20" s="30"/>
      <c r="D20" s="31"/>
      <c r="O20" s="2">
        <v>2007</v>
      </c>
      <c r="P20" s="90">
        <f>'2007'!B367</f>
        <v>3.9763699999999997</v>
      </c>
      <c r="Q20" s="91">
        <f>'2007'!C367</f>
        <v>1.2204700000000002</v>
      </c>
    </row>
    <row r="21" spans="1:17" ht="15.75" thickBot="1" x14ac:dyDescent="0.3">
      <c r="A21" s="32" t="s">
        <v>53</v>
      </c>
      <c r="B21" s="33"/>
      <c r="C21" s="33"/>
      <c r="D21" s="34"/>
      <c r="O21" s="2">
        <v>2008</v>
      </c>
      <c r="P21" s="90">
        <f>'2008'!B367</f>
        <v>9.4094299999999969</v>
      </c>
      <c r="Q21" s="91">
        <f>'2008'!C367</f>
        <v>3.4645600000000001</v>
      </c>
    </row>
    <row r="22" spans="1:17" ht="15.75" thickBot="1" x14ac:dyDescent="0.3">
      <c r="A22" s="35" t="s">
        <v>54</v>
      </c>
      <c r="B22" s="36"/>
      <c r="C22" s="36"/>
      <c r="D22" s="37"/>
      <c r="O22" s="2">
        <v>2009</v>
      </c>
      <c r="P22" s="90">
        <f>'2009'!B367</f>
        <v>5.2362100000000007</v>
      </c>
      <c r="Q22" s="91">
        <f>'2009'!C367</f>
        <v>1.02362</v>
      </c>
    </row>
    <row r="23" spans="1:17" ht="15.75" thickBot="1" x14ac:dyDescent="0.3">
      <c r="O23" s="2">
        <v>2010</v>
      </c>
      <c r="P23" s="90">
        <f>'2010'!B367</f>
        <v>7.9266499999999978</v>
      </c>
      <c r="Q23" s="91">
        <f>'2010'!C367</f>
        <v>1.5866500000000001</v>
      </c>
    </row>
    <row r="24" spans="1:17" ht="15.75" thickBot="1" x14ac:dyDescent="0.3">
      <c r="A24" s="38" t="s">
        <v>52</v>
      </c>
      <c r="B24" s="54"/>
      <c r="C24" s="54"/>
      <c r="D24" s="39"/>
      <c r="O24" s="2">
        <v>2011</v>
      </c>
      <c r="P24" s="90">
        <f>'2011'!B367</f>
        <v>5.9055</v>
      </c>
      <c r="Q24" s="91">
        <f>'2011'!C367</f>
        <v>1.4960599999999999</v>
      </c>
    </row>
    <row r="25" spans="1:17" ht="15.75" thickBot="1" x14ac:dyDescent="0.3">
      <c r="A25" s="40"/>
      <c r="B25" s="40" t="s">
        <v>49</v>
      </c>
      <c r="C25" s="55">
        <v>37</v>
      </c>
      <c r="D25" s="57"/>
      <c r="O25" s="2">
        <v>2012</v>
      </c>
      <c r="P25" s="90">
        <f>'2012'!B367</f>
        <v>4.1732199999999988</v>
      </c>
      <c r="Q25" s="91">
        <f>'2012'!C367</f>
        <v>1.8110200000000001</v>
      </c>
    </row>
    <row r="26" spans="1:17" ht="15.75" thickBot="1" x14ac:dyDescent="0.3">
      <c r="A26" s="40"/>
      <c r="B26" s="40" t="s">
        <v>50</v>
      </c>
      <c r="C26" s="55">
        <v>5</v>
      </c>
      <c r="D26" s="57"/>
      <c r="O26" s="2">
        <v>2013</v>
      </c>
      <c r="P26" s="90">
        <f>'2013'!B367</f>
        <v>7.9527399999999995</v>
      </c>
      <c r="Q26" s="91">
        <f>'2013'!C367</f>
        <v>2.9921200000000003</v>
      </c>
    </row>
    <row r="27" spans="1:17" ht="15.75" thickBot="1" x14ac:dyDescent="0.3">
      <c r="A27" s="41"/>
      <c r="B27" s="41" t="s">
        <v>51</v>
      </c>
      <c r="C27" s="56">
        <v>2</v>
      </c>
      <c r="D27" s="58"/>
      <c r="O27" s="2">
        <v>2014</v>
      </c>
      <c r="P27" s="90">
        <f>'2014'!B367</f>
        <v>9.4487999999999968</v>
      </c>
      <c r="Q27" s="91">
        <f>'2014'!C367</f>
        <v>5.9055</v>
      </c>
    </row>
    <row r="28" spans="1:17" ht="15.75" thickBot="1" x14ac:dyDescent="0.3">
      <c r="O28" s="2">
        <v>2015</v>
      </c>
      <c r="P28" s="90">
        <f>'2015'!B367</f>
        <v>6.0629799999999996</v>
      </c>
      <c r="Q28" s="91">
        <f>'2015'!C367</f>
        <v>1.0236200000000002</v>
      </c>
    </row>
    <row r="29" spans="1:17" ht="15" customHeight="1" thickBot="1" x14ac:dyDescent="0.3">
      <c r="A29" s="42"/>
      <c r="B29" s="50"/>
      <c r="C29" s="50"/>
      <c r="D29" s="51" t="s">
        <v>24</v>
      </c>
      <c r="O29" s="2">
        <v>2016</v>
      </c>
      <c r="P29" s="90">
        <f>'2016'!B367</f>
        <v>8.2283299999999997</v>
      </c>
      <c r="Q29" s="91">
        <f>'2016'!C367</f>
        <v>2.20472</v>
      </c>
    </row>
    <row r="30" spans="1:17" ht="15" customHeight="1" thickBot="1" x14ac:dyDescent="0.3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2017</v>
      </c>
      <c r="P30" s="159"/>
      <c r="Q30" s="159"/>
    </row>
    <row r="31" spans="1:17" ht="15.75" thickBot="1" x14ac:dyDescent="0.3">
      <c r="A31" s="44" t="s">
        <v>16</v>
      </c>
      <c r="B31" s="45">
        <f>FREQ!$B$39</f>
        <v>0.98</v>
      </c>
      <c r="C31" s="153">
        <f>FREQ!$C$39</f>
        <v>38566</v>
      </c>
      <c r="D31" s="46">
        <v>21</v>
      </c>
      <c r="O31" s="2">
        <v>2018</v>
      </c>
      <c r="P31" s="90">
        <f>'2018'!B367</f>
        <v>3.6614100000000005</v>
      </c>
      <c r="Q31" s="91">
        <f>'2018'!C367</f>
        <v>2.3228300000000002</v>
      </c>
    </row>
    <row r="32" spans="1:17" ht="15.75" thickBot="1" x14ac:dyDescent="0.3">
      <c r="A32" s="44" t="s">
        <v>17</v>
      </c>
      <c r="B32" s="45">
        <f>FREQ!$D$39</f>
        <v>1.85</v>
      </c>
      <c r="C32" s="153">
        <f>FREQ!$E$39</f>
        <v>38566</v>
      </c>
      <c r="D32" s="46">
        <v>56</v>
      </c>
      <c r="O32" s="2">
        <v>2019</v>
      </c>
      <c r="P32" s="90">
        <f>'2019'!B367</f>
        <v>11.614149999999999</v>
      </c>
      <c r="Q32" s="91">
        <f>'2019'!C367</f>
        <v>2.4409399999999994</v>
      </c>
    </row>
    <row r="33" spans="1:17" ht="15.75" thickBot="1" x14ac:dyDescent="0.3">
      <c r="A33" s="44" t="s">
        <v>18</v>
      </c>
      <c r="B33" s="45">
        <f>FREQ!$F$39</f>
        <v>2.4</v>
      </c>
      <c r="C33" s="153">
        <f>FREQ!$G$39</f>
        <v>34248</v>
      </c>
      <c r="D33" s="46">
        <v>81</v>
      </c>
      <c r="O33" s="2">
        <v>2020</v>
      </c>
      <c r="P33" s="90">
        <f>'2020'!B367</f>
        <v>8.1889599999999998</v>
      </c>
      <c r="Q33" s="91">
        <f>'2020'!C367</f>
        <v>0.31496000000000002</v>
      </c>
    </row>
    <row r="34" spans="1:17" ht="15.75" customHeight="1" thickBot="1" x14ac:dyDescent="0.3">
      <c r="A34" s="44" t="s">
        <v>19</v>
      </c>
      <c r="B34" s="45">
        <f>FREQ!$H$39</f>
        <v>2.72</v>
      </c>
      <c r="C34" s="153">
        <f>FREQ!$I$39</f>
        <v>41890</v>
      </c>
      <c r="D34" s="46">
        <v>102</v>
      </c>
      <c r="O34" s="2">
        <v>2021</v>
      </c>
      <c r="P34" s="90">
        <f>'2021'!B367</f>
        <v>6.0236099999999997</v>
      </c>
      <c r="Q34" s="91">
        <f>'2021'!C367</f>
        <v>4.4488099999999999</v>
      </c>
    </row>
    <row r="35" spans="1:17" ht="15.75" thickBot="1" x14ac:dyDescent="0.3">
      <c r="A35" s="44" t="s">
        <v>20</v>
      </c>
      <c r="B35" s="45">
        <f>FREQ!$J$39</f>
        <v>3.11</v>
      </c>
      <c r="C35" s="153">
        <f>FREQ!$K$39</f>
        <v>43375</v>
      </c>
      <c r="D35" s="46">
        <v>39</v>
      </c>
      <c r="O35" s="2">
        <v>2022</v>
      </c>
      <c r="P35" s="90">
        <f>'2022'!B367</f>
        <v>5.5511699999999999</v>
      </c>
      <c r="Q35" s="91">
        <f>'2022'!C367</f>
        <v>2.3622000000000001</v>
      </c>
    </row>
    <row r="36" spans="1:17" ht="15.75" thickBot="1" x14ac:dyDescent="0.3">
      <c r="A36" s="47" t="s">
        <v>21</v>
      </c>
      <c r="B36" s="48">
        <f>FREQ!$L$39</f>
        <v>3.35</v>
      </c>
      <c r="C36" s="154">
        <f>FREQ!$M$39</f>
        <v>43375</v>
      </c>
      <c r="D36" s="49">
        <v>22</v>
      </c>
      <c r="O36" s="2">
        <v>2023</v>
      </c>
      <c r="P36" s="90">
        <f>'2023'!B367</f>
        <v>5.8267599999999984</v>
      </c>
      <c r="Q36" s="91">
        <f>'2023'!C367</f>
        <v>0.15748000000000001</v>
      </c>
    </row>
    <row r="37" spans="1:17" ht="15.75" thickBot="1" x14ac:dyDescent="0.3">
      <c r="O37" s="2">
        <v>2024</v>
      </c>
      <c r="P37" s="90">
        <f>'2024'!B367</f>
        <v>6.4566799999999995</v>
      </c>
      <c r="Q37" s="91">
        <f>'2024'!C367</f>
        <v>1.37795</v>
      </c>
    </row>
    <row r="38" spans="1:17" ht="16.5" thickBot="1" x14ac:dyDescent="0.3">
      <c r="A38" s="174" t="s">
        <v>70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2">
        <v>2025</v>
      </c>
      <c r="P38" s="90">
        <f>'2025'!B367</f>
        <v>5.7086499999999996</v>
      </c>
      <c r="Q38" s="91">
        <f>'2025'!C367</f>
        <v>3.8582600000000005</v>
      </c>
    </row>
    <row r="39" spans="1:17" ht="15" customHeight="1" thickBot="1" x14ac:dyDescent="0.3">
      <c r="O39" s="2">
        <v>2026</v>
      </c>
      <c r="P39" s="90"/>
      <c r="Q39" s="91"/>
    </row>
    <row r="40" spans="1:17" ht="15.75" thickBot="1" x14ac:dyDescent="0.3">
      <c r="O40" s="2">
        <v>2027</v>
      </c>
      <c r="P40" s="90"/>
      <c r="Q40" s="91"/>
    </row>
    <row r="41" spans="1:17" ht="15" customHeight="1" thickBot="1" x14ac:dyDescent="0.3">
      <c r="O41" s="2">
        <v>2028</v>
      </c>
      <c r="P41" s="90"/>
      <c r="Q41" s="91"/>
    </row>
    <row r="42" spans="1:17" ht="15.75" thickBot="1" x14ac:dyDescent="0.3">
      <c r="O42" s="2">
        <v>2029</v>
      </c>
      <c r="P42" s="90"/>
      <c r="Q42" s="91"/>
    </row>
    <row r="43" spans="1:17" ht="15" customHeight="1" thickBot="1" x14ac:dyDescent="0.3">
      <c r="O43" s="2">
        <v>2030</v>
      </c>
      <c r="P43" s="90"/>
      <c r="Q43" s="91"/>
    </row>
    <row r="44" spans="1:17" ht="15.75" thickBot="1" x14ac:dyDescent="0.3">
      <c r="O44" s="2">
        <v>2031</v>
      </c>
      <c r="P44" s="90"/>
      <c r="Q44" s="91"/>
    </row>
    <row r="45" spans="1:17" x14ac:dyDescent="0.25">
      <c r="O45" s="166" t="s">
        <v>126</v>
      </c>
      <c r="P45" s="167"/>
      <c r="Q45" s="167"/>
    </row>
    <row r="46" spans="1:17" x14ac:dyDescent="0.25">
      <c r="O46" s="168"/>
      <c r="P46" s="168"/>
      <c r="Q46" s="168"/>
    </row>
  </sheetData>
  <sheetProtection algorithmName="SHA-512" hashValue="I546KpZdv2j3y8r7Fs8Jk+ZvvWjeE7IA0wMazFe3aKZgb4xtQZkdM6c4IiU0Ao4b2agK/C70EBnwpdCsksFj9g==" saltValue="8nsPekKU60zVsVhto4rnn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5:Q46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110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25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0.31496000000000002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0.19685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0.19685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0.39369999999999999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0.27559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7.8740000000000004E-2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3.9370000000000002E-2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0.35432999999999998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0.11811000000000001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0.35432999999999998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0.15748000000000001</v>
      </c>
      <c r="M29" s="4">
        <f ca="1">INDIRECT("'"&amp;$M$1&amp;"'!"&amp;"$B$362")</f>
        <v>1.73228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0.66929000000000005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40</v>
      </c>
      <c r="B35" s="71">
        <f ca="1">SUM(B4:B34)</f>
        <v>0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0.98425000000000007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0.62992000000000004</v>
      </c>
      <c r="K35" s="71">
        <f t="shared" ref="K35" ca="1" si="2">SUM(K4:K34)</f>
        <v>7.8740000000000004E-2</v>
      </c>
      <c r="L35" s="71">
        <f t="shared" ref="L35" ca="1" si="3">SUM(L4:L34)</f>
        <v>1.02362</v>
      </c>
      <c r="M35" s="71">
        <f t="shared" ref="M35" ca="1" si="4">SUM(M4:M34)</f>
        <v>2.7559000000000005</v>
      </c>
      <c r="U35" s="1"/>
      <c r="V35" s="3"/>
    </row>
    <row r="36" spans="1:22" ht="14.45" customHeight="1" x14ac:dyDescent="0.25">
      <c r="A36" s="72" t="s">
        <v>47</v>
      </c>
      <c r="B36" s="73">
        <f ca="1">B35</f>
        <v>0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1.0629900000000001</v>
      </c>
      <c r="H36" s="73">
        <f t="shared" ca="1" si="5"/>
        <v>1.2204700000000002</v>
      </c>
      <c r="I36" s="73">
        <f t="shared" ca="1" si="5"/>
        <v>1.2204700000000002</v>
      </c>
      <c r="J36" s="73">
        <f t="shared" ca="1" si="5"/>
        <v>1.8503900000000002</v>
      </c>
      <c r="K36" s="73">
        <f t="shared" ca="1" si="5"/>
        <v>1.9291300000000002</v>
      </c>
      <c r="L36" s="73">
        <f t="shared" ca="1" si="5"/>
        <v>2.95275</v>
      </c>
      <c r="M36" s="73">
        <f t="shared" ca="1" si="5"/>
        <v>5.7086500000000004</v>
      </c>
    </row>
    <row r="37" spans="1:22" ht="14.45" customHeight="1" x14ac:dyDescent="0.25">
      <c r="A37" s="72" t="s">
        <v>41</v>
      </c>
      <c r="B37" s="73">
        <f t="shared" ref="B37:M37" ca="1" si="6">MAX(B4:B34)</f>
        <v>0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0.31496000000000002</v>
      </c>
      <c r="K37" s="73">
        <f t="shared" ca="1" si="6"/>
        <v>7.8740000000000004E-2</v>
      </c>
      <c r="L37" s="73">
        <f ca="1">MAX(L4:L34)</f>
        <v>0.35432999999999998</v>
      </c>
      <c r="M37" s="73">
        <f t="shared" ca="1" si="6"/>
        <v>1.73228</v>
      </c>
    </row>
    <row r="38" spans="1:22" ht="14.45" customHeight="1" x14ac:dyDescent="0.25">
      <c r="A38" s="72" t="s">
        <v>42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2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5</v>
      </c>
      <c r="M38" s="74">
        <f t="shared" ca="1" si="7"/>
        <v>5</v>
      </c>
    </row>
    <row r="40" spans="1:22" ht="15.75" x14ac:dyDescent="0.25">
      <c r="A40" s="75" t="s">
        <v>44</v>
      </c>
      <c r="B40" s="76"/>
      <c r="C40" s="76"/>
      <c r="D40" s="77">
        <f ca="1">MAX(B4:M34)</f>
        <v>1.73228</v>
      </c>
    </row>
    <row r="41" spans="1:22" ht="15.75" x14ac:dyDescent="0.25">
      <c r="A41" s="75" t="s">
        <v>45</v>
      </c>
      <c r="B41" s="76"/>
      <c r="C41" s="76"/>
      <c r="D41" s="77">
        <f ca="1">MAX(B35:M35)</f>
        <v>2.7559000000000005</v>
      </c>
    </row>
    <row r="42" spans="1:22" ht="15.75" x14ac:dyDescent="0.25">
      <c r="A42" s="75" t="s">
        <v>48</v>
      </c>
      <c r="B42" s="76"/>
      <c r="C42" s="76"/>
      <c r="D42" s="77">
        <f ca="1">(SUM(J18:J33))+(SUM(K4:K34))+((SUM(L4:L34))+(SUM(M4:M33)))</f>
        <v>3.8582600000000005</v>
      </c>
    </row>
    <row r="43" spans="1:22" ht="15.75" x14ac:dyDescent="0.25">
      <c r="A43" s="75" t="s">
        <v>68</v>
      </c>
      <c r="B43" s="76"/>
      <c r="C43" s="76"/>
      <c r="D43" s="77">
        <f ca="1">M36</f>
        <v>5.7086500000000004</v>
      </c>
    </row>
    <row r="44" spans="1:22" ht="15.75" x14ac:dyDescent="0.25">
      <c r="A44" s="75" t="s">
        <v>64</v>
      </c>
      <c r="B44" s="76"/>
      <c r="C44" s="76"/>
      <c r="D44" s="78">
        <f ca="1">M36/Meta_Stats!$D$15</f>
        <v>0.76337335438092335</v>
      </c>
    </row>
    <row r="45" spans="1:22" ht="15.75" x14ac:dyDescent="0.25">
      <c r="A45" s="75" t="s">
        <v>46</v>
      </c>
      <c r="B45" s="76"/>
      <c r="C45" s="76"/>
      <c r="D45" s="79">
        <f ca="1">SUM(B38:M38)</f>
        <v>22</v>
      </c>
    </row>
    <row r="47" spans="1:22" ht="15.75" x14ac:dyDescent="0.25">
      <c r="A47" s="174" t="s">
        <v>70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</row>
  </sheetData>
  <mergeCells count="1">
    <mergeCell ref="A47:M47"/>
  </mergeCells>
  <conditionalFormatting sqref="B4:M34">
    <cfRule type="cellIs" dxfId="13" priority="5" operator="greaterThanOrEqual">
      <formula>12</formula>
    </cfRule>
    <cfRule type="cellIs" dxfId="12" priority="6" operator="between">
      <formula>1</formula>
      <formula>11.999</formula>
    </cfRule>
    <cfRule type="cellIs" dxfId="11" priority="7" operator="between">
      <formula>0.001</formula>
      <formula>0.999</formula>
    </cfRule>
    <cfRule type="cellIs" dxfId="10" priority="8" operator="equal">
      <formula>0</formula>
    </cfRule>
  </conditionalFormatting>
  <conditionalFormatting sqref="M1">
    <cfRule type="cellIs" dxfId="9" priority="1" operator="equal">
      <formula>1991</formula>
    </cfRule>
    <cfRule type="cellIs" dxfId="8" priority="2" operator="equal">
      <formula>2017</formula>
    </cfRule>
    <cfRule type="cellIs" dxfId="7" priority="3" operator="equal">
      <formula>1998</formula>
    </cfRule>
    <cfRule type="cellIs" dxfId="6" priority="4" operator="equal">
      <formula>1997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H29" sqref="H29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x14ac:dyDescent="0.25">
      <c r="A2" s="129">
        <v>58300</v>
      </c>
      <c r="B2" s="156">
        <v>45668.5</v>
      </c>
      <c r="C2" s="129" t="s">
        <v>130</v>
      </c>
      <c r="D2" s="156">
        <v>45670.5</v>
      </c>
      <c r="E2" s="129" t="s">
        <v>130</v>
      </c>
      <c r="F2" s="157">
        <f>D2-B2</f>
        <v>2</v>
      </c>
      <c r="G2" s="158" t="s">
        <v>131</v>
      </c>
      <c r="H2" s="158" t="s">
        <v>84</v>
      </c>
      <c r="I2" s="129">
        <v>1</v>
      </c>
    </row>
    <row r="3" spans="1:9" x14ac:dyDescent="0.25">
      <c r="A3" s="129">
        <v>58300</v>
      </c>
      <c r="B3" s="156">
        <v>44625</v>
      </c>
      <c r="C3" s="129">
        <v>69</v>
      </c>
      <c r="D3" s="156">
        <v>44628.5</v>
      </c>
      <c r="E3" s="129">
        <v>69</v>
      </c>
      <c r="F3" s="157">
        <f>D3-B3</f>
        <v>3.5</v>
      </c>
      <c r="G3" s="158" t="s">
        <v>90</v>
      </c>
      <c r="H3" s="158" t="s">
        <v>84</v>
      </c>
      <c r="I3" s="129">
        <v>1</v>
      </c>
    </row>
    <row r="4" spans="1:9" x14ac:dyDescent="0.25">
      <c r="A4" s="21">
        <v>58300</v>
      </c>
      <c r="B4" s="22">
        <v>43867</v>
      </c>
      <c r="C4" s="21">
        <v>90</v>
      </c>
      <c r="D4" s="22">
        <v>43871.5</v>
      </c>
      <c r="E4" s="21">
        <v>90</v>
      </c>
      <c r="F4" s="23">
        <f>D4-B4</f>
        <v>4.5</v>
      </c>
      <c r="G4" s="24" t="s">
        <v>90</v>
      </c>
      <c r="H4" s="24" t="s">
        <v>84</v>
      </c>
      <c r="I4" s="21">
        <v>1</v>
      </c>
    </row>
    <row r="5" spans="1:9" x14ac:dyDescent="0.25">
      <c r="A5" s="105">
        <v>58300</v>
      </c>
      <c r="B5" s="106">
        <v>42943.5</v>
      </c>
      <c r="C5" s="105">
        <v>0</v>
      </c>
      <c r="D5" s="106">
        <v>42945.5</v>
      </c>
      <c r="E5" s="105">
        <v>0</v>
      </c>
      <c r="F5" s="107">
        <f>D5-B5</f>
        <v>2</v>
      </c>
      <c r="G5" s="108" t="s">
        <v>109</v>
      </c>
      <c r="H5" s="108" t="s">
        <v>94</v>
      </c>
      <c r="I5" s="105">
        <v>2</v>
      </c>
    </row>
    <row r="6" spans="1:9" x14ac:dyDescent="0.25">
      <c r="A6" s="21">
        <v>58300</v>
      </c>
      <c r="B6" s="22">
        <v>41583.813194444403</v>
      </c>
      <c r="C6" s="21">
        <v>0</v>
      </c>
      <c r="D6" s="22">
        <v>41590.482638888898</v>
      </c>
      <c r="E6" s="21">
        <v>0</v>
      </c>
      <c r="F6" s="23">
        <v>6.67</v>
      </c>
      <c r="G6" s="24" t="s">
        <v>83</v>
      </c>
      <c r="H6" s="24" t="s">
        <v>84</v>
      </c>
      <c r="I6" s="21">
        <v>1</v>
      </c>
    </row>
    <row r="7" spans="1:9" x14ac:dyDescent="0.25">
      <c r="A7" s="101">
        <v>58300</v>
      </c>
      <c r="B7" s="102">
        <v>41473.150694444397</v>
      </c>
      <c r="C7" s="101">
        <v>126</v>
      </c>
      <c r="D7" s="102">
        <v>41478.360416666699</v>
      </c>
      <c r="E7" s="101">
        <v>126</v>
      </c>
      <c r="F7" s="103">
        <v>5.21</v>
      </c>
      <c r="G7" s="104" t="s">
        <v>85</v>
      </c>
      <c r="H7" s="104" t="s">
        <v>86</v>
      </c>
      <c r="I7" s="101">
        <v>3</v>
      </c>
    </row>
    <row r="8" spans="1:9" x14ac:dyDescent="0.25">
      <c r="A8" s="21">
        <v>58300</v>
      </c>
      <c r="B8" s="22">
        <v>41348.0222222222</v>
      </c>
      <c r="C8" s="21">
        <v>125</v>
      </c>
      <c r="D8" s="22">
        <v>41350.7722222222</v>
      </c>
      <c r="E8" s="21">
        <v>125</v>
      </c>
      <c r="F8" s="23">
        <v>2.75</v>
      </c>
      <c r="G8" s="24" t="s">
        <v>87</v>
      </c>
      <c r="H8" s="24" t="s">
        <v>84</v>
      </c>
      <c r="I8" s="21">
        <v>1</v>
      </c>
    </row>
    <row r="9" spans="1:9" x14ac:dyDescent="0.25">
      <c r="A9" s="21">
        <v>58300</v>
      </c>
      <c r="B9" s="22">
        <v>40478.4909722222</v>
      </c>
      <c r="C9" s="21">
        <v>21</v>
      </c>
      <c r="D9" s="22">
        <v>40484.333333333299</v>
      </c>
      <c r="E9" s="21">
        <v>21</v>
      </c>
      <c r="F9" s="23">
        <v>5.84</v>
      </c>
      <c r="G9" s="24" t="s">
        <v>88</v>
      </c>
      <c r="H9" s="24" t="s">
        <v>84</v>
      </c>
      <c r="I9" s="21">
        <v>1</v>
      </c>
    </row>
    <row r="10" spans="1:9" x14ac:dyDescent="0.25">
      <c r="A10" s="21">
        <v>58300</v>
      </c>
      <c r="B10" s="22">
        <v>40458.1027777778</v>
      </c>
      <c r="C10" s="21">
        <v>9</v>
      </c>
      <c r="D10" s="22">
        <v>40463.369444444397</v>
      </c>
      <c r="E10" s="21">
        <v>9</v>
      </c>
      <c r="F10" s="23">
        <v>5.27</v>
      </c>
      <c r="G10" s="24" t="s">
        <v>89</v>
      </c>
      <c r="H10" s="24" t="s">
        <v>84</v>
      </c>
      <c r="I10" s="21">
        <v>1</v>
      </c>
    </row>
    <row r="11" spans="1:9" x14ac:dyDescent="0.25">
      <c r="A11" s="21">
        <v>58300</v>
      </c>
      <c r="B11" s="22">
        <v>40395.336111111101</v>
      </c>
      <c r="C11" s="21">
        <v>178</v>
      </c>
      <c r="D11" s="22">
        <v>40397.585416666698</v>
      </c>
      <c r="E11" s="21">
        <v>178</v>
      </c>
      <c r="F11" s="23">
        <v>2.25</v>
      </c>
      <c r="G11" s="24" t="s">
        <v>89</v>
      </c>
      <c r="H11" s="24" t="s">
        <v>84</v>
      </c>
      <c r="I11" s="21">
        <v>1</v>
      </c>
    </row>
    <row r="12" spans="1:9" x14ac:dyDescent="0.25">
      <c r="A12" s="21">
        <v>58300</v>
      </c>
      <c r="B12" s="22">
        <v>40157.581250000003</v>
      </c>
      <c r="C12" s="21">
        <v>19</v>
      </c>
      <c r="D12" s="22">
        <v>40161.331944444399</v>
      </c>
      <c r="E12" s="21">
        <v>19</v>
      </c>
      <c r="F12" s="23">
        <v>3.75</v>
      </c>
      <c r="G12" s="24" t="s">
        <v>90</v>
      </c>
      <c r="H12" s="24" t="s">
        <v>84</v>
      </c>
      <c r="I12" s="21">
        <v>1</v>
      </c>
    </row>
    <row r="13" spans="1:9" x14ac:dyDescent="0.25">
      <c r="A13" s="101">
        <v>58300</v>
      </c>
      <c r="B13" s="102">
        <v>39416.25</v>
      </c>
      <c r="C13" s="101">
        <v>0</v>
      </c>
      <c r="D13" s="102">
        <v>39417.75</v>
      </c>
      <c r="E13" s="101">
        <v>0</v>
      </c>
      <c r="F13" s="103">
        <v>1.5</v>
      </c>
      <c r="G13" s="104" t="s">
        <v>91</v>
      </c>
      <c r="H13" s="104" t="s">
        <v>92</v>
      </c>
      <c r="I13" s="101">
        <v>3</v>
      </c>
    </row>
    <row r="14" spans="1:9" x14ac:dyDescent="0.25">
      <c r="A14" s="21">
        <v>58300</v>
      </c>
      <c r="B14" s="22">
        <v>37622.204166666699</v>
      </c>
      <c r="C14" s="21">
        <v>31</v>
      </c>
      <c r="D14" s="22">
        <v>37625.453472222202</v>
      </c>
      <c r="E14" s="21">
        <v>31</v>
      </c>
      <c r="F14" s="23">
        <v>3.25</v>
      </c>
      <c r="G14" s="24" t="s">
        <v>88</v>
      </c>
      <c r="H14" s="24" t="s">
        <v>84</v>
      </c>
      <c r="I14" s="21">
        <v>1</v>
      </c>
    </row>
    <row r="15" spans="1:9" x14ac:dyDescent="0.25">
      <c r="A15" s="21">
        <v>58300</v>
      </c>
      <c r="B15" s="22">
        <v>36566.911805555603</v>
      </c>
      <c r="C15" s="21">
        <v>0</v>
      </c>
      <c r="D15" s="22">
        <v>36570.412499999999</v>
      </c>
      <c r="E15" s="21">
        <v>0</v>
      </c>
      <c r="F15" s="23">
        <v>3.5</v>
      </c>
      <c r="G15" s="24" t="s">
        <v>90</v>
      </c>
      <c r="H15" s="24" t="s">
        <v>84</v>
      </c>
      <c r="I15" s="21">
        <v>1</v>
      </c>
    </row>
    <row r="16" spans="1:9" x14ac:dyDescent="0.25">
      <c r="A16" s="21">
        <v>58300</v>
      </c>
      <c r="B16" s="22">
        <v>36117.235416666699</v>
      </c>
      <c r="C16" s="21">
        <v>25</v>
      </c>
      <c r="D16" s="22">
        <v>36122.35</v>
      </c>
      <c r="E16" s="21">
        <v>25</v>
      </c>
      <c r="F16" s="23">
        <v>5.1100000000000003</v>
      </c>
      <c r="G16" s="24" t="s">
        <v>93</v>
      </c>
      <c r="H16" s="24" t="s">
        <v>84</v>
      </c>
      <c r="I16" s="21">
        <v>1</v>
      </c>
    </row>
    <row r="17" spans="1:9" x14ac:dyDescent="0.25">
      <c r="A17" s="21">
        <v>58300</v>
      </c>
      <c r="B17" s="22">
        <v>36102.488194444399</v>
      </c>
      <c r="C17" s="21">
        <v>23</v>
      </c>
      <c r="D17" s="22">
        <v>36105.485416666699</v>
      </c>
      <c r="E17" s="21">
        <v>23</v>
      </c>
      <c r="F17" s="23">
        <v>3</v>
      </c>
      <c r="G17" s="24" t="s">
        <v>93</v>
      </c>
      <c r="H17" s="24" t="s">
        <v>84</v>
      </c>
      <c r="I17" s="21">
        <v>1</v>
      </c>
    </row>
    <row r="18" spans="1:9" x14ac:dyDescent="0.25">
      <c r="A18" s="105">
        <v>58300</v>
      </c>
      <c r="B18" s="106">
        <v>35545.5</v>
      </c>
      <c r="C18" s="105">
        <v>0</v>
      </c>
      <c r="D18" s="106">
        <v>35914.5</v>
      </c>
      <c r="E18" s="127">
        <v>0</v>
      </c>
      <c r="F18" s="107">
        <v>0</v>
      </c>
      <c r="G18" s="108" t="s">
        <v>97</v>
      </c>
      <c r="H18" s="108" t="s">
        <v>94</v>
      </c>
      <c r="I18" s="105">
        <v>2</v>
      </c>
    </row>
    <row r="19" spans="1:9" x14ac:dyDescent="0.25">
      <c r="A19" s="21">
        <v>58300</v>
      </c>
      <c r="B19" s="22">
        <v>35390.533333333296</v>
      </c>
      <c r="C19" s="21">
        <v>4</v>
      </c>
      <c r="D19" s="125">
        <v>35393.533333333296</v>
      </c>
      <c r="E19" s="129">
        <v>5</v>
      </c>
      <c r="F19" s="126">
        <v>3</v>
      </c>
      <c r="G19" s="24" t="s">
        <v>88</v>
      </c>
      <c r="H19" s="24" t="s">
        <v>95</v>
      </c>
      <c r="I19" s="21">
        <v>1</v>
      </c>
    </row>
    <row r="20" spans="1:9" x14ac:dyDescent="0.25">
      <c r="A20" s="21"/>
      <c r="B20" s="22"/>
      <c r="C20" s="21"/>
      <c r="D20" s="22"/>
      <c r="E20" s="128"/>
      <c r="F20" s="109">
        <f>SUM($F1:$F19)</f>
        <v>63.099999999999994</v>
      </c>
      <c r="G20" s="24"/>
      <c r="H20" s="24"/>
      <c r="I20" s="21"/>
    </row>
    <row r="21" spans="1:9" x14ac:dyDescent="0.25">
      <c r="A21" s="21"/>
      <c r="B21" s="22"/>
      <c r="C21" s="21"/>
      <c r="D21" s="22"/>
      <c r="E21" s="21"/>
      <c r="F21" s="23"/>
      <c r="G21" s="24"/>
      <c r="H21" s="24"/>
      <c r="I21" s="21"/>
    </row>
    <row r="22" spans="1:9" x14ac:dyDescent="0.25">
      <c r="A22" s="21"/>
      <c r="B22" s="22"/>
      <c r="C22" s="160" t="s">
        <v>127</v>
      </c>
      <c r="D22" s="161"/>
      <c r="E22" s="162">
        <f>Meta_Stats!B7*365.25</f>
        <v>12696.999999999998</v>
      </c>
      <c r="F22" s="163">
        <f>100-(F20/E22)*100</f>
        <v>99.503032212333622</v>
      </c>
      <c r="G22" s="160" t="s">
        <v>128</v>
      </c>
      <c r="H22" s="24"/>
      <c r="I22" s="21"/>
    </row>
    <row r="23" spans="1:9" x14ac:dyDescent="0.25">
      <c r="A23" s="21"/>
      <c r="B23" s="22"/>
      <c r="C23" s="21"/>
      <c r="D23" s="22"/>
      <c r="E23" s="21"/>
      <c r="F23" s="23"/>
      <c r="G23" s="24"/>
      <c r="H23" s="24"/>
      <c r="I23" s="21"/>
    </row>
    <row r="24" spans="1:9" x14ac:dyDescent="0.25">
      <c r="A24" s="21"/>
      <c r="B24" s="22"/>
      <c r="C24" s="21"/>
      <c r="D24" s="22"/>
      <c r="E24" s="21"/>
      <c r="F24" s="23"/>
      <c r="G24" s="24"/>
      <c r="H24" s="24"/>
      <c r="I24" s="21"/>
    </row>
    <row r="25" spans="1:9" x14ac:dyDescent="0.25">
      <c r="A25" s="21"/>
      <c r="B25" s="22"/>
      <c r="C25" s="21"/>
      <c r="D25" s="22"/>
      <c r="E25" s="21"/>
      <c r="F25" s="23"/>
      <c r="G25" s="24"/>
      <c r="H25" s="24"/>
      <c r="I2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43"/>
  <sheetViews>
    <sheetView zoomScale="85" zoomScaleNormal="85" workbookViewId="0">
      <pane ySplit="2" topLeftCell="A3" activePane="bottomLeft" state="frozen"/>
      <selection pane="bottomLeft" activeCell="O47" sqref="O47"/>
    </sheetView>
  </sheetViews>
  <sheetFormatPr defaultRowHeight="15" x14ac:dyDescent="0.25"/>
  <cols>
    <col min="1" max="1" width="24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4" ht="26.25" x14ac:dyDescent="0.4">
      <c r="A1" s="110"/>
      <c r="B1" s="111"/>
      <c r="C1" s="112"/>
      <c r="D1" s="113" t="s">
        <v>98</v>
      </c>
      <c r="E1" s="112"/>
      <c r="F1" s="114"/>
      <c r="G1" s="112"/>
      <c r="H1" s="114"/>
      <c r="I1" s="112"/>
      <c r="J1" s="114"/>
      <c r="K1" s="112"/>
      <c r="L1" s="114"/>
      <c r="M1" s="112"/>
    </row>
    <row r="2" spans="1:14" ht="15.75" thickBot="1" x14ac:dyDescent="0.3">
      <c r="A2" s="115" t="s">
        <v>99</v>
      </c>
      <c r="B2" s="116" t="s">
        <v>100</v>
      </c>
      <c r="C2" s="117" t="s">
        <v>101</v>
      </c>
      <c r="D2" s="116" t="s">
        <v>102</v>
      </c>
      <c r="E2" s="117" t="s">
        <v>101</v>
      </c>
      <c r="F2" s="116" t="s">
        <v>103</v>
      </c>
      <c r="G2" s="117" t="s">
        <v>101</v>
      </c>
      <c r="H2" s="116" t="s">
        <v>104</v>
      </c>
      <c r="I2" s="117" t="s">
        <v>101</v>
      </c>
      <c r="J2" s="116" t="s">
        <v>105</v>
      </c>
      <c r="K2" s="117" t="s">
        <v>101</v>
      </c>
      <c r="L2" s="116" t="s">
        <v>106</v>
      </c>
      <c r="M2" s="117" t="s">
        <v>101</v>
      </c>
      <c r="N2" s="118"/>
    </row>
    <row r="3" spans="1:14" x14ac:dyDescent="0.25">
      <c r="A3" s="115">
        <v>1991</v>
      </c>
      <c r="B3" s="119">
        <v>0.31</v>
      </c>
      <c r="C3" s="164">
        <v>33486</v>
      </c>
      <c r="D3" s="119">
        <v>0.31</v>
      </c>
      <c r="E3" s="164">
        <v>33486</v>
      </c>
      <c r="F3" s="119">
        <v>0.59</v>
      </c>
      <c r="G3" s="164">
        <v>33486</v>
      </c>
      <c r="H3" s="119">
        <v>0.83</v>
      </c>
      <c r="I3" s="164">
        <v>33486</v>
      </c>
      <c r="J3" s="119">
        <v>0.83</v>
      </c>
      <c r="K3" s="164">
        <v>33487</v>
      </c>
      <c r="L3" s="119">
        <v>0.94</v>
      </c>
      <c r="M3" s="164">
        <v>33299</v>
      </c>
      <c r="N3" s="118"/>
    </row>
    <row r="4" spans="1:14" x14ac:dyDescent="0.25">
      <c r="A4" s="115">
        <v>1992</v>
      </c>
      <c r="B4" s="120">
        <v>0.59</v>
      </c>
      <c r="C4" s="164">
        <v>33747</v>
      </c>
      <c r="D4" s="120">
        <v>0.79</v>
      </c>
      <c r="E4" s="164">
        <v>33747</v>
      </c>
      <c r="F4" s="120">
        <v>0.91</v>
      </c>
      <c r="G4" s="164">
        <v>33747</v>
      </c>
      <c r="H4" s="120">
        <v>0.94</v>
      </c>
      <c r="I4" s="164">
        <v>33809</v>
      </c>
      <c r="J4" s="120">
        <v>1.02</v>
      </c>
      <c r="K4" s="164">
        <v>33809</v>
      </c>
      <c r="L4" s="120">
        <v>1.38</v>
      </c>
      <c r="M4" s="164">
        <v>33593</v>
      </c>
      <c r="N4" s="118"/>
    </row>
    <row r="5" spans="1:14" x14ac:dyDescent="0.25">
      <c r="A5" s="115">
        <v>1993</v>
      </c>
      <c r="B5" s="120">
        <v>0.35</v>
      </c>
      <c r="C5" s="164">
        <v>33987</v>
      </c>
      <c r="D5" s="120">
        <v>0.63</v>
      </c>
      <c r="E5" s="164">
        <v>33987</v>
      </c>
      <c r="F5" s="120">
        <v>0.63</v>
      </c>
      <c r="G5" s="164">
        <v>33987</v>
      </c>
      <c r="H5" s="120">
        <v>0.79</v>
      </c>
      <c r="I5" s="164">
        <v>33986</v>
      </c>
      <c r="J5" s="120">
        <v>1.22</v>
      </c>
      <c r="K5" s="164">
        <v>33986</v>
      </c>
      <c r="L5" s="120">
        <v>2.13</v>
      </c>
      <c r="M5" s="164">
        <v>33987</v>
      </c>
      <c r="N5" s="118"/>
    </row>
    <row r="6" spans="1:14" x14ac:dyDescent="0.25">
      <c r="A6" s="115">
        <v>1994</v>
      </c>
      <c r="B6" s="120">
        <v>0.67</v>
      </c>
      <c r="C6" s="164">
        <v>34248</v>
      </c>
      <c r="D6" s="120">
        <v>1.42</v>
      </c>
      <c r="E6" s="164">
        <v>34248</v>
      </c>
      <c r="F6" s="120">
        <v>2.4</v>
      </c>
      <c r="G6" s="164">
        <v>34248</v>
      </c>
      <c r="H6" s="120">
        <v>2.44</v>
      </c>
      <c r="I6" s="164">
        <v>34248</v>
      </c>
      <c r="J6" s="120">
        <v>2.48</v>
      </c>
      <c r="K6" s="164">
        <v>34249</v>
      </c>
      <c r="L6" s="120">
        <v>2.72</v>
      </c>
      <c r="M6" s="164">
        <v>34288</v>
      </c>
      <c r="N6" s="118"/>
    </row>
    <row r="7" spans="1:14" x14ac:dyDescent="0.25">
      <c r="A7" s="115">
        <v>1995</v>
      </c>
      <c r="B7" s="120">
        <v>0.63</v>
      </c>
      <c r="C7" s="164">
        <v>34969</v>
      </c>
      <c r="D7" s="120">
        <v>0.91</v>
      </c>
      <c r="E7" s="164">
        <v>34970</v>
      </c>
      <c r="F7" s="120">
        <v>0.91</v>
      </c>
      <c r="G7" s="164">
        <v>34970</v>
      </c>
      <c r="H7" s="120">
        <v>1.3</v>
      </c>
      <c r="I7" s="164">
        <v>34970</v>
      </c>
      <c r="J7" s="120">
        <v>1.38</v>
      </c>
      <c r="K7" s="164">
        <v>34970</v>
      </c>
      <c r="L7" s="120">
        <v>1.77</v>
      </c>
      <c r="M7" s="164">
        <v>34694</v>
      </c>
      <c r="N7" s="118"/>
    </row>
    <row r="8" spans="1:14" x14ac:dyDescent="0.25">
      <c r="A8" s="115">
        <v>1996</v>
      </c>
      <c r="B8" s="120">
        <v>0.43</v>
      </c>
      <c r="C8" s="164">
        <v>35310</v>
      </c>
      <c r="D8" s="120">
        <v>0.51</v>
      </c>
      <c r="E8" s="164">
        <v>35295</v>
      </c>
      <c r="F8" s="120">
        <v>0.55000000000000004</v>
      </c>
      <c r="G8" s="164">
        <v>35004</v>
      </c>
      <c r="H8" s="120">
        <v>0.75</v>
      </c>
      <c r="I8" s="164">
        <v>35004</v>
      </c>
      <c r="J8" s="120">
        <v>0.75</v>
      </c>
      <c r="K8" s="164">
        <v>35005</v>
      </c>
      <c r="L8" s="120">
        <v>0.75</v>
      </c>
      <c r="M8" s="164">
        <v>35007</v>
      </c>
      <c r="N8" s="118"/>
    </row>
    <row r="9" spans="1:14" x14ac:dyDescent="0.25">
      <c r="A9" s="115">
        <v>1997</v>
      </c>
      <c r="B9" s="120">
        <v>0.16</v>
      </c>
      <c r="C9" s="164">
        <v>35488</v>
      </c>
      <c r="D9" s="120">
        <v>0.35</v>
      </c>
      <c r="E9" s="164">
        <v>35443</v>
      </c>
      <c r="F9" s="120">
        <v>0.59</v>
      </c>
      <c r="G9" s="164">
        <v>35443</v>
      </c>
      <c r="H9" s="120">
        <v>0.67</v>
      </c>
      <c r="I9" s="164">
        <v>35443</v>
      </c>
      <c r="J9" s="120">
        <v>0.79</v>
      </c>
      <c r="K9" s="164">
        <v>35489</v>
      </c>
      <c r="L9" s="120">
        <v>0.83</v>
      </c>
      <c r="M9" s="164">
        <v>35489</v>
      </c>
      <c r="N9" s="118"/>
    </row>
    <row r="10" spans="1:14" x14ac:dyDescent="0.25">
      <c r="A10" s="115">
        <v>1998</v>
      </c>
      <c r="B10" s="120">
        <v>0.31</v>
      </c>
      <c r="C10" s="164">
        <v>35982</v>
      </c>
      <c r="D10" s="120">
        <v>0.39</v>
      </c>
      <c r="E10" s="164">
        <v>36022</v>
      </c>
      <c r="F10" s="120">
        <v>0.43</v>
      </c>
      <c r="G10" s="164">
        <v>35982</v>
      </c>
      <c r="H10" s="120">
        <v>0.43</v>
      </c>
      <c r="I10" s="164">
        <v>35982</v>
      </c>
      <c r="J10" s="120">
        <v>0.63</v>
      </c>
      <c r="K10" s="164">
        <v>35983</v>
      </c>
      <c r="L10" s="120">
        <v>0.71</v>
      </c>
      <c r="M10" s="164">
        <v>35985</v>
      </c>
      <c r="N10" s="118"/>
    </row>
    <row r="11" spans="1:14" x14ac:dyDescent="0.25">
      <c r="A11" s="115">
        <v>1999</v>
      </c>
      <c r="B11" s="120">
        <v>0.79</v>
      </c>
      <c r="C11" s="164">
        <v>36422</v>
      </c>
      <c r="D11" s="120">
        <v>0.91</v>
      </c>
      <c r="E11" s="164">
        <v>36422</v>
      </c>
      <c r="F11" s="120">
        <v>0.94</v>
      </c>
      <c r="G11" s="164">
        <v>36422</v>
      </c>
      <c r="H11" s="120">
        <v>0.94</v>
      </c>
      <c r="I11" s="164">
        <v>36422</v>
      </c>
      <c r="J11" s="120">
        <v>0.94</v>
      </c>
      <c r="K11" s="164">
        <v>36423</v>
      </c>
      <c r="L11" s="120">
        <v>1.18</v>
      </c>
      <c r="M11" s="164">
        <v>36357</v>
      </c>
      <c r="N11" s="118"/>
    </row>
    <row r="12" spans="1:14" x14ac:dyDescent="0.25">
      <c r="A12" s="115">
        <v>2000</v>
      </c>
      <c r="B12" s="120">
        <v>0.28000000000000003</v>
      </c>
      <c r="C12" s="164">
        <v>36745</v>
      </c>
      <c r="D12" s="120">
        <v>0.59</v>
      </c>
      <c r="E12" s="164">
        <v>36745</v>
      </c>
      <c r="F12" s="120">
        <v>0.59</v>
      </c>
      <c r="G12" s="164">
        <v>36745</v>
      </c>
      <c r="H12" s="120">
        <v>0.79</v>
      </c>
      <c r="I12" s="164">
        <v>36591</v>
      </c>
      <c r="J12" s="120">
        <v>1.5</v>
      </c>
      <c r="K12" s="164">
        <v>36591</v>
      </c>
      <c r="L12" s="120">
        <v>2.13</v>
      </c>
      <c r="M12" s="164">
        <v>36593</v>
      </c>
    </row>
    <row r="13" spans="1:14" x14ac:dyDescent="0.25">
      <c r="A13" s="115">
        <v>2001</v>
      </c>
      <c r="B13" s="120">
        <v>0.43</v>
      </c>
      <c r="C13" s="164">
        <v>37120</v>
      </c>
      <c r="D13" s="120">
        <v>0.55000000000000004</v>
      </c>
      <c r="E13" s="164">
        <v>36809</v>
      </c>
      <c r="F13" s="120">
        <v>0.79</v>
      </c>
      <c r="G13" s="164">
        <v>36809</v>
      </c>
      <c r="H13" s="120">
        <v>0.83</v>
      </c>
      <c r="I13" s="164">
        <v>36809</v>
      </c>
      <c r="J13" s="120">
        <v>0.87</v>
      </c>
      <c r="K13" s="164">
        <v>36810</v>
      </c>
      <c r="L13" s="120">
        <v>0.87</v>
      </c>
      <c r="M13" s="164">
        <v>36812</v>
      </c>
    </row>
    <row r="14" spans="1:14" x14ac:dyDescent="0.25">
      <c r="A14" s="115">
        <v>2002</v>
      </c>
      <c r="B14" s="120">
        <v>0.63</v>
      </c>
      <c r="C14" s="164">
        <v>37451</v>
      </c>
      <c r="D14" s="120">
        <v>1.06</v>
      </c>
      <c r="E14" s="164">
        <v>37451</v>
      </c>
      <c r="F14" s="120">
        <v>1.06</v>
      </c>
      <c r="G14" s="164">
        <v>37451</v>
      </c>
      <c r="H14" s="120">
        <v>1.06</v>
      </c>
      <c r="I14" s="164">
        <v>37452</v>
      </c>
      <c r="J14" s="120">
        <v>1.06</v>
      </c>
      <c r="K14" s="164">
        <v>37452</v>
      </c>
      <c r="L14" s="120">
        <v>1.22</v>
      </c>
      <c r="M14" s="164">
        <v>37452</v>
      </c>
    </row>
    <row r="15" spans="1:14" x14ac:dyDescent="0.25">
      <c r="A15" s="115">
        <v>2003</v>
      </c>
      <c r="B15" s="120">
        <v>0.43</v>
      </c>
      <c r="C15" s="164">
        <v>37852</v>
      </c>
      <c r="D15" s="120">
        <v>0.55000000000000004</v>
      </c>
      <c r="E15" s="164">
        <v>37665</v>
      </c>
      <c r="F15" s="120">
        <v>0.79</v>
      </c>
      <c r="G15" s="164">
        <v>37666</v>
      </c>
      <c r="H15" s="120">
        <v>1.1399999999999999</v>
      </c>
      <c r="I15" s="164">
        <v>37666</v>
      </c>
      <c r="J15" s="120">
        <v>1.97</v>
      </c>
      <c r="K15" s="164">
        <v>37666</v>
      </c>
      <c r="L15" s="120">
        <v>2.44</v>
      </c>
      <c r="M15" s="164">
        <v>37667</v>
      </c>
    </row>
    <row r="16" spans="1:14" x14ac:dyDescent="0.25">
      <c r="A16" s="115">
        <v>2004</v>
      </c>
      <c r="B16" s="120">
        <v>0.71</v>
      </c>
      <c r="C16" s="164">
        <v>37904</v>
      </c>
      <c r="D16" s="120">
        <v>1.22</v>
      </c>
      <c r="E16" s="164">
        <v>37904</v>
      </c>
      <c r="F16" s="120">
        <v>1.22</v>
      </c>
      <c r="G16" s="164">
        <v>37904</v>
      </c>
      <c r="H16" s="120">
        <v>1.46</v>
      </c>
      <c r="I16" s="164">
        <v>38079</v>
      </c>
      <c r="J16" s="120">
        <v>1.69</v>
      </c>
      <c r="K16" s="164">
        <v>38080</v>
      </c>
      <c r="L16" s="120">
        <v>1.69</v>
      </c>
      <c r="M16" s="164">
        <v>38082</v>
      </c>
    </row>
    <row r="17" spans="1:13" x14ac:dyDescent="0.25">
      <c r="A17" s="115">
        <v>2005</v>
      </c>
      <c r="B17" s="120">
        <v>0.98</v>
      </c>
      <c r="C17" s="164">
        <v>38566</v>
      </c>
      <c r="D17" s="120">
        <v>1.85</v>
      </c>
      <c r="E17" s="164">
        <v>38566</v>
      </c>
      <c r="F17" s="120">
        <v>1.89</v>
      </c>
      <c r="G17" s="164">
        <v>38566</v>
      </c>
      <c r="H17" s="120">
        <v>1.89</v>
      </c>
      <c r="I17" s="164">
        <v>38566</v>
      </c>
      <c r="J17" s="120">
        <v>1.89</v>
      </c>
      <c r="K17" s="164">
        <v>38567</v>
      </c>
      <c r="L17" s="120">
        <v>2.36</v>
      </c>
      <c r="M17" s="164">
        <v>38567</v>
      </c>
    </row>
    <row r="18" spans="1:13" x14ac:dyDescent="0.25">
      <c r="A18" s="115">
        <v>2006</v>
      </c>
      <c r="B18" s="120">
        <v>0.91</v>
      </c>
      <c r="C18" s="164">
        <v>38953</v>
      </c>
      <c r="D18" s="120">
        <v>1.73</v>
      </c>
      <c r="E18" s="164">
        <v>38953</v>
      </c>
      <c r="F18" s="120">
        <v>1.73</v>
      </c>
      <c r="G18" s="164">
        <v>38953</v>
      </c>
      <c r="H18" s="120">
        <v>1.73</v>
      </c>
      <c r="I18" s="164">
        <v>38953</v>
      </c>
      <c r="J18" s="120">
        <v>1.77</v>
      </c>
      <c r="K18" s="164">
        <v>38954</v>
      </c>
      <c r="L18" s="120">
        <v>1.81</v>
      </c>
      <c r="M18" s="164">
        <v>38954</v>
      </c>
    </row>
    <row r="19" spans="1:13" x14ac:dyDescent="0.25">
      <c r="A19" s="115">
        <v>2007</v>
      </c>
      <c r="B19" s="120">
        <v>0.67</v>
      </c>
      <c r="C19" s="164">
        <v>39293</v>
      </c>
      <c r="D19" s="120">
        <v>0.91</v>
      </c>
      <c r="E19" s="164">
        <v>39293</v>
      </c>
      <c r="F19" s="120">
        <v>0.91</v>
      </c>
      <c r="G19" s="164">
        <v>39293</v>
      </c>
      <c r="H19" s="120">
        <v>0.94</v>
      </c>
      <c r="I19" s="164">
        <v>39293</v>
      </c>
      <c r="J19" s="120">
        <v>0.94</v>
      </c>
      <c r="K19" s="164">
        <v>39294</v>
      </c>
      <c r="L19" s="120">
        <v>1.02</v>
      </c>
      <c r="M19" s="164">
        <v>39296</v>
      </c>
    </row>
    <row r="20" spans="1:13" x14ac:dyDescent="0.25">
      <c r="A20" s="115">
        <v>2008</v>
      </c>
      <c r="B20" s="120">
        <v>0.35</v>
      </c>
      <c r="C20" s="164">
        <v>39674</v>
      </c>
      <c r="D20" s="120">
        <v>0.59</v>
      </c>
      <c r="E20" s="164">
        <v>39416</v>
      </c>
      <c r="F20" s="120">
        <v>0.79</v>
      </c>
      <c r="G20" s="164">
        <v>39686</v>
      </c>
      <c r="H20" s="120">
        <v>1.18</v>
      </c>
      <c r="I20" s="164">
        <v>39686</v>
      </c>
      <c r="J20" s="120">
        <v>2.13</v>
      </c>
      <c r="K20" s="164">
        <v>39417</v>
      </c>
      <c r="L20" s="120">
        <v>2.3199999999999998</v>
      </c>
      <c r="M20" s="164">
        <v>39419</v>
      </c>
    </row>
    <row r="21" spans="1:13" x14ac:dyDescent="0.25">
      <c r="A21" s="115">
        <v>2009</v>
      </c>
      <c r="B21" s="120">
        <v>0.24</v>
      </c>
      <c r="C21" s="164">
        <v>40061</v>
      </c>
      <c r="D21" s="120">
        <v>0.39</v>
      </c>
      <c r="E21" s="164">
        <v>39779</v>
      </c>
      <c r="F21" s="120">
        <v>0.51</v>
      </c>
      <c r="G21" s="164">
        <v>39853</v>
      </c>
      <c r="H21" s="120">
        <v>0.55000000000000004</v>
      </c>
      <c r="I21" s="164">
        <v>39853</v>
      </c>
      <c r="J21" s="120">
        <v>0.67</v>
      </c>
      <c r="K21" s="164">
        <v>39799</v>
      </c>
      <c r="L21" s="120">
        <v>0.91</v>
      </c>
      <c r="M21" s="164">
        <v>39854</v>
      </c>
    </row>
    <row r="22" spans="1:13" x14ac:dyDescent="0.25">
      <c r="A22" s="115">
        <v>2010</v>
      </c>
      <c r="B22" s="120">
        <v>0.31</v>
      </c>
      <c r="C22" s="164">
        <v>40199</v>
      </c>
      <c r="D22" s="120">
        <v>0.43</v>
      </c>
      <c r="E22" s="164">
        <v>40237</v>
      </c>
      <c r="F22" s="120">
        <v>0.67</v>
      </c>
      <c r="G22" s="164">
        <v>40390</v>
      </c>
      <c r="H22" s="120">
        <v>0.87</v>
      </c>
      <c r="I22" s="164">
        <v>40197</v>
      </c>
      <c r="J22" s="120">
        <v>1.1399999999999999</v>
      </c>
      <c r="K22" s="164">
        <v>40199</v>
      </c>
      <c r="L22" s="120">
        <v>2.09</v>
      </c>
      <c r="M22" s="164">
        <v>40200</v>
      </c>
    </row>
    <row r="23" spans="1:13" x14ac:dyDescent="0.25">
      <c r="A23" s="115">
        <v>2011</v>
      </c>
      <c r="B23" s="120">
        <v>0.28000000000000003</v>
      </c>
      <c r="C23" s="164">
        <v>40755</v>
      </c>
      <c r="D23" s="120">
        <v>0.51</v>
      </c>
      <c r="E23" s="164">
        <v>40755</v>
      </c>
      <c r="F23" s="120">
        <v>0.71</v>
      </c>
      <c r="G23" s="164">
        <v>40755</v>
      </c>
      <c r="H23" s="120">
        <v>0.71</v>
      </c>
      <c r="I23" s="164">
        <v>40755</v>
      </c>
      <c r="J23" s="120">
        <v>1.1000000000000001</v>
      </c>
      <c r="K23" s="164">
        <v>40542</v>
      </c>
      <c r="L23" s="120">
        <v>1.1000000000000001</v>
      </c>
      <c r="M23" s="164">
        <v>40544</v>
      </c>
    </row>
    <row r="24" spans="1:13" x14ac:dyDescent="0.25">
      <c r="A24" s="115">
        <v>2012</v>
      </c>
      <c r="B24" s="120">
        <v>0.2</v>
      </c>
      <c r="C24" s="164">
        <v>40889</v>
      </c>
      <c r="D24" s="120">
        <v>0.31</v>
      </c>
      <c r="E24" s="164" t="s">
        <v>108</v>
      </c>
      <c r="F24" s="120">
        <v>0.51</v>
      </c>
      <c r="G24" s="164">
        <v>40852</v>
      </c>
      <c r="H24" s="120">
        <v>0.55000000000000004</v>
      </c>
      <c r="I24" s="164">
        <v>40852</v>
      </c>
      <c r="J24" s="120">
        <v>0.79</v>
      </c>
      <c r="K24" s="164">
        <v>40890</v>
      </c>
      <c r="L24" s="120">
        <v>0.94</v>
      </c>
      <c r="M24" s="164">
        <v>40892</v>
      </c>
    </row>
    <row r="25" spans="1:13" x14ac:dyDescent="0.25">
      <c r="A25" s="115">
        <v>2013</v>
      </c>
      <c r="B25" s="120">
        <v>0.71</v>
      </c>
      <c r="C25" s="164">
        <v>41476</v>
      </c>
      <c r="D25" s="120">
        <v>0.71</v>
      </c>
      <c r="E25" s="164">
        <v>41476</v>
      </c>
      <c r="F25" s="120">
        <v>0.98</v>
      </c>
      <c r="G25" s="164">
        <v>41476</v>
      </c>
      <c r="H25" s="120">
        <v>0.98</v>
      </c>
      <c r="I25" s="164">
        <v>41476</v>
      </c>
      <c r="J25" s="120">
        <v>1.3</v>
      </c>
      <c r="K25" s="164">
        <v>41301</v>
      </c>
      <c r="L25" s="120">
        <v>1.77</v>
      </c>
      <c r="M25" s="164">
        <v>41303</v>
      </c>
    </row>
    <row r="26" spans="1:13" x14ac:dyDescent="0.25">
      <c r="A26" s="115">
        <v>2014</v>
      </c>
      <c r="B26" s="120">
        <v>0.67</v>
      </c>
      <c r="C26" s="164">
        <v>41890</v>
      </c>
      <c r="D26" s="120">
        <v>1.18</v>
      </c>
      <c r="E26" s="164">
        <v>41890</v>
      </c>
      <c r="F26" s="120">
        <v>2.0499999999999998</v>
      </c>
      <c r="G26" s="164">
        <v>41890</v>
      </c>
      <c r="H26" s="120">
        <v>2.72</v>
      </c>
      <c r="I26" s="164">
        <v>41890</v>
      </c>
      <c r="J26" s="120">
        <v>2.83</v>
      </c>
      <c r="K26" s="164">
        <v>41890</v>
      </c>
      <c r="L26" s="120">
        <v>2.95</v>
      </c>
      <c r="M26" s="164">
        <v>41890</v>
      </c>
    </row>
    <row r="27" spans="1:13" x14ac:dyDescent="0.25">
      <c r="A27" s="115">
        <v>2015</v>
      </c>
      <c r="B27" s="120">
        <v>0.31</v>
      </c>
      <c r="C27" s="164">
        <v>42243</v>
      </c>
      <c r="D27" s="120">
        <v>0.35</v>
      </c>
      <c r="E27" s="164">
        <v>41977</v>
      </c>
      <c r="F27" s="120">
        <v>0.55000000000000004</v>
      </c>
      <c r="G27" s="164">
        <v>42139</v>
      </c>
      <c r="H27" s="120">
        <v>0.67</v>
      </c>
      <c r="I27" s="164">
        <v>41977</v>
      </c>
      <c r="J27" s="120">
        <v>0.87</v>
      </c>
      <c r="K27" s="164">
        <v>42140</v>
      </c>
      <c r="L27" s="120">
        <v>0.87</v>
      </c>
      <c r="M27" s="164">
        <v>42142</v>
      </c>
    </row>
    <row r="28" spans="1:13" x14ac:dyDescent="0.25">
      <c r="A28" s="115">
        <v>2016</v>
      </c>
      <c r="B28" s="120">
        <v>0.55000000000000004</v>
      </c>
      <c r="C28" s="164">
        <v>42295</v>
      </c>
      <c r="D28" s="120">
        <v>0.71</v>
      </c>
      <c r="E28" s="164">
        <v>42295</v>
      </c>
      <c r="F28" s="120">
        <v>0.79</v>
      </c>
      <c r="G28" s="164">
        <v>42587</v>
      </c>
      <c r="H28" s="120">
        <v>0.79</v>
      </c>
      <c r="I28" s="164">
        <v>42587</v>
      </c>
      <c r="J28" s="120">
        <v>0.83</v>
      </c>
      <c r="K28" s="164">
        <v>42376</v>
      </c>
      <c r="L28" s="120">
        <v>1.77</v>
      </c>
      <c r="M28" s="164">
        <v>42376</v>
      </c>
    </row>
    <row r="29" spans="1:13" x14ac:dyDescent="0.25">
      <c r="A29" s="115">
        <v>2017</v>
      </c>
      <c r="B29" s="120">
        <v>0.43</v>
      </c>
      <c r="C29" s="164">
        <v>42970</v>
      </c>
      <c r="D29" s="120">
        <v>0.51</v>
      </c>
      <c r="E29" s="164">
        <v>42970</v>
      </c>
      <c r="F29" s="120">
        <v>0.51</v>
      </c>
      <c r="G29" s="164">
        <v>42970</v>
      </c>
      <c r="H29" s="120">
        <v>0.51</v>
      </c>
      <c r="I29" s="164">
        <v>42726</v>
      </c>
      <c r="J29" s="120">
        <v>0.83</v>
      </c>
      <c r="K29" s="164">
        <v>42785</v>
      </c>
      <c r="L29" s="120">
        <v>1.06</v>
      </c>
      <c r="M29" s="164">
        <v>42785</v>
      </c>
    </row>
    <row r="30" spans="1:13" x14ac:dyDescent="0.25">
      <c r="A30" s="115">
        <v>2018</v>
      </c>
      <c r="B30" s="120">
        <v>0.39</v>
      </c>
      <c r="C30" s="164">
        <v>43322</v>
      </c>
      <c r="D30" s="120">
        <v>0.51</v>
      </c>
      <c r="E30" s="164">
        <v>43322</v>
      </c>
      <c r="F30" s="120">
        <v>0.51</v>
      </c>
      <c r="G30" s="164">
        <v>43322</v>
      </c>
      <c r="H30" s="120">
        <v>0.55000000000000004</v>
      </c>
      <c r="I30" s="164">
        <v>43322</v>
      </c>
      <c r="J30" s="120">
        <v>0.55000000000000004</v>
      </c>
      <c r="K30" s="164">
        <v>43322</v>
      </c>
      <c r="L30" s="120">
        <v>0.67</v>
      </c>
      <c r="M30" s="164">
        <v>43322</v>
      </c>
    </row>
    <row r="31" spans="1:13" x14ac:dyDescent="0.25">
      <c r="A31" s="115">
        <v>2019</v>
      </c>
      <c r="B31" s="120">
        <v>0.59</v>
      </c>
      <c r="C31" s="164">
        <v>43375</v>
      </c>
      <c r="D31" s="120">
        <v>1.02</v>
      </c>
      <c r="E31" s="164">
        <v>43705</v>
      </c>
      <c r="F31" s="120">
        <v>1.42</v>
      </c>
      <c r="G31" s="164">
        <v>43375</v>
      </c>
      <c r="H31" s="120">
        <v>1.81</v>
      </c>
      <c r="I31" s="164">
        <v>43375</v>
      </c>
      <c r="J31" s="120">
        <v>3.11</v>
      </c>
      <c r="K31" s="164">
        <v>43375</v>
      </c>
      <c r="L31" s="120">
        <v>3.35</v>
      </c>
      <c r="M31" s="164">
        <v>43375</v>
      </c>
    </row>
    <row r="32" spans="1:13" x14ac:dyDescent="0.25">
      <c r="A32" s="115">
        <v>2020</v>
      </c>
      <c r="B32" s="120">
        <v>0.28000000000000003</v>
      </c>
      <c r="C32" s="164">
        <v>43808</v>
      </c>
      <c r="D32" s="120">
        <v>0.31</v>
      </c>
      <c r="E32" s="164">
        <v>43902</v>
      </c>
      <c r="F32" s="120">
        <v>0.63</v>
      </c>
      <c r="G32" s="164">
        <v>43798</v>
      </c>
      <c r="H32" s="120">
        <v>0.83</v>
      </c>
      <c r="I32" s="164">
        <v>43883</v>
      </c>
      <c r="J32" s="120">
        <v>1.02</v>
      </c>
      <c r="K32" s="164">
        <v>43902</v>
      </c>
      <c r="L32" s="120">
        <v>2.17</v>
      </c>
      <c r="M32" s="164">
        <v>43902</v>
      </c>
    </row>
    <row r="33" spans="1:13" x14ac:dyDescent="0.25">
      <c r="A33" s="115">
        <v>2021</v>
      </c>
      <c r="B33" s="120">
        <v>0.31</v>
      </c>
      <c r="C33" s="164">
        <v>44426</v>
      </c>
      <c r="D33" s="120">
        <v>0.55000000000000004</v>
      </c>
      <c r="E33" s="164">
        <v>44426</v>
      </c>
      <c r="F33" s="120">
        <v>0.63</v>
      </c>
      <c r="G33" s="164">
        <v>44426</v>
      </c>
      <c r="H33" s="120">
        <v>0.63</v>
      </c>
      <c r="I33" s="164">
        <v>44426</v>
      </c>
      <c r="J33" s="120">
        <v>1.22</v>
      </c>
      <c r="K33" s="164">
        <v>44400</v>
      </c>
      <c r="L33" s="120">
        <v>1.54</v>
      </c>
      <c r="M33" s="164">
        <v>44400</v>
      </c>
    </row>
    <row r="34" spans="1:13" x14ac:dyDescent="0.25">
      <c r="A34" s="115">
        <v>2022</v>
      </c>
      <c r="B34" s="120">
        <v>0.31</v>
      </c>
      <c r="C34" s="164">
        <v>44777</v>
      </c>
      <c r="D34" s="120">
        <v>0.47</v>
      </c>
      <c r="E34" s="164">
        <v>44777</v>
      </c>
      <c r="F34" s="120">
        <v>0.47</v>
      </c>
      <c r="G34" s="164">
        <v>44777</v>
      </c>
      <c r="H34" s="120">
        <v>0.63</v>
      </c>
      <c r="I34" s="164">
        <v>44554</v>
      </c>
      <c r="J34" s="120">
        <v>1.1399999999999999</v>
      </c>
      <c r="K34" s="164">
        <v>44554</v>
      </c>
      <c r="L34" s="120">
        <v>1.18</v>
      </c>
      <c r="M34" s="164">
        <v>44554</v>
      </c>
    </row>
    <row r="35" spans="1:13" x14ac:dyDescent="0.25">
      <c r="A35" s="115">
        <v>2023</v>
      </c>
      <c r="B35" s="120">
        <v>0.24</v>
      </c>
      <c r="C35" s="164">
        <v>44971</v>
      </c>
      <c r="D35" s="120">
        <v>0.43</v>
      </c>
      <c r="E35" s="164">
        <v>44986</v>
      </c>
      <c r="F35" s="120">
        <v>0.67</v>
      </c>
      <c r="G35" s="164">
        <v>44986</v>
      </c>
      <c r="H35" s="120">
        <v>0.83</v>
      </c>
      <c r="I35" s="164">
        <v>44986</v>
      </c>
      <c r="J35" s="120">
        <v>0.83</v>
      </c>
      <c r="K35" s="164">
        <v>44986</v>
      </c>
      <c r="L35" s="120">
        <v>0.83</v>
      </c>
      <c r="M35" s="164">
        <v>44986</v>
      </c>
    </row>
    <row r="36" spans="1:13" x14ac:dyDescent="0.25">
      <c r="A36" s="115">
        <v>2024</v>
      </c>
      <c r="B36" s="120">
        <v>0.16</v>
      </c>
      <c r="C36" s="164">
        <v>45508</v>
      </c>
      <c r="D36" s="120">
        <v>0.35</v>
      </c>
      <c r="E36" s="164">
        <v>45314</v>
      </c>
      <c r="F36" s="120">
        <v>0.71</v>
      </c>
      <c r="G36" s="164">
        <v>45314</v>
      </c>
      <c r="H36" s="120">
        <v>0.83</v>
      </c>
      <c r="I36" s="164">
        <v>45314</v>
      </c>
      <c r="J36" s="120">
        <v>1.06</v>
      </c>
      <c r="K36" s="164">
        <v>45314</v>
      </c>
      <c r="L36" s="120">
        <v>1.18</v>
      </c>
      <c r="M36" s="164">
        <v>45314</v>
      </c>
    </row>
    <row r="37" spans="1:13" ht="15.75" thickBot="1" x14ac:dyDescent="0.3">
      <c r="A37" s="115">
        <v>2025</v>
      </c>
      <c r="B37" s="121">
        <v>0.71</v>
      </c>
      <c r="C37" s="164">
        <v>45926</v>
      </c>
      <c r="D37" s="121">
        <v>0.87</v>
      </c>
      <c r="E37" s="164">
        <v>45926</v>
      </c>
      <c r="F37" s="121">
        <v>1.34</v>
      </c>
      <c r="G37" s="164">
        <v>45926</v>
      </c>
      <c r="H37" s="121">
        <v>1.69</v>
      </c>
      <c r="I37" s="164">
        <v>45926</v>
      </c>
      <c r="J37" s="121">
        <v>1.77</v>
      </c>
      <c r="K37" s="164">
        <v>45927</v>
      </c>
      <c r="L37" s="121">
        <v>2.4</v>
      </c>
      <c r="M37" s="164">
        <v>45929</v>
      </c>
    </row>
    <row r="38" spans="1:13" x14ac:dyDescent="0.25">
      <c r="A38" s="122"/>
      <c r="B38" s="123"/>
      <c r="C38" s="164"/>
      <c r="D38" s="123"/>
      <c r="E38" s="164"/>
      <c r="F38" s="123"/>
      <c r="G38" s="164"/>
      <c r="H38" s="123"/>
      <c r="I38" s="164"/>
      <c r="J38" s="123"/>
      <c r="K38" s="164"/>
      <c r="L38" s="123"/>
      <c r="M38" s="164"/>
    </row>
    <row r="39" spans="1:13" x14ac:dyDescent="0.25">
      <c r="A39" s="115" t="s">
        <v>107</v>
      </c>
      <c r="B39" s="116">
        <f>MAX(B3:B37)</f>
        <v>0.98</v>
      </c>
      <c r="C39" s="165">
        <f>VLOOKUP(MAX($B$3:$B$37), $B$3:$C$37, 2, FALSE)</f>
        <v>38566</v>
      </c>
      <c r="D39" s="116">
        <f>MAX(D3:D37)</f>
        <v>1.85</v>
      </c>
      <c r="E39" s="165">
        <f>VLOOKUP(MAX($D$3:$D$37), $D$3:$E$37, 2, FALSE)</f>
        <v>38566</v>
      </c>
      <c r="F39" s="116">
        <f>MAX(F3:F37)</f>
        <v>2.4</v>
      </c>
      <c r="G39" s="165">
        <f>VLOOKUP(MAX($F$3:$F$37), $F$3:$G$37, 2, FALSE)</f>
        <v>34248</v>
      </c>
      <c r="H39" s="116">
        <f>MAX(H3:H37)</f>
        <v>2.72</v>
      </c>
      <c r="I39" s="165">
        <f>VLOOKUP(MAX($H$3:$H$37), $H$3:$I$37, 2, FALSE)</f>
        <v>41890</v>
      </c>
      <c r="J39" s="116">
        <f>MAX(J3:J37)</f>
        <v>3.11</v>
      </c>
      <c r="K39" s="165">
        <f>VLOOKUP(MAX($J$3:$J$37), $J$3:$K$37, 2, FALSE)</f>
        <v>43375</v>
      </c>
      <c r="L39" s="116">
        <f>MAX(L3:L37)</f>
        <v>3.35</v>
      </c>
      <c r="M39" s="165">
        <f>VLOOKUP(MAX($L$3:$L$37), $L$3:$M$37, 2, FALSE)</f>
        <v>43375</v>
      </c>
    </row>
    <row r="41" spans="1:13" x14ac:dyDescent="0.25">
      <c r="A41" s="130" t="s">
        <v>115</v>
      </c>
      <c r="B41" s="131">
        <f>AVERAGE(B3:B37)</f>
        <v>0.4662857142857143</v>
      </c>
      <c r="C41" s="132"/>
      <c r="D41" s="131">
        <f>AVERAGE(D3:D37)</f>
        <v>0.71085714285714308</v>
      </c>
      <c r="E41" s="132"/>
      <c r="F41" s="131">
        <f>AVERAGE(F3:F37)</f>
        <v>0.8965714285714288</v>
      </c>
      <c r="G41" s="132"/>
      <c r="H41" s="131">
        <f>AVERAGE(H3:H37)</f>
        <v>1.0360000000000003</v>
      </c>
      <c r="I41" s="132"/>
      <c r="J41" s="131">
        <f>AVERAGE(J3:J37)</f>
        <v>1.2834285714285716</v>
      </c>
      <c r="K41" s="132"/>
      <c r="L41" s="133">
        <f>AVERAGE(L3:L37)</f>
        <v>1.572857142857143</v>
      </c>
      <c r="M41" s="134" t="s">
        <v>116</v>
      </c>
    </row>
    <row r="42" spans="1:13" x14ac:dyDescent="0.25">
      <c r="A42" s="135" t="s">
        <v>117</v>
      </c>
      <c r="B42" s="136">
        <f>STDEV(B3:B37)</f>
        <v>0.2175543977178733</v>
      </c>
      <c r="C42" s="137"/>
      <c r="D42" s="136">
        <f>STDEV(D3:D37)</f>
        <v>0.39316492145432386</v>
      </c>
      <c r="E42" s="137"/>
      <c r="F42" s="136">
        <f>STDEV(F3:F37)</f>
        <v>0.48001190461427989</v>
      </c>
      <c r="G42" s="137"/>
      <c r="H42" s="136">
        <f>STDEV(H3:H37)</f>
        <v>0.54006099873342139</v>
      </c>
      <c r="I42" s="137"/>
      <c r="J42" s="136">
        <f>STDEV(J3:J37)</f>
        <v>0.62416034354465455</v>
      </c>
      <c r="K42" s="137"/>
      <c r="L42" s="136">
        <f>STDEV(L3:L37)</f>
        <v>0.71543722307975177</v>
      </c>
      <c r="M42" s="138"/>
    </row>
    <row r="43" spans="1:13" ht="18" x14ac:dyDescent="0.35">
      <c r="A43" s="139" t="s">
        <v>118</v>
      </c>
      <c r="B43" s="140">
        <v>1.22</v>
      </c>
      <c r="C43" s="141"/>
      <c r="D43" s="140">
        <v>2.04</v>
      </c>
      <c r="E43" s="141"/>
      <c r="F43" s="140">
        <v>2.4500000000000002</v>
      </c>
      <c r="G43" s="141"/>
      <c r="H43" s="140">
        <v>2.71</v>
      </c>
      <c r="I43" s="141"/>
      <c r="J43" s="140">
        <v>3.68</v>
      </c>
      <c r="K43" s="141"/>
      <c r="L43" s="140">
        <v>4.53</v>
      </c>
      <c r="M43" s="142" t="s">
        <v>119</v>
      </c>
    </row>
  </sheetData>
  <conditionalFormatting sqref="B3:B37">
    <cfRule type="top10" dxfId="5" priority="6" rank="1"/>
  </conditionalFormatting>
  <conditionalFormatting sqref="D3:D37">
    <cfRule type="top10" dxfId="4" priority="5" rank="1"/>
  </conditionalFormatting>
  <conditionalFormatting sqref="F3:F37">
    <cfRule type="top10" dxfId="3" priority="4" rank="1"/>
  </conditionalFormatting>
  <conditionalFormatting sqref="H3:H37">
    <cfRule type="top10" dxfId="2" priority="3" rank="1"/>
  </conditionalFormatting>
  <conditionalFormatting sqref="J3:J37">
    <cfRule type="top10" dxfId="1" priority="2" rank="1"/>
  </conditionalFormatting>
  <conditionalFormatting sqref="L3:L3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5" t="s">
        <v>120</v>
      </c>
      <c r="B1" s="175"/>
      <c r="C1" s="175"/>
      <c r="D1" s="175"/>
      <c r="E1" s="175"/>
    </row>
    <row r="2" spans="1:12" ht="18.75" thickBot="1" x14ac:dyDescent="0.4">
      <c r="A2" s="143" t="s">
        <v>121</v>
      </c>
      <c r="B2" s="144" t="s">
        <v>122</v>
      </c>
      <c r="C2" s="144" t="s">
        <v>124</v>
      </c>
      <c r="D2" s="145" t="s">
        <v>125</v>
      </c>
      <c r="E2" s="146" t="s">
        <v>123</v>
      </c>
      <c r="G2" s="122"/>
      <c r="H2" s="122"/>
      <c r="I2" s="122"/>
      <c r="J2" s="122"/>
      <c r="K2" s="122"/>
      <c r="L2" s="122"/>
    </row>
    <row r="3" spans="1:12" x14ac:dyDescent="0.25">
      <c r="A3" s="147">
        <v>0.25</v>
      </c>
      <c r="B3" s="148">
        <f>FREQ!B39</f>
        <v>0.98</v>
      </c>
      <c r="C3" s="151">
        <f>Meta_Stats!D31</f>
        <v>21</v>
      </c>
      <c r="D3" s="149">
        <f>LOG(C3)</f>
        <v>1.3222192947339193</v>
      </c>
      <c r="E3" s="150">
        <f>FREQ!B43</f>
        <v>1.22</v>
      </c>
    </row>
    <row r="4" spans="1:12" x14ac:dyDescent="0.25">
      <c r="A4" s="147">
        <v>1</v>
      </c>
      <c r="B4" s="148">
        <f>FREQ!D39</f>
        <v>1.85</v>
      </c>
      <c r="C4" s="151">
        <f>Meta_Stats!D32</f>
        <v>56</v>
      </c>
      <c r="D4" s="149">
        <f t="shared" ref="D4:D8" si="0">LOG(C4)</f>
        <v>1.7481880270062005</v>
      </c>
      <c r="E4" s="150">
        <f>FREQ!D43</f>
        <v>2.04</v>
      </c>
    </row>
    <row r="5" spans="1:12" x14ac:dyDescent="0.25">
      <c r="A5" s="147">
        <v>3</v>
      </c>
      <c r="B5" s="148">
        <f>FREQ!F39</f>
        <v>2.4</v>
      </c>
      <c r="C5" s="151">
        <f>Meta_Stats!D33</f>
        <v>81</v>
      </c>
      <c r="D5" s="149">
        <f t="shared" si="0"/>
        <v>1.9084850188786497</v>
      </c>
      <c r="E5" s="150">
        <f>FREQ!F43</f>
        <v>2.4500000000000002</v>
      </c>
    </row>
    <row r="6" spans="1:12" x14ac:dyDescent="0.25">
      <c r="A6" s="147">
        <v>6</v>
      </c>
      <c r="B6" s="148">
        <f>FREQ!H39</f>
        <v>2.72</v>
      </c>
      <c r="C6" s="151">
        <f>Meta_Stats!D34</f>
        <v>102</v>
      </c>
      <c r="D6" s="149">
        <f t="shared" si="0"/>
        <v>2.0086001717619175</v>
      </c>
      <c r="E6" s="150">
        <f>FREQ!H43</f>
        <v>2.71</v>
      </c>
    </row>
    <row r="7" spans="1:12" x14ac:dyDescent="0.25">
      <c r="A7" s="147">
        <v>24</v>
      </c>
      <c r="B7" s="148">
        <f>FREQ!J39</f>
        <v>3.11</v>
      </c>
      <c r="C7" s="151">
        <f>Meta_Stats!D35</f>
        <v>39</v>
      </c>
      <c r="D7" s="149">
        <f t="shared" si="0"/>
        <v>1.5910646070264991</v>
      </c>
      <c r="E7" s="150">
        <f>FREQ!J43</f>
        <v>3.68</v>
      </c>
    </row>
    <row r="8" spans="1:12" x14ac:dyDescent="0.25">
      <c r="A8" s="147">
        <v>72</v>
      </c>
      <c r="B8" s="148">
        <f>FREQ!L39</f>
        <v>3.35</v>
      </c>
      <c r="C8" s="151">
        <f>Meta_Stats!D36</f>
        <v>22</v>
      </c>
      <c r="D8" s="152">
        <f t="shared" si="0"/>
        <v>1.3424226808222062</v>
      </c>
      <c r="E8" s="150">
        <f>FREQ!L43</f>
        <v>4.53</v>
      </c>
    </row>
    <row r="9" spans="1:12" x14ac:dyDescent="0.25">
      <c r="D9" s="148">
        <f>10^(AVERAGE(D3:D8))</f>
        <v>45.029449061488222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5">
    <tabColor theme="2" tint="-0.249977111117893"/>
  </sheetPr>
  <dimension ref="A1:D37"/>
  <sheetViews>
    <sheetView zoomScale="90" zoomScaleNormal="90" workbookViewId="0">
      <selection activeCell="G37" sqref="G37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55" t="s">
        <v>74</v>
      </c>
      <c r="D2" s="155"/>
    </row>
    <row r="3" spans="1:4" x14ac:dyDescent="0.25">
      <c r="A3">
        <v>2023</v>
      </c>
      <c r="C3">
        <v>1991</v>
      </c>
      <c r="D3">
        <f>COUNTIF('1991'!$B1:$B366,"&gt;.01")</f>
        <v>19</v>
      </c>
    </row>
    <row r="4" spans="1:4" x14ac:dyDescent="0.25">
      <c r="A4">
        <v>2022</v>
      </c>
      <c r="C4">
        <v>1992</v>
      </c>
      <c r="D4">
        <f>COUNTIF('1992'!$B1:$B366,"&gt;.01")</f>
        <v>53</v>
      </c>
    </row>
    <row r="5" spans="1:4" x14ac:dyDescent="0.25">
      <c r="A5">
        <v>2021</v>
      </c>
      <c r="C5">
        <v>1993</v>
      </c>
      <c r="D5">
        <f>COUNTIF('1993'!$B1:$B366,"&gt;.01")</f>
        <v>39</v>
      </c>
    </row>
    <row r="6" spans="1:4" x14ac:dyDescent="0.25">
      <c r="A6">
        <v>2020</v>
      </c>
      <c r="C6">
        <v>1994</v>
      </c>
      <c r="D6">
        <f>COUNTIF('1994'!$B1:$B366,"&gt;.01")</f>
        <v>38</v>
      </c>
    </row>
    <row r="7" spans="1:4" x14ac:dyDescent="0.25">
      <c r="A7">
        <v>2019</v>
      </c>
      <c r="C7">
        <v>1995</v>
      </c>
      <c r="D7">
        <f>COUNTIF('1995'!$B1:$B366,"&gt;.01")</f>
        <v>38</v>
      </c>
    </row>
    <row r="8" spans="1:4" x14ac:dyDescent="0.25">
      <c r="A8">
        <v>2018</v>
      </c>
      <c r="C8">
        <v>1996</v>
      </c>
      <c r="D8">
        <f>COUNTIF('1996'!$B1:$B366,"&gt;.01")</f>
        <v>20</v>
      </c>
    </row>
    <row r="9" spans="1:4" x14ac:dyDescent="0.25">
      <c r="A9">
        <v>2017</v>
      </c>
      <c r="C9">
        <v>1997</v>
      </c>
    </row>
    <row r="10" spans="1:4" x14ac:dyDescent="0.25">
      <c r="A10">
        <v>2016</v>
      </c>
      <c r="C10">
        <v>1998</v>
      </c>
    </row>
    <row r="11" spans="1:4" x14ac:dyDescent="0.25">
      <c r="A11">
        <v>2015</v>
      </c>
      <c r="C11">
        <v>1999</v>
      </c>
      <c r="D11">
        <f>COUNTIF('1999'!$B1:$B366,"&gt;.01")</f>
        <v>28</v>
      </c>
    </row>
    <row r="12" spans="1:4" x14ac:dyDescent="0.25">
      <c r="A12">
        <v>2014</v>
      </c>
      <c r="C12">
        <v>2000</v>
      </c>
      <c r="D12">
        <f>COUNTIF('2000'!$B1:$B366,"&gt;.01")</f>
        <v>11</v>
      </c>
    </row>
    <row r="13" spans="1:4" x14ac:dyDescent="0.25">
      <c r="A13">
        <v>2013</v>
      </c>
      <c r="C13">
        <v>2001</v>
      </c>
      <c r="D13">
        <f>COUNTIF('2001'!$B1:$B366,"&gt;.01")</f>
        <v>36</v>
      </c>
    </row>
    <row r="14" spans="1:4" x14ac:dyDescent="0.25">
      <c r="A14">
        <v>2012</v>
      </c>
      <c r="C14">
        <v>2002</v>
      </c>
      <c r="D14">
        <f>COUNTIF('2002'!$B1:$B366,"&gt;.01")</f>
        <v>13</v>
      </c>
    </row>
    <row r="15" spans="1:4" x14ac:dyDescent="0.25">
      <c r="A15">
        <v>2011</v>
      </c>
      <c r="C15">
        <v>2003</v>
      </c>
      <c r="D15">
        <f>COUNTIF('2003'!$B1:$B366,"&gt;.01")</f>
        <v>31</v>
      </c>
    </row>
    <row r="16" spans="1:4" x14ac:dyDescent="0.25">
      <c r="A16">
        <v>2010</v>
      </c>
      <c r="C16">
        <v>2004</v>
      </c>
      <c r="D16">
        <f>COUNTIF('2004'!$B1:$B366,"&gt;.01")</f>
        <v>21</v>
      </c>
    </row>
    <row r="17" spans="1:4" x14ac:dyDescent="0.25">
      <c r="A17">
        <v>2009</v>
      </c>
      <c r="C17">
        <v>2005</v>
      </c>
      <c r="D17">
        <f>COUNTIF('2005'!$B1:$B366,"&gt;.01")</f>
        <v>41</v>
      </c>
    </row>
    <row r="18" spans="1:4" x14ac:dyDescent="0.25">
      <c r="A18">
        <v>2008</v>
      </c>
      <c r="C18">
        <v>2006</v>
      </c>
      <c r="D18">
        <f>COUNTIF('2006'!$B1:$B366,"&gt;.01")</f>
        <v>20</v>
      </c>
    </row>
    <row r="19" spans="1:4" x14ac:dyDescent="0.25">
      <c r="A19">
        <v>2007</v>
      </c>
      <c r="C19">
        <v>2007</v>
      </c>
      <c r="D19">
        <f>COUNTIF('2007'!$B1:$B366,"&gt;.01")</f>
        <v>21</v>
      </c>
    </row>
    <row r="20" spans="1:4" x14ac:dyDescent="0.25">
      <c r="A20">
        <v>2006</v>
      </c>
      <c r="C20">
        <v>2008</v>
      </c>
      <c r="D20">
        <f>COUNTIF('2008'!$B1:$B366,"&gt;.01")</f>
        <v>27</v>
      </c>
    </row>
    <row r="21" spans="1:4" x14ac:dyDescent="0.25">
      <c r="A21">
        <v>2005</v>
      </c>
      <c r="C21">
        <v>2009</v>
      </c>
      <c r="D21">
        <f>COUNTIF('2009'!$B1:$B366,"&gt;.01")</f>
        <v>21</v>
      </c>
    </row>
    <row r="22" spans="1:4" x14ac:dyDescent="0.25">
      <c r="A22">
        <v>2004</v>
      </c>
      <c r="C22">
        <v>2010</v>
      </c>
      <c r="D22">
        <f>COUNTIF('2010'!$B1:$B366,"&gt;.01")</f>
        <v>25</v>
      </c>
    </row>
    <row r="23" spans="1:4" x14ac:dyDescent="0.25">
      <c r="A23">
        <v>2003</v>
      </c>
      <c r="C23">
        <v>2011</v>
      </c>
      <c r="D23">
        <f>COUNTIF('2011'!$B1:$B366,"&gt;.01")</f>
        <v>23</v>
      </c>
    </row>
    <row r="24" spans="1:4" x14ac:dyDescent="0.25">
      <c r="A24">
        <v>2002</v>
      </c>
      <c r="C24">
        <v>2012</v>
      </c>
      <c r="D24">
        <f>COUNTIF('2012'!$B1:$B366,"&gt;.01")</f>
        <v>23</v>
      </c>
    </row>
    <row r="25" spans="1:4" x14ac:dyDescent="0.25">
      <c r="A25">
        <v>2001</v>
      </c>
      <c r="C25">
        <v>2013</v>
      </c>
      <c r="D25">
        <f>COUNTIF('2013'!$B1:$B366,"&gt;.01")</f>
        <v>20</v>
      </c>
    </row>
    <row r="26" spans="1:4" x14ac:dyDescent="0.25">
      <c r="A26">
        <v>2000</v>
      </c>
      <c r="C26">
        <v>2014</v>
      </c>
      <c r="D26">
        <f>COUNTIF('2014'!$B1:$B366,"&gt;.01")</f>
        <v>22</v>
      </c>
    </row>
    <row r="27" spans="1:4" x14ac:dyDescent="0.25">
      <c r="A27">
        <v>1999</v>
      </c>
      <c r="C27">
        <v>2015</v>
      </c>
      <c r="D27">
        <f>COUNTIF('2015'!$B1:$B366,"&gt;.01")</f>
        <v>28</v>
      </c>
    </row>
    <row r="28" spans="1:4" x14ac:dyDescent="0.25">
      <c r="A28">
        <v>1998</v>
      </c>
      <c r="C28">
        <v>2016</v>
      </c>
      <c r="D28">
        <f>COUNTIF('2016'!$B1:$B366,"&gt;.01")</f>
        <v>27</v>
      </c>
    </row>
    <row r="29" spans="1:4" x14ac:dyDescent="0.25">
      <c r="A29">
        <v>1997</v>
      </c>
      <c r="C29">
        <v>2017</v>
      </c>
    </row>
    <row r="30" spans="1:4" x14ac:dyDescent="0.25">
      <c r="A30">
        <v>1996</v>
      </c>
      <c r="C30">
        <v>2018</v>
      </c>
      <c r="D30">
        <f>COUNTIF('2018'!$B1:$B366,"&gt;.01")</f>
        <v>17</v>
      </c>
    </row>
    <row r="31" spans="1:4" x14ac:dyDescent="0.25">
      <c r="A31">
        <v>1995</v>
      </c>
      <c r="C31">
        <v>2019</v>
      </c>
      <c r="D31">
        <f>COUNTIF('2019'!$B1:$B366,"&gt;.01")</f>
        <v>39</v>
      </c>
    </row>
    <row r="32" spans="1:4" x14ac:dyDescent="0.25">
      <c r="A32">
        <v>1994</v>
      </c>
      <c r="C32">
        <v>2020</v>
      </c>
      <c r="D32">
        <f>COUNTIF('2020'!$B1:$B366,"&gt;.01")</f>
        <v>27</v>
      </c>
    </row>
    <row r="33" spans="1:4" x14ac:dyDescent="0.25">
      <c r="A33">
        <v>1993</v>
      </c>
      <c r="C33">
        <v>2021</v>
      </c>
      <c r="D33">
        <f>COUNTIF('2021'!$B1:$B366,"&gt;.01")</f>
        <v>26</v>
      </c>
    </row>
    <row r="34" spans="1:4" x14ac:dyDescent="0.25">
      <c r="A34">
        <v>1992</v>
      </c>
      <c r="C34">
        <v>2022</v>
      </c>
      <c r="D34">
        <f>COUNTIF('2022'!$B1:$B366,"&gt;.01")</f>
        <v>24</v>
      </c>
    </row>
    <row r="35" spans="1:4" x14ac:dyDescent="0.25">
      <c r="A35">
        <v>1991</v>
      </c>
      <c r="C35">
        <v>2023</v>
      </c>
      <c r="D35">
        <f>COUNTIF('2023'!$B1:$B366,"&gt;.01")</f>
        <v>25</v>
      </c>
    </row>
    <row r="36" spans="1:4" x14ac:dyDescent="0.25">
      <c r="C36">
        <v>2024</v>
      </c>
      <c r="D36">
        <f>COUNTIF('2024'!$B1:$B366,"&gt;.01")</f>
        <v>29</v>
      </c>
    </row>
    <row r="37" spans="1:4" x14ac:dyDescent="0.25">
      <c r="C37">
        <v>2025</v>
      </c>
      <c r="D37">
        <f>COUNTIF('2025'!$B1:$B366,"&gt;.01")</f>
        <v>22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0ED9E-4DD7-4185-9998-4B20F8F58F2B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7.8740000000000004E-2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96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0.19685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0.39369999999999999</v>
      </c>
      <c r="C162" s="99"/>
    </row>
    <row r="163" spans="1:3" ht="15" customHeight="1" x14ac:dyDescent="0.25">
      <c r="A163" s="97">
        <v>44996</v>
      </c>
      <c r="B163" s="3">
        <v>0.27559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7.8740000000000004E-2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0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0.11811000000000001</v>
      </c>
      <c r="C201" s="99"/>
    </row>
    <row r="202" spans="1:3" ht="15" customHeight="1" x14ac:dyDescent="0.25">
      <c r="A202" s="97">
        <v>45035</v>
      </c>
      <c r="B202" s="3">
        <v>3.9370000000000002E-2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0.19685</v>
      </c>
      <c r="C245" s="99"/>
    </row>
    <row r="246" spans="1:3" ht="15" customHeight="1" x14ac:dyDescent="0.25">
      <c r="A246" s="97">
        <v>45079</v>
      </c>
      <c r="B246" s="3">
        <v>0.31496000000000002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0.11811000000000001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7.8740000000000004E-2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3.9370000000000002E-2</v>
      </c>
      <c r="C318" s="99"/>
    </row>
    <row r="319" spans="1:3" ht="15" customHeight="1" x14ac:dyDescent="0.25">
      <c r="A319" s="97">
        <v>45152</v>
      </c>
      <c r="B319" s="3">
        <v>0.35432999999999998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0.11811000000000001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0.35432999999999998</v>
      </c>
      <c r="C330" s="99"/>
    </row>
    <row r="331" spans="1:3" ht="15" customHeight="1" x14ac:dyDescent="0.25">
      <c r="A331" s="97">
        <v>45164</v>
      </c>
      <c r="B331" s="3">
        <v>0.15748000000000001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0.19685</v>
      </c>
      <c r="C339" s="99"/>
    </row>
    <row r="340" spans="1:3" ht="15" customHeight="1" x14ac:dyDescent="0.25">
      <c r="A340" s="97">
        <v>45173</v>
      </c>
      <c r="B340" s="3">
        <v>7.8740000000000004E-2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7.8740000000000004E-2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1.73228</v>
      </c>
      <c r="C362" s="99"/>
    </row>
    <row r="363" spans="1:3" ht="15" customHeight="1" x14ac:dyDescent="0.25">
      <c r="A363" s="97">
        <v>45196</v>
      </c>
      <c r="B363" s="3">
        <v>0.66929000000000005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5.7086499999999996</v>
      </c>
      <c r="C367" s="93">
        <f>SUM(B260:B366)</f>
        <v>3.8582600000000005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A4712-167A-4B75-B0B1-9B22863E8126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0.23622000000000001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7.8740000000000004E-2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0.70865999999999996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0.94488000000000005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0.39369999999999999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0.27559</v>
      </c>
      <c r="C129" s="99"/>
    </row>
    <row r="130" spans="1:3" ht="15" customHeight="1" x14ac:dyDescent="0.25">
      <c r="A130" s="97">
        <v>45329</v>
      </c>
      <c r="B130" s="98">
        <v>0.23622000000000001</v>
      </c>
      <c r="C130" s="99"/>
    </row>
    <row r="131" spans="1:3" ht="15" customHeight="1" x14ac:dyDescent="0.25">
      <c r="A131" s="97">
        <v>45330</v>
      </c>
      <c r="B131" s="98">
        <v>0.31496000000000002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7.8740000000000004E-2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0.11811000000000001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0.15748000000000001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0.23622000000000001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0.47244000000000003</v>
      </c>
      <c r="C183" s="99"/>
    </row>
    <row r="184" spans="1:3" ht="15" customHeight="1" x14ac:dyDescent="0.25">
      <c r="A184" s="97">
        <v>45383</v>
      </c>
      <c r="B184" s="98">
        <v>0.19685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7.8740000000000004E-2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0.39369999999999999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3.9370000000000002E-2</v>
      </c>
      <c r="C287" s="99"/>
    </row>
    <row r="288" spans="1:3" ht="15" customHeight="1" x14ac:dyDescent="0.25">
      <c r="A288" s="97">
        <v>45487</v>
      </c>
      <c r="B288" s="98">
        <v>3.9370000000000002E-2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0.19685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0.11811000000000001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0.11811000000000001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0.39369999999999999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6.4566799999999995</v>
      </c>
      <c r="C367" s="93">
        <f>SUM(B260:B366)</f>
        <v>1.37795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46E5B-86A7-412A-83C7-F1737ADB748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0.43307000000000001</v>
      </c>
      <c r="C15" s="99"/>
    </row>
    <row r="16" spans="1:3" ht="15" customHeight="1" x14ac:dyDescent="0.25">
      <c r="A16" s="97">
        <v>44850</v>
      </c>
      <c r="B16" s="98">
        <v>0.11811000000000001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7.8740000000000004E-2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0.51180999999999999</v>
      </c>
      <c r="C64" s="99"/>
    </row>
    <row r="65" spans="1:3" ht="15" customHeight="1" x14ac:dyDescent="0.25">
      <c r="A65" s="97">
        <v>44899</v>
      </c>
      <c r="B65" s="98">
        <v>0.19685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0.23622000000000001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0.70865999999999996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3.9370000000000002E-2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0.66929000000000005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3.9370000000000002E-2</v>
      </c>
      <c r="C107" s="99"/>
    </row>
    <row r="108" spans="1:3" ht="15" customHeight="1" x14ac:dyDescent="0.25">
      <c r="A108" s="97">
        <v>44942</v>
      </c>
      <c r="B108" s="98">
        <v>0.39369999999999999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3.9370000000000002E-2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0.27559</v>
      </c>
      <c r="C137" s="99"/>
    </row>
    <row r="138" spans="1:3" ht="15" customHeight="1" x14ac:dyDescent="0.25">
      <c r="A138" s="97">
        <v>44972</v>
      </c>
      <c r="B138" s="98">
        <v>3.9370000000000002E-2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0.15748000000000001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0.82677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0.43307000000000001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0.19685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0.11811000000000001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5.8267599999999984</v>
      </c>
      <c r="C367" s="93">
        <f>SUM(B260:B366)</f>
        <v>0.15748000000000001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03CC1-D7C8-46FE-BD8B-A9DB928F947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3.9370000000000002E-2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0.51180999999999999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0.11811000000000001</v>
      </c>
      <c r="C75" s="99"/>
    </row>
    <row r="76" spans="1:3" ht="15" customHeight="1" x14ac:dyDescent="0.25">
      <c r="A76" s="97">
        <v>44545</v>
      </c>
      <c r="B76" s="98">
        <v>0.11811000000000001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1.1417299999999999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0.15748000000000001</v>
      </c>
      <c r="C89" s="99"/>
    </row>
    <row r="90" spans="1:3" ht="15" customHeight="1" x14ac:dyDescent="0.25">
      <c r="A90" s="97">
        <v>44559</v>
      </c>
      <c r="B90" s="98">
        <v>7.8740000000000004E-2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0.86614000000000002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 t="s">
        <v>96</v>
      </c>
      <c r="C158" s="99"/>
    </row>
    <row r="159" spans="1:3" ht="15" customHeight="1" x14ac:dyDescent="0.25">
      <c r="A159" s="97">
        <v>44627</v>
      </c>
      <c r="B159" s="98" t="s">
        <v>96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3.9370000000000002E-2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0.19685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3.9370000000000002E-2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7.8740000000000004E-2</v>
      </c>
      <c r="C303" s="99"/>
    </row>
    <row r="304" spans="1:3" ht="15" customHeight="1" x14ac:dyDescent="0.25">
      <c r="A304" s="97">
        <v>44772</v>
      </c>
      <c r="B304" s="98">
        <v>0.43307000000000001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0.47244000000000003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0.23622000000000001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0.31496000000000002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3.9370000000000002E-2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0.19685</v>
      </c>
      <c r="C346" s="99"/>
    </row>
    <row r="347" spans="1:3" ht="15" customHeight="1" x14ac:dyDescent="0.25">
      <c r="A347" s="97">
        <v>44815</v>
      </c>
      <c r="B347" s="98">
        <v>0.19685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0.11811000000000001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5.5511699999999999</v>
      </c>
      <c r="C367" s="93">
        <f>SUM(B259:B366)</f>
        <v>2.3622000000000001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7474-1B8C-4D13-B87B-7D3C5C9B38A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0.39369999999999999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7.8740000000000004E-2</v>
      </c>
      <c r="C115" s="99"/>
    </row>
    <row r="116" spans="1:3" ht="15" customHeight="1" x14ac:dyDescent="0.25">
      <c r="A116" s="97">
        <v>44220</v>
      </c>
      <c r="B116" s="98">
        <v>0.11811000000000001</v>
      </c>
      <c r="C116" s="99"/>
    </row>
    <row r="117" spans="1:3" ht="15" customHeight="1" x14ac:dyDescent="0.25">
      <c r="A117" s="97">
        <v>44221</v>
      </c>
      <c r="B117" s="98">
        <v>0.55118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0.23622000000000001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0.19685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3.9370000000000002E-2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3.9370000000000002E-2</v>
      </c>
      <c r="C275" s="99"/>
    </row>
    <row r="276" spans="1:3" ht="15" customHeight="1" x14ac:dyDescent="0.25">
      <c r="A276" s="97">
        <v>44379</v>
      </c>
      <c r="B276" s="98">
        <v>0.11811000000000001</v>
      </c>
      <c r="C276" s="99"/>
    </row>
    <row r="277" spans="1:3" ht="15" customHeight="1" x14ac:dyDescent="0.25">
      <c r="A277" s="97">
        <v>44380</v>
      </c>
      <c r="B277" s="98">
        <v>0.15748000000000001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0.19685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1.1417299999999999</v>
      </c>
      <c r="C297" s="99"/>
    </row>
    <row r="298" spans="1:3" ht="15" customHeight="1" x14ac:dyDescent="0.25">
      <c r="A298" s="97">
        <v>44401</v>
      </c>
      <c r="B298" s="98">
        <v>0.23622000000000001</v>
      </c>
      <c r="C298" s="99"/>
    </row>
    <row r="299" spans="1:3" ht="15" customHeight="1" x14ac:dyDescent="0.25">
      <c r="A299" s="97">
        <v>44402</v>
      </c>
      <c r="B299" s="98">
        <v>0.15748000000000001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0.11811000000000001</v>
      </c>
      <c r="C315" s="99"/>
    </row>
    <row r="316" spans="1:3" ht="15" customHeight="1" x14ac:dyDescent="0.25">
      <c r="A316" s="97">
        <v>44419</v>
      </c>
      <c r="B316" s="98">
        <v>3.9370000000000002E-2</v>
      </c>
      <c r="C316" s="99"/>
    </row>
    <row r="317" spans="1:3" ht="15" customHeight="1" x14ac:dyDescent="0.25">
      <c r="A317" s="97">
        <v>44420</v>
      </c>
      <c r="B317" s="98">
        <v>3.9370000000000002E-2</v>
      </c>
      <c r="C317" s="99"/>
    </row>
    <row r="318" spans="1:3" ht="15" customHeight="1" x14ac:dyDescent="0.25">
      <c r="A318" s="97">
        <v>44421</v>
      </c>
      <c r="B318" s="98">
        <v>0.19685</v>
      </c>
      <c r="C318" s="99"/>
    </row>
    <row r="319" spans="1:3" ht="15" customHeight="1" x14ac:dyDescent="0.25">
      <c r="A319" s="97">
        <v>44422</v>
      </c>
      <c r="B319" s="98">
        <v>0.39369999999999999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0.11811000000000001</v>
      </c>
      <c r="C321" s="99"/>
    </row>
    <row r="322" spans="1:3" ht="15" customHeight="1" x14ac:dyDescent="0.25">
      <c r="A322" s="97">
        <v>44425</v>
      </c>
      <c r="B322" s="98">
        <v>7.8740000000000004E-2</v>
      </c>
      <c r="C322" s="99"/>
    </row>
    <row r="323" spans="1:3" ht="15" customHeight="1" x14ac:dyDescent="0.25">
      <c r="A323" s="97">
        <v>44426</v>
      </c>
      <c r="B323" s="98">
        <v>0.62992000000000004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0.23622000000000001</v>
      </c>
      <c r="C336" s="99"/>
    </row>
    <row r="337" spans="1:3" ht="15" customHeight="1" x14ac:dyDescent="0.25">
      <c r="A337" s="97">
        <v>44440</v>
      </c>
      <c r="B337" s="98">
        <v>0</v>
      </c>
      <c r="C337" s="99"/>
    </row>
    <row r="338" spans="1:3" ht="15" customHeight="1" x14ac:dyDescent="0.25">
      <c r="A338" s="97">
        <v>44441</v>
      </c>
      <c r="B338" s="98">
        <v>7.8740000000000004E-2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3.9370000000000002E-2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0.39369999999999999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6.0236099999999997</v>
      </c>
      <c r="C367" s="93">
        <f>SUM(B261:B366)</f>
        <v>4.4488099999999999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0.15748000000000001</v>
      </c>
      <c r="C50" s="99"/>
    </row>
    <row r="51" spans="1:3" ht="15" customHeight="1" x14ac:dyDescent="0.25">
      <c r="A51" s="97">
        <v>43789</v>
      </c>
      <c r="B51" s="98">
        <v>0.70865999999999996</v>
      </c>
      <c r="C51" s="99"/>
    </row>
    <row r="52" spans="1:3" ht="15" customHeight="1" x14ac:dyDescent="0.25">
      <c r="A52" s="97">
        <v>43790</v>
      </c>
      <c r="B52" s="98">
        <v>0.23622000000000001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0.66929000000000005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0.23622000000000001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0.27559</v>
      </c>
      <c r="C70" s="99"/>
    </row>
    <row r="71" spans="1:3" ht="15" customHeight="1" x14ac:dyDescent="0.25">
      <c r="A71" s="97">
        <v>43809</v>
      </c>
      <c r="B71" s="98">
        <v>3.9370000000000002E-2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0.55118</v>
      </c>
      <c r="C85" s="99"/>
    </row>
    <row r="86" spans="1:3" ht="15" customHeight="1" x14ac:dyDescent="0.25">
      <c r="A86" s="97">
        <v>43824</v>
      </c>
      <c r="B86" s="98">
        <v>0.31496000000000002</v>
      </c>
      <c r="C86" s="99"/>
    </row>
    <row r="87" spans="1:3" ht="15" customHeight="1" x14ac:dyDescent="0.25">
      <c r="A87" s="97">
        <v>43825</v>
      </c>
      <c r="B87" s="98">
        <v>7.8740000000000004E-2</v>
      </c>
      <c r="C87" s="99"/>
    </row>
    <row r="88" spans="1:3" ht="15" customHeight="1" x14ac:dyDescent="0.25">
      <c r="A88" s="97">
        <v>43826</v>
      </c>
      <c r="B88" s="98">
        <v>0.11811000000000001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96</v>
      </c>
      <c r="C130" s="99"/>
    </row>
    <row r="131" spans="1:3" ht="15" customHeight="1" x14ac:dyDescent="0.25">
      <c r="A131" s="97">
        <v>43869</v>
      </c>
      <c r="B131" s="98" t="s">
        <v>96</v>
      </c>
      <c r="C131" s="99"/>
    </row>
    <row r="132" spans="1:3" ht="15" customHeight="1" x14ac:dyDescent="0.25">
      <c r="A132" s="97">
        <v>43870</v>
      </c>
      <c r="B132" s="98" t="s">
        <v>96</v>
      </c>
      <c r="C132" s="99"/>
    </row>
    <row r="133" spans="1:3" ht="15" customHeight="1" x14ac:dyDescent="0.25">
      <c r="A133" s="97">
        <v>43871</v>
      </c>
      <c r="B133" s="98">
        <v>0.43307000000000001</v>
      </c>
      <c r="C133" s="99"/>
    </row>
    <row r="134" spans="1:3" ht="15" customHeight="1" x14ac:dyDescent="0.25">
      <c r="A134" s="97">
        <v>43872</v>
      </c>
      <c r="B134" s="98">
        <v>0.31496000000000002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0.90551000000000004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0.55118</v>
      </c>
      <c r="C163" s="99"/>
    </row>
    <row r="164" spans="1:3" ht="15" customHeight="1" x14ac:dyDescent="0.25">
      <c r="A164" s="97">
        <v>43902</v>
      </c>
      <c r="B164" s="98">
        <v>0.74802999999999997</v>
      </c>
      <c r="C164" s="99"/>
    </row>
    <row r="165" spans="1:3" ht="15" customHeight="1" x14ac:dyDescent="0.25">
      <c r="A165" s="97">
        <v>43903</v>
      </c>
      <c r="B165" s="98">
        <v>0.66929000000000005</v>
      </c>
      <c r="C165" s="99"/>
    </row>
    <row r="166" spans="1:3" ht="15" customHeight="1" x14ac:dyDescent="0.25">
      <c r="A166" s="97">
        <v>43904</v>
      </c>
      <c r="B166" s="98">
        <v>3.9370000000000002E-2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0.39369999999999999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3.9370000000000002E-2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0.15748000000000001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0.11811000000000001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3.9370000000000002E-2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8.1889599999999998</v>
      </c>
      <c r="C367" s="93">
        <f>SUM(B260:B366)</f>
        <v>0.31496000000000002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0.19685</v>
      </c>
      <c r="C1" s="99"/>
    </row>
    <row r="2" spans="1:3" ht="15" customHeight="1" x14ac:dyDescent="0.25">
      <c r="A2" s="97">
        <v>43375</v>
      </c>
      <c r="B2" s="98">
        <v>3.0708600000000001</v>
      </c>
      <c r="C2" s="99"/>
    </row>
    <row r="3" spans="1:3" ht="15" customHeight="1" x14ac:dyDescent="0.25">
      <c r="A3" s="97">
        <v>43376</v>
      </c>
      <c r="B3" s="98">
        <v>7.8740000000000004E-2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0.62992000000000004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0.90551000000000004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3.9370000000000002E-2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0.39369999999999999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7.8740000000000004E-2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0.47244000000000003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3.9370000000000002E-2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7.8740000000000004E-2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0.23622000000000001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3.9370000000000002E-2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0.19685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0.98424999999999996</v>
      </c>
      <c r="C144" s="99"/>
    </row>
    <row r="145" spans="1:3" ht="15" customHeight="1" x14ac:dyDescent="0.25">
      <c r="A145" s="97">
        <v>43518</v>
      </c>
      <c r="B145" s="98">
        <v>0.39369999999999999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0.66929000000000005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3.9370000000000002E-2</v>
      </c>
      <c r="C220" s="99"/>
    </row>
    <row r="221" spans="1:3" ht="15" customHeight="1" x14ac:dyDescent="0.25">
      <c r="A221" s="97">
        <v>43593</v>
      </c>
      <c r="B221" s="98">
        <v>3.9370000000000002E-2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3.9370000000000002E-2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7.8740000000000004E-2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0.15748000000000001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7.8740000000000004E-2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1.10236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3.9370000000000002E-2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0.15748000000000001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0.74802999999999997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7.8740000000000004E-2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11.614149999999999</v>
      </c>
      <c r="C367" s="93">
        <f>SUM(B260:B366)</f>
        <v>2.4409399999999994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0.27559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0.27559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0.27559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0.19685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0.23622000000000001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3.9370000000000002E-2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0.23622000000000001</v>
      </c>
      <c r="C283" s="99"/>
    </row>
    <row r="284" spans="1:3" ht="15" customHeight="1" x14ac:dyDescent="0.25">
      <c r="A284" s="97">
        <v>43291</v>
      </c>
      <c r="B284" s="98">
        <v>3.9370000000000002E-2</v>
      </c>
      <c r="C284" s="99"/>
    </row>
    <row r="285" spans="1:3" ht="15" customHeight="1" x14ac:dyDescent="0.25">
      <c r="A285" s="97">
        <v>43292</v>
      </c>
      <c r="B285" s="98">
        <v>0.19685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0.47244000000000003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0.11811000000000001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0.51180999999999999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0.47244000000000003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0.15748000000000001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3.6614100000000005</v>
      </c>
      <c r="C367" s="93">
        <f>SUM(B259:B366)</f>
        <v>2.3228300000000002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0.15748000000000001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0.19685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0.23622000000000001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0.31496000000000002</v>
      </c>
      <c r="C58" s="99"/>
    </row>
    <row r="59" spans="1:3" ht="15" customHeight="1" x14ac:dyDescent="0.25">
      <c r="A59" s="97">
        <v>42702</v>
      </c>
      <c r="B59" s="98">
        <v>3.9370000000000002E-2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3.9370000000000002E-2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0.62992000000000004</v>
      </c>
      <c r="C83" s="99"/>
    </row>
    <row r="84" spans="1:3" ht="15" customHeight="1" x14ac:dyDescent="0.25">
      <c r="A84" s="97">
        <v>42727</v>
      </c>
      <c r="B84" s="98">
        <v>7.8740000000000004E-2</v>
      </c>
      <c r="C84" s="99"/>
    </row>
    <row r="85" spans="1:3" ht="15" customHeight="1" x14ac:dyDescent="0.25">
      <c r="A85" s="97">
        <v>42728</v>
      </c>
      <c r="B85" s="98">
        <v>0.35432999999999998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0.19685</v>
      </c>
      <c r="C91" s="99"/>
    </row>
    <row r="92" spans="1:3" ht="15" customHeight="1" x14ac:dyDescent="0.25">
      <c r="A92" s="97">
        <v>42735</v>
      </c>
      <c r="B92" s="98">
        <v>0.19685</v>
      </c>
      <c r="C92" s="99"/>
    </row>
    <row r="93" spans="1:3" ht="15" customHeight="1" x14ac:dyDescent="0.25">
      <c r="A93" s="97">
        <v>42736</v>
      </c>
      <c r="B93" s="98">
        <v>0.43307000000000001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0.51180999999999999</v>
      </c>
      <c r="C112" s="99"/>
    </row>
    <row r="113" spans="1:3" ht="15" customHeight="1" x14ac:dyDescent="0.25">
      <c r="A113" s="97">
        <v>42756</v>
      </c>
      <c r="B113" s="98">
        <v>3.9370000000000002E-2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0.27559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0.70865999999999996</v>
      </c>
      <c r="C141" s="99"/>
    </row>
    <row r="142" spans="1:3" ht="15" customHeight="1" x14ac:dyDescent="0.25">
      <c r="A142" s="97">
        <v>42785</v>
      </c>
      <c r="B142" s="98">
        <v>0.35432999999999998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0.35432999999999998</v>
      </c>
      <c r="C150" s="99"/>
    </row>
    <row r="151" spans="1:3" ht="15" customHeight="1" x14ac:dyDescent="0.25">
      <c r="A151" s="97">
        <v>42794</v>
      </c>
      <c r="B151" s="98">
        <v>0.31496000000000002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0.15748000000000001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3.9370000000000002E-2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3.9370000000000002E-2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3.9370000000000002E-2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0.47244000000000003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0.51180999999999999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6.7716399999999988</v>
      </c>
      <c r="C367" s="93">
        <f>SUM(B259:B366)</f>
        <v>1.1417299999999999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7.8740000000000004E-2</v>
      </c>
      <c r="C4" s="99"/>
    </row>
    <row r="5" spans="1:3" ht="15" customHeight="1" x14ac:dyDescent="0.25">
      <c r="A5" s="97">
        <v>42282</v>
      </c>
      <c r="B5" s="98">
        <v>0.23622000000000001</v>
      </c>
      <c r="C5" s="99"/>
    </row>
    <row r="6" spans="1:3" ht="15" customHeight="1" x14ac:dyDescent="0.25">
      <c r="A6" s="97">
        <v>42283</v>
      </c>
      <c r="B6" s="98">
        <v>0.55118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0.15748000000000001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0.70865999999999996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7.8740000000000004E-2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0.23622000000000001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0.31496000000000002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0.55118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0.15748000000000001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0.31496000000000002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0.47244000000000003</v>
      </c>
      <c r="C96" s="99"/>
    </row>
    <row r="97" spans="1:3" ht="15" customHeight="1" x14ac:dyDescent="0.25">
      <c r="A97" s="97">
        <v>42374</v>
      </c>
      <c r="B97" s="98">
        <v>0.19685</v>
      </c>
      <c r="C97" s="99"/>
    </row>
    <row r="98" spans="1:3" ht="15" customHeight="1" x14ac:dyDescent="0.25">
      <c r="A98" s="97">
        <v>42375</v>
      </c>
      <c r="B98" s="98">
        <v>0.31496000000000002</v>
      </c>
      <c r="C98" s="99"/>
    </row>
    <row r="99" spans="1:3" ht="15" customHeight="1" x14ac:dyDescent="0.25">
      <c r="A99" s="97">
        <v>42376</v>
      </c>
      <c r="B99" s="98">
        <v>0.78739999999999999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0.31496000000000002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0.31496000000000002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0.23622000000000001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3.9370000000000002E-2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0.78739999999999999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0.47244000000000003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0.11811000000000001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0.11811000000000001</v>
      </c>
      <c r="C327" s="99"/>
    </row>
    <row r="328" spans="1:3" ht="15" customHeight="1" x14ac:dyDescent="0.25">
      <c r="A328" s="97">
        <v>42605</v>
      </c>
      <c r="B328" s="98">
        <v>0.35432999999999998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0.15748000000000001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3.9370000000000002E-2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0.11811000000000001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8.2283299999999997</v>
      </c>
      <c r="C367" s="93">
        <f>SUM(B258:B366)</f>
        <v>2.20472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3.9370000000000002E-2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0.74802999999999997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0.27559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0.15748000000000001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3.9370000000000002E-2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0.11811000000000001</v>
      </c>
      <c r="C121" s="99"/>
    </row>
    <row r="122" spans="1:3" ht="15" customHeight="1" x14ac:dyDescent="0.25">
      <c r="A122" s="97">
        <v>42034</v>
      </c>
      <c r="B122" s="98">
        <v>0.43307000000000001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0.31496000000000002</v>
      </c>
      <c r="C154" s="99"/>
    </row>
    <row r="155" spans="1:3" ht="15" customHeight="1" x14ac:dyDescent="0.25">
      <c r="A155" s="97">
        <v>42066</v>
      </c>
      <c r="B155" s="98">
        <v>7.8740000000000004E-2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0.55118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0.31496000000000002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0.43307000000000001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3.9370000000000002E-2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0.82677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0.35432999999999998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0.19685</v>
      </c>
      <c r="C273" s="99"/>
    </row>
    <row r="274" spans="1:3" ht="15" customHeight="1" x14ac:dyDescent="0.25">
      <c r="A274" s="97">
        <v>42185</v>
      </c>
      <c r="B274" s="98">
        <v>3.9370000000000002E-2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0.15748000000000001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0.31496000000000002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7.8740000000000004E-2</v>
      </c>
      <c r="C349" s="99"/>
    </row>
    <row r="350" spans="1:3" ht="15" customHeight="1" x14ac:dyDescent="0.25">
      <c r="A350" s="97">
        <v>42261</v>
      </c>
      <c r="B350" s="98">
        <v>0.23622000000000001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6.0629799999999996</v>
      </c>
      <c r="C367" s="93">
        <f>SUM(B259:B366)</f>
        <v>1.0236200000000002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 t="s">
        <v>96</v>
      </c>
      <c r="C37" s="99"/>
    </row>
    <row r="38" spans="1:3" x14ac:dyDescent="0.25">
      <c r="A38" s="100">
        <v>41585</v>
      </c>
      <c r="B38" s="98" t="s">
        <v>96</v>
      </c>
      <c r="C38" s="99"/>
    </row>
    <row r="39" spans="1:3" x14ac:dyDescent="0.25">
      <c r="A39" s="100">
        <v>41586</v>
      </c>
      <c r="B39" s="98" t="s">
        <v>96</v>
      </c>
      <c r="C39" s="99"/>
    </row>
    <row r="40" spans="1:3" x14ac:dyDescent="0.25">
      <c r="A40" s="100">
        <v>41587</v>
      </c>
      <c r="B40" s="98" t="s">
        <v>96</v>
      </c>
      <c r="C40" s="99"/>
    </row>
    <row r="41" spans="1:3" x14ac:dyDescent="0.25">
      <c r="A41" s="100">
        <v>41588</v>
      </c>
      <c r="B41" s="98" t="s">
        <v>96</v>
      </c>
      <c r="C41" s="99"/>
    </row>
    <row r="42" spans="1:3" x14ac:dyDescent="0.25">
      <c r="A42" s="100">
        <v>41589</v>
      </c>
      <c r="B42" s="98" t="s">
        <v>96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0.27559</v>
      </c>
      <c r="C52" s="99"/>
    </row>
    <row r="53" spans="1:3" x14ac:dyDescent="0.25">
      <c r="A53" s="100">
        <v>41600</v>
      </c>
      <c r="B53" s="98">
        <v>1.37795</v>
      </c>
      <c r="C53" s="99"/>
    </row>
    <row r="54" spans="1:3" x14ac:dyDescent="0.25">
      <c r="A54" s="100">
        <v>41601</v>
      </c>
      <c r="B54" s="98">
        <v>0.43307000000000001</v>
      </c>
      <c r="C54" s="99"/>
    </row>
    <row r="55" spans="1:3" x14ac:dyDescent="0.25">
      <c r="A55" s="100">
        <v>41602</v>
      </c>
      <c r="B55" s="98">
        <v>7.8740000000000004E-2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3.9370000000000002E-2</v>
      </c>
      <c r="C80" s="99"/>
    </row>
    <row r="81" spans="1:3" x14ac:dyDescent="0.25">
      <c r="A81" s="100">
        <v>41628</v>
      </c>
      <c r="B81" s="98">
        <v>0.31496000000000002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0.98424999999999996</v>
      </c>
      <c r="C153" s="99"/>
    </row>
    <row r="154" spans="1:3" x14ac:dyDescent="0.25">
      <c r="A154" s="100">
        <v>41700</v>
      </c>
      <c r="B154" s="98">
        <v>3.9370000000000002E-2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3.9370000000000002E-2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0.15748000000000001</v>
      </c>
      <c r="C300" s="99"/>
    </row>
    <row r="301" spans="1:3" x14ac:dyDescent="0.25">
      <c r="A301" s="100">
        <v>41847</v>
      </c>
      <c r="B301" s="98">
        <v>7.8740000000000004E-2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0.31496000000000002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0.15748000000000001</v>
      </c>
      <c r="C317" s="99"/>
    </row>
    <row r="318" spans="1:3" x14ac:dyDescent="0.25">
      <c r="A318" s="100">
        <v>41864</v>
      </c>
      <c r="B318" s="98">
        <v>0.11811000000000001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1.10236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0.15748000000000001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3.9370000000000002E-2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7.8740000000000004E-2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2.8346399999999998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0.74802999999999997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9.4487999999999968</v>
      </c>
      <c r="C367" s="93">
        <f>SUM(B259:B366)</f>
        <v>5.9055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7.8740000000000004E-2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0.15748000000000001</v>
      </c>
      <c r="C74" s="99"/>
    </row>
    <row r="75" spans="1:3" x14ac:dyDescent="0.25">
      <c r="A75" s="97">
        <v>41257</v>
      </c>
      <c r="B75" s="99">
        <v>0.86614000000000002</v>
      </c>
      <c r="C75" s="99"/>
    </row>
    <row r="76" spans="1:3" x14ac:dyDescent="0.25">
      <c r="A76" s="97">
        <v>41258</v>
      </c>
      <c r="B76" s="99">
        <v>0.47244000000000003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0.15748000000000001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1.29921</v>
      </c>
      <c r="C118" s="99"/>
    </row>
    <row r="119" spans="1:3" x14ac:dyDescent="0.25">
      <c r="A119" s="97">
        <v>41301</v>
      </c>
      <c r="B119" s="99">
        <v>0.47244000000000003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0.59055000000000002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0.78739999999999999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 t="s">
        <v>96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3.9370000000000002E-2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0.47244000000000003</v>
      </c>
      <c r="C293" s="99"/>
    </row>
    <row r="294" spans="1:3" x14ac:dyDescent="0.25">
      <c r="A294" s="97">
        <v>41475</v>
      </c>
      <c r="B294" s="99" t="s">
        <v>96</v>
      </c>
      <c r="C294" s="99"/>
    </row>
    <row r="295" spans="1:3" x14ac:dyDescent="0.25">
      <c r="A295" s="97">
        <v>41476</v>
      </c>
      <c r="B295" s="99">
        <v>0.98424999999999996</v>
      </c>
      <c r="C295" s="99"/>
    </row>
    <row r="296" spans="1:3" x14ac:dyDescent="0.25">
      <c r="A296" s="97">
        <v>41477</v>
      </c>
      <c r="B296" s="99" t="s">
        <v>96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7.8740000000000004E-2</v>
      </c>
      <c r="C322" s="99"/>
    </row>
    <row r="323" spans="1:3" x14ac:dyDescent="0.25">
      <c r="A323" s="97">
        <v>41504</v>
      </c>
      <c r="B323" s="99">
        <v>3.9370000000000002E-2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0.31496000000000002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3.9370000000000002E-2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0.27559</v>
      </c>
      <c r="C344" s="99"/>
    </row>
    <row r="345" spans="1:3" x14ac:dyDescent="0.25">
      <c r="A345" s="97">
        <v>41526</v>
      </c>
      <c r="B345" s="99">
        <v>0.47244000000000003</v>
      </c>
      <c r="C345" s="99"/>
    </row>
    <row r="346" spans="1:3" x14ac:dyDescent="0.25">
      <c r="A346" s="97">
        <v>41527</v>
      </c>
      <c r="B346" s="99">
        <v>0.31496000000000002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7.9527399999999995</v>
      </c>
      <c r="C367" s="95">
        <f>SUM(B259:B366)</f>
        <v>2.9921200000000003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0.27559</v>
      </c>
      <c r="C35" s="99"/>
    </row>
    <row r="36" spans="1:3" x14ac:dyDescent="0.25">
      <c r="A36" s="100">
        <v>40852</v>
      </c>
      <c r="B36" s="99">
        <v>0.27559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0.19685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0.11811000000000001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0.47244000000000003</v>
      </c>
      <c r="C73" s="99"/>
    </row>
    <row r="74" spans="1:3" x14ac:dyDescent="0.25">
      <c r="A74" s="100">
        <v>40890</v>
      </c>
      <c r="B74" s="99">
        <v>0.43307000000000001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3.9370000000000002E-2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0.47244000000000003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3.9370000000000002E-2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3.9370000000000002E-2</v>
      </c>
      <c r="C286" s="99"/>
    </row>
    <row r="287" spans="1:3" x14ac:dyDescent="0.25">
      <c r="A287" s="100">
        <v>41103</v>
      </c>
      <c r="B287" s="99">
        <v>3.9370000000000002E-2</v>
      </c>
      <c r="C287" s="99"/>
    </row>
    <row r="288" spans="1:3" x14ac:dyDescent="0.25">
      <c r="A288" s="100">
        <v>41104</v>
      </c>
      <c r="B288" s="99">
        <v>0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3.9370000000000002E-2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3.9370000000000002E-2</v>
      </c>
      <c r="C302" s="99"/>
    </row>
    <row r="303" spans="1:3" x14ac:dyDescent="0.25">
      <c r="A303" s="100">
        <v>41119</v>
      </c>
      <c r="B303" s="99">
        <v>7.8740000000000004E-2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0.43307000000000001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0.35432999999999998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0.19685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0.35432999999999998</v>
      </c>
      <c r="C346" s="99"/>
    </row>
    <row r="347" spans="1:3" x14ac:dyDescent="0.25">
      <c r="A347" s="100">
        <v>41163</v>
      </c>
      <c r="B347" s="99">
        <v>7.8740000000000004E-2</v>
      </c>
      <c r="C347" s="99"/>
    </row>
    <row r="348" spans="1:3" x14ac:dyDescent="0.25">
      <c r="A348" s="100">
        <v>41164</v>
      </c>
      <c r="B348" s="99">
        <v>3.9370000000000002E-2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4.1732199999999988</v>
      </c>
      <c r="C367" s="95">
        <f>SUM(B259:B366)</f>
        <v>1.8110200000000001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0.35432999999999998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 t="s">
        <v>96</v>
      </c>
      <c r="C8" s="99"/>
    </row>
    <row r="9" spans="1:3" x14ac:dyDescent="0.25">
      <c r="A9" s="100">
        <v>40460</v>
      </c>
      <c r="B9" s="99" t="s">
        <v>96</v>
      </c>
      <c r="C9" s="99"/>
    </row>
    <row r="10" spans="1:3" x14ac:dyDescent="0.25">
      <c r="A10" s="100">
        <v>40461</v>
      </c>
      <c r="B10" s="99" t="s">
        <v>96</v>
      </c>
      <c r="C10" s="99"/>
    </row>
    <row r="11" spans="1:3" x14ac:dyDescent="0.25">
      <c r="A11" s="100">
        <v>40462</v>
      </c>
      <c r="B11" s="99" t="s">
        <v>96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0.35432999999999998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0.11811000000000001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0.27559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0.47244000000000003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0.78739999999999999</v>
      </c>
      <c r="C90" s="99"/>
    </row>
    <row r="91" spans="1:3" x14ac:dyDescent="0.25">
      <c r="A91" s="100">
        <v>40542</v>
      </c>
      <c r="B91" s="99">
        <v>0.31496000000000002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0.51180999999999999</v>
      </c>
      <c r="C142" s="99"/>
    </row>
    <row r="143" spans="1:3" x14ac:dyDescent="0.25">
      <c r="A143" s="100">
        <v>40594</v>
      </c>
      <c r="B143" s="99">
        <v>7.8740000000000004E-2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7.8740000000000004E-2</v>
      </c>
      <c r="C149" s="99"/>
    </row>
    <row r="150" spans="1:3" x14ac:dyDescent="0.25">
      <c r="A150" s="100">
        <v>40601</v>
      </c>
      <c r="B150" s="99">
        <v>0.43307000000000001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0.19685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0.31496000000000002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3.9370000000000002E-2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0.19685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0.11811000000000001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3.9370000000000002E-2</v>
      </c>
      <c r="C298" s="99"/>
    </row>
    <row r="299" spans="1:3" x14ac:dyDescent="0.25">
      <c r="A299" s="100">
        <v>40749</v>
      </c>
      <c r="B299" s="99">
        <v>7.8740000000000004E-2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0.11811000000000001</v>
      </c>
      <c r="C304" s="99"/>
    </row>
    <row r="305" spans="1:3" x14ac:dyDescent="0.25">
      <c r="A305" s="100">
        <v>40755</v>
      </c>
      <c r="B305" s="99">
        <v>0.70865999999999996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0.19685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3.9370000000000002E-2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5.9055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0.74802999999999997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96</v>
      </c>
      <c r="C72" s="99"/>
    </row>
    <row r="73" spans="1:3" x14ac:dyDescent="0.25">
      <c r="A73" s="100">
        <v>40159</v>
      </c>
      <c r="B73" s="99" t="s">
        <v>96</v>
      </c>
      <c r="C73" s="99"/>
    </row>
    <row r="74" spans="1:3" x14ac:dyDescent="0.25">
      <c r="A74" s="100">
        <v>40160</v>
      </c>
      <c r="B74" s="99" t="s">
        <v>96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0.15748000000000001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3.9370000000000002E-2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0.90551000000000004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1.1417299999999999</v>
      </c>
      <c r="C113" s="99"/>
    </row>
    <row r="114" spans="1:3" x14ac:dyDescent="0.25">
      <c r="A114" s="100">
        <v>40200</v>
      </c>
      <c r="B114" s="99">
        <v>0.11811000000000001</v>
      </c>
      <c r="C114" s="99"/>
    </row>
    <row r="115" spans="1:3" x14ac:dyDescent="0.25">
      <c r="A115" s="100">
        <v>40201</v>
      </c>
      <c r="B115" s="99">
        <v>7.8740000000000004E-2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3.9370000000000002E-2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0.15748000000000001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0.43307000000000001</v>
      </c>
      <c r="C143" s="99"/>
    </row>
    <row r="144" spans="1:3" x14ac:dyDescent="0.25">
      <c r="A144" s="100">
        <v>40230</v>
      </c>
      <c r="B144" s="99">
        <v>0.43307000000000001</v>
      </c>
      <c r="C144" s="99"/>
    </row>
    <row r="145" spans="1:3" x14ac:dyDescent="0.25">
      <c r="A145" s="100">
        <v>40231</v>
      </c>
      <c r="B145" s="99">
        <v>0.23622000000000001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0.11811000000000001</v>
      </c>
      <c r="C150" s="99"/>
    </row>
    <row r="151" spans="1:3" x14ac:dyDescent="0.25">
      <c r="A151" s="100">
        <v>40237</v>
      </c>
      <c r="B151" s="99">
        <v>0.90551000000000004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0.47244000000000003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0.15748000000000001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1.4300000000000001E-3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1.4300000000000001E-3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1.4300000000000001E-3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0.66929000000000005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2.14E-3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 t="s">
        <v>96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2.14E-3</v>
      </c>
      <c r="C321" s="99"/>
    </row>
    <row r="322" spans="1:3" x14ac:dyDescent="0.25">
      <c r="A322" s="100">
        <v>40407</v>
      </c>
      <c r="B322" s="99">
        <v>0.23408000000000001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3.9370000000000002E-2</v>
      </c>
      <c r="C326" s="99"/>
    </row>
    <row r="327" spans="1:3" x14ac:dyDescent="0.25">
      <c r="A327" s="100">
        <v>40412</v>
      </c>
      <c r="B327" s="99">
        <v>0.15748000000000001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0.27559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3.48E-3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0.19685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3.3700000000000002E-3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7.9266499999999978</v>
      </c>
      <c r="C367" s="95">
        <f>SUM(B259:B366)</f>
        <v>1.5866500000000001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0.15748000000000001</v>
      </c>
      <c r="C57" s="99"/>
    </row>
    <row r="58" spans="1:3" x14ac:dyDescent="0.25">
      <c r="A58" s="100">
        <v>39779</v>
      </c>
      <c r="B58" s="99">
        <v>0.47244000000000003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0.59055000000000002</v>
      </c>
      <c r="C77" s="99"/>
    </row>
    <row r="78" spans="1:3" x14ac:dyDescent="0.25">
      <c r="A78" s="100">
        <v>39799</v>
      </c>
      <c r="B78" s="99">
        <v>0.15748000000000001</v>
      </c>
      <c r="C78" s="99"/>
    </row>
    <row r="79" spans="1:3" x14ac:dyDescent="0.25">
      <c r="A79" s="100">
        <v>39800</v>
      </c>
      <c r="B79" s="99">
        <v>7.8740000000000004E-2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0.11811000000000001</v>
      </c>
      <c r="C83" s="99"/>
    </row>
    <row r="84" spans="1:3" x14ac:dyDescent="0.25">
      <c r="A84" s="100">
        <v>39805</v>
      </c>
      <c r="B84" s="99">
        <v>7.8740000000000004E-2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0.15748000000000001</v>
      </c>
      <c r="C86" s="99"/>
    </row>
    <row r="87" spans="1:3" x14ac:dyDescent="0.25">
      <c r="A87" s="100">
        <v>39808</v>
      </c>
      <c r="B87" s="99">
        <v>0.19685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0.23622000000000001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7.8740000000000004E-2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0.31496000000000002</v>
      </c>
      <c r="C131" s="99"/>
    </row>
    <row r="132" spans="1:3" x14ac:dyDescent="0.25">
      <c r="A132" s="100">
        <v>39853</v>
      </c>
      <c r="B132" s="99">
        <v>0.59055000000000002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0.55118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0.11811000000000001</v>
      </c>
      <c r="C234" s="99"/>
    </row>
    <row r="235" spans="1:3" x14ac:dyDescent="0.25">
      <c r="A235" s="100">
        <v>39955</v>
      </c>
      <c r="B235" s="99">
        <v>0.23622000000000001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0.43307000000000001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0.23622000000000001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0.35432999999999998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5.2362100000000007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1.9684999999999999</v>
      </c>
      <c r="C61" s="99"/>
    </row>
    <row r="62" spans="1:3" x14ac:dyDescent="0.25">
      <c r="A62" s="100">
        <v>39417</v>
      </c>
      <c r="B62" s="99">
        <v>0.35432999999999998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0.51180999999999999</v>
      </c>
      <c r="C68" s="99"/>
    </row>
    <row r="69" spans="1:3" x14ac:dyDescent="0.25">
      <c r="A69" s="100">
        <v>39424</v>
      </c>
      <c r="B69" s="99">
        <v>0.27559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3.9370000000000002E-2</v>
      </c>
      <c r="C71" s="99"/>
    </row>
    <row r="72" spans="1:3" x14ac:dyDescent="0.25">
      <c r="A72" s="100">
        <v>39427</v>
      </c>
      <c r="B72" s="99">
        <v>3.9370000000000002E-2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0.51180999999999999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1.2598400000000001</v>
      </c>
      <c r="C119" s="99"/>
    </row>
    <row r="120" spans="1:3" x14ac:dyDescent="0.25">
      <c r="A120" s="100">
        <v>39475</v>
      </c>
      <c r="B120" s="99">
        <v>0.35432999999999998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0.19685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3.9370000000000002E-2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0.11811000000000001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7.8740000000000004E-2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0.11811000000000001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0.55118</v>
      </c>
      <c r="C284" s="99"/>
    </row>
    <row r="285" spans="1:3" x14ac:dyDescent="0.25">
      <c r="A285" s="100">
        <v>39640</v>
      </c>
      <c r="B285" s="99">
        <v>7.8740000000000004E-2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0.11811000000000001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0.39369999999999999</v>
      </c>
      <c r="C312" s="99"/>
    </row>
    <row r="313" spans="1:3" x14ac:dyDescent="0.25">
      <c r="A313" s="100">
        <v>39668</v>
      </c>
      <c r="B313" s="99">
        <v>0.11811000000000001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0.43307000000000001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0.90551000000000004</v>
      </c>
      <c r="C330" s="99"/>
    </row>
    <row r="331" spans="1:3" x14ac:dyDescent="0.25">
      <c r="A331" s="100">
        <v>39686</v>
      </c>
      <c r="B331" s="99">
        <v>0.31496000000000002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0.39369999999999999</v>
      </c>
      <c r="C333" s="99"/>
    </row>
    <row r="334" spans="1:3" x14ac:dyDescent="0.25">
      <c r="A334" s="100">
        <v>39689</v>
      </c>
      <c r="B334" s="99">
        <v>0.11811000000000001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3.9370000000000002E-2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9.4094299999999969</v>
      </c>
      <c r="C367" s="95">
        <f>SUM(B259:B366)</f>
        <v>3.4645600000000001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3.9370000000000002E-2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0.39369999999999999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0.23622000000000001</v>
      </c>
    </row>
    <row r="84" spans="1:2" x14ac:dyDescent="0.25">
      <c r="A84" s="1">
        <v>39074</v>
      </c>
      <c r="B84">
        <v>3.9370000000000002E-2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0.15748000000000001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0.11811000000000001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7.8740000000000004E-2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0.35432999999999998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3.9370000000000002E-2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0.62992000000000004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7.8740000000000004E-2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0.11811000000000001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0.19685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0.94488000000000005</v>
      </c>
    </row>
    <row r="305" spans="1:2" x14ac:dyDescent="0.25">
      <c r="A305" s="1">
        <v>39294</v>
      </c>
      <c r="B305">
        <v>7.8740000000000004E-2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3.9763699999999997</v>
      </c>
      <c r="C367" s="95">
        <f>SUM(B259:B366)</f>
        <v>1.2204700000000002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0.15748000000000001</v>
      </c>
    </row>
    <row r="18" spans="1:2" x14ac:dyDescent="0.25">
      <c r="A18" s="1">
        <v>38643</v>
      </c>
      <c r="B18">
        <v>0.31496000000000002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1.2598400000000001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0.27559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7.8740000000000004E-2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0.74802999999999997</v>
      </c>
    </row>
    <row r="300" spans="1:2" x14ac:dyDescent="0.25">
      <c r="A300" s="1">
        <v>38924</v>
      </c>
      <c r="B300">
        <v>0.23622000000000001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0.15748000000000001</v>
      </c>
    </row>
    <row r="305" spans="1:2" x14ac:dyDescent="0.25">
      <c r="A305" s="1">
        <v>38929</v>
      </c>
      <c r="B305">
        <v>0.11811000000000001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0.23622000000000001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3.9370000000000002E-2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1.7716499999999999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0.19685</v>
      </c>
    </row>
    <row r="339" spans="1:2" x14ac:dyDescent="0.25">
      <c r="A339" s="1">
        <v>38963</v>
      </c>
      <c r="B339">
        <v>0.19685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3.9370000000000002E-2</v>
      </c>
    </row>
    <row r="343" spans="1:2" x14ac:dyDescent="0.25">
      <c r="A343" s="1">
        <v>38967</v>
      </c>
      <c r="B343">
        <v>0.27559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3.9370000000000002E-2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3.9370000000000002E-2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6.2991999999999999</v>
      </c>
      <c r="C367" s="95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0.47244000000000003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0.43307000000000001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0.19685</v>
      </c>
    </row>
    <row r="39" spans="1:2" x14ac:dyDescent="0.25">
      <c r="A39" s="1">
        <v>38299</v>
      </c>
      <c r="B39">
        <v>7.8740000000000004E-2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3.9370000000000002E-2</v>
      </c>
    </row>
    <row r="52" spans="1:2" x14ac:dyDescent="0.25">
      <c r="A52" s="1">
        <v>38312</v>
      </c>
      <c r="B52">
        <v>0</v>
      </c>
    </row>
    <row r="53" spans="1:2" x14ac:dyDescent="0.25">
      <c r="A53" s="1">
        <v>38313</v>
      </c>
      <c r="B53">
        <v>0.31496000000000002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0.19685</v>
      </c>
    </row>
    <row r="67" spans="1:2" x14ac:dyDescent="0.25">
      <c r="A67" s="1">
        <v>38327</v>
      </c>
      <c r="B67">
        <v>0.27559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3.9370000000000002E-2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0.82677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0.62992000000000004</v>
      </c>
    </row>
    <row r="96" spans="1:2" x14ac:dyDescent="0.25">
      <c r="A96" s="1">
        <v>38356</v>
      </c>
      <c r="B96">
        <v>0.62992000000000004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3.9370000000000002E-2</v>
      </c>
    </row>
    <row r="103" spans="1:2" x14ac:dyDescent="0.25">
      <c r="A103" s="1">
        <v>38363</v>
      </c>
      <c r="B103">
        <v>0.19685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7.8740000000000004E-2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0.59055000000000002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0.23622000000000001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3.9370000000000002E-2</v>
      </c>
    </row>
    <row r="134" spans="1:2" x14ac:dyDescent="0.25">
      <c r="A134" s="1">
        <v>38394</v>
      </c>
      <c r="B134">
        <v>0.78739999999999999</v>
      </c>
    </row>
    <row r="135" spans="1:2" x14ac:dyDescent="0.25">
      <c r="A135" s="1">
        <v>38395</v>
      </c>
      <c r="B135">
        <v>0.31496000000000002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0.23622000000000001</v>
      </c>
    </row>
    <row r="141" spans="1:2" x14ac:dyDescent="0.25">
      <c r="A141" s="1">
        <v>38401</v>
      </c>
      <c r="B141">
        <v>0.27559</v>
      </c>
    </row>
    <row r="142" spans="1:2" x14ac:dyDescent="0.25">
      <c r="A142" s="1">
        <v>38402</v>
      </c>
      <c r="B142">
        <v>0.55118</v>
      </c>
    </row>
    <row r="143" spans="1:2" x14ac:dyDescent="0.25">
      <c r="A143" s="1">
        <v>38403</v>
      </c>
      <c r="B143">
        <v>0.27559</v>
      </c>
    </row>
    <row r="144" spans="1:2" x14ac:dyDescent="0.25">
      <c r="A144" s="1">
        <v>38404</v>
      </c>
      <c r="B144">
        <v>0.23622000000000001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7.8740000000000004E-2</v>
      </c>
    </row>
    <row r="147" spans="1:2" x14ac:dyDescent="0.25">
      <c r="A147" s="1">
        <v>38407</v>
      </c>
      <c r="B147">
        <v>0.19685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3.9370000000000002E-2</v>
      </c>
    </row>
    <row r="177" spans="1:2" x14ac:dyDescent="0.25">
      <c r="A177" s="1">
        <v>38436</v>
      </c>
      <c r="B177">
        <v>0.15748000000000001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0.35432999999999998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0.47244000000000003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1.8897600000000001</v>
      </c>
    </row>
    <row r="308" spans="1:2" x14ac:dyDescent="0.25">
      <c r="A308" s="1">
        <v>38567</v>
      </c>
      <c r="B308">
        <v>0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7.8740000000000004E-2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3.9370000000000002E-2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12.007849999999998</v>
      </c>
      <c r="C367" s="95">
        <f>SUM(B259:B366)</f>
        <v>2.5196799999999997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1.2204699999999999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1.02362</v>
      </c>
    </row>
    <row r="44" spans="1:2" x14ac:dyDescent="0.25">
      <c r="A44" s="1">
        <v>37938</v>
      </c>
      <c r="B44">
        <v>7.8740000000000004E-2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0.15748000000000001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0.11811000000000001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0.23622000000000001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7.8740000000000004E-2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0.82677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0.59055000000000002</v>
      </c>
    </row>
    <row r="157" spans="1:2" x14ac:dyDescent="0.25">
      <c r="A157" s="1">
        <v>38051</v>
      </c>
      <c r="B157">
        <v>0.23622000000000001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7.8740000000000004E-2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1.6929099999999999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0.43307000000000001</v>
      </c>
    </row>
    <row r="288" spans="1:2" x14ac:dyDescent="0.25">
      <c r="A288" s="1">
        <v>38182</v>
      </c>
      <c r="B288">
        <v>0.27559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0.27559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3.9370000000000002E-2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0.27559</v>
      </c>
    </row>
    <row r="355" spans="1:3" x14ac:dyDescent="0.25">
      <c r="A355" s="1">
        <v>38249</v>
      </c>
      <c r="B355">
        <v>0.11811000000000001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7.9133700000000005</v>
      </c>
      <c r="C367" s="95">
        <f>SUM(B259:B366)</f>
        <v>1.4173199999999999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3.9370000000000002E-2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0.47244000000000003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0.39369999999999999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0.11811000000000001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3.9370000000000002E-2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0.11811000000000001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 t="s">
        <v>96</v>
      </c>
    </row>
    <row r="95" spans="1:2" x14ac:dyDescent="0.25">
      <c r="A95" s="1">
        <v>37624</v>
      </c>
      <c r="B95" t="s">
        <v>96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0.31496000000000002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0.23622000000000001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3.9370000000000002E-2</v>
      </c>
    </row>
    <row r="136" spans="1:2" x14ac:dyDescent="0.25">
      <c r="A136" s="1">
        <v>37665</v>
      </c>
      <c r="B136">
        <v>1.6929099999999999</v>
      </c>
    </row>
    <row r="137" spans="1:2" x14ac:dyDescent="0.25">
      <c r="A137" s="1">
        <v>37666</v>
      </c>
      <c r="B137">
        <v>0.70865999999999996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0.78739999999999999</v>
      </c>
    </row>
    <row r="149" spans="1:2" x14ac:dyDescent="0.25">
      <c r="A149" s="1">
        <v>37678</v>
      </c>
      <c r="B149">
        <v>3.9370000000000002E-2</v>
      </c>
    </row>
    <row r="150" spans="1:2" x14ac:dyDescent="0.25">
      <c r="A150" s="1">
        <v>37679</v>
      </c>
      <c r="B150">
        <v>0.23622000000000001</v>
      </c>
    </row>
    <row r="151" spans="1:2" x14ac:dyDescent="0.25">
      <c r="A151" s="1">
        <v>37680</v>
      </c>
      <c r="B151">
        <v>3.9370000000000002E-2</v>
      </c>
    </row>
    <row r="152" spans="1:2" x14ac:dyDescent="0.25">
      <c r="A152" s="1"/>
    </row>
    <row r="153" spans="1:2" x14ac:dyDescent="0.25">
      <c r="A153" s="1">
        <v>37681</v>
      </c>
      <c r="B153">
        <v>7.8740000000000004E-2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0.66929000000000005</v>
      </c>
    </row>
    <row r="169" spans="1:2" x14ac:dyDescent="0.25">
      <c r="A169" s="1">
        <v>37697</v>
      </c>
      <c r="B169">
        <v>0.47244000000000003</v>
      </c>
    </row>
    <row r="170" spans="1:2" x14ac:dyDescent="0.25">
      <c r="A170" s="1">
        <v>37698</v>
      </c>
      <c r="B170">
        <v>3.9370000000000002E-2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7.8740000000000004E-2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0.59055000000000002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7.8740000000000004E-2</v>
      </c>
    </row>
    <row r="319" spans="1:2" x14ac:dyDescent="0.25">
      <c r="A319" s="1">
        <v>37847</v>
      </c>
      <c r="B319">
        <v>0.39369999999999999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0.47244000000000003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0.11811000000000001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3.9370000000000002E-2</v>
      </c>
    </row>
    <row r="332" spans="1:2" x14ac:dyDescent="0.25">
      <c r="A332" s="1">
        <v>37860</v>
      </c>
      <c r="B332">
        <v>7.8740000000000004E-2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8.6613999999999987</v>
      </c>
      <c r="C367" s="95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3.9370000000000002E-2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0.59055000000000002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7.8740000000000004E-2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0.11811000000000001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3.9370000000000002E-2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3.9370000000000002E-2</v>
      </c>
    </row>
    <row r="190" spans="1:2" x14ac:dyDescent="0.25">
      <c r="A190" s="1">
        <v>37353</v>
      </c>
      <c r="B190">
        <v>0.11811000000000001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0.15748000000000001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1.0629900000000001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0.62992000000000004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0.39369999999999999</v>
      </c>
    </row>
    <row r="343" spans="1:2" x14ac:dyDescent="0.25">
      <c r="A343" s="1">
        <v>37506</v>
      </c>
      <c r="B343">
        <v>3.9370000000000002E-2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0.11811000000000001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3.4251900000000002</v>
      </c>
      <c r="C367" s="95">
        <f>SUM(B259:B366)</f>
        <v>2.4015700000000004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7.8740000000000004E-2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0.82677</v>
      </c>
    </row>
    <row r="11" spans="1:2" x14ac:dyDescent="0.25">
      <c r="A11" s="1">
        <v>36810</v>
      </c>
      <c r="B11">
        <v>3.9370000000000002E-2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3.9370000000000002E-2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0.19685</v>
      </c>
    </row>
    <row r="22" spans="1:2" x14ac:dyDescent="0.25">
      <c r="A22" s="1">
        <v>36821</v>
      </c>
      <c r="B22">
        <v>0.51180999999999999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0.70865999999999996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0.27559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0.23622000000000001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0.66929000000000005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0.11811000000000001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0.74802999999999997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0.19685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0.23622000000000001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0.74802999999999997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0.66929000000000005</v>
      </c>
    </row>
    <row r="189" spans="1:2" x14ac:dyDescent="0.25">
      <c r="A189" s="1">
        <v>36987</v>
      </c>
      <c r="B189">
        <v>0.15748000000000001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0.19685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3.9370000000000002E-2</v>
      </c>
    </row>
    <row r="280" spans="1:2" x14ac:dyDescent="0.25">
      <c r="A280" s="1">
        <v>37078</v>
      </c>
      <c r="B280">
        <v>7.8740000000000004E-2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0.11811000000000001</v>
      </c>
    </row>
    <row r="304" spans="1:2" x14ac:dyDescent="0.25">
      <c r="A304" s="1">
        <v>37102</v>
      </c>
      <c r="B304">
        <v>0.11811000000000001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0.27559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0.47244000000000003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8.7007699999999986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 t="s">
        <v>96</v>
      </c>
    </row>
    <row r="135" spans="1:2" x14ac:dyDescent="0.25">
      <c r="A135" s="1">
        <v>36568</v>
      </c>
      <c r="B135" t="s">
        <v>96</v>
      </c>
    </row>
    <row r="136" spans="1:2" x14ac:dyDescent="0.25">
      <c r="A136" s="1">
        <v>36569</v>
      </c>
      <c r="B136" t="s">
        <v>96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0.59055000000000002</v>
      </c>
    </row>
    <row r="158" spans="1:2" x14ac:dyDescent="0.25">
      <c r="A158" s="1">
        <v>36591</v>
      </c>
      <c r="B158">
        <v>1.2598400000000001</v>
      </c>
    </row>
    <row r="159" spans="1:2" x14ac:dyDescent="0.25">
      <c r="A159" s="1">
        <v>36592</v>
      </c>
      <c r="B159">
        <v>0.27559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3.9370000000000002E-2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7.8740000000000004E-2</v>
      </c>
    </row>
    <row r="267" spans="1:2" x14ac:dyDescent="0.25">
      <c r="A267" s="1">
        <v>36700</v>
      </c>
      <c r="B267">
        <v>0.31496000000000002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3.9370000000000002E-2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0.15748000000000001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0.62992000000000004</v>
      </c>
    </row>
    <row r="313" spans="1:2" x14ac:dyDescent="0.25">
      <c r="A313" s="1">
        <v>36746</v>
      </c>
      <c r="B313">
        <v>3.9370000000000002E-2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0.35432999999999998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3.7795199999999998</v>
      </c>
      <c r="C367" s="95">
        <f>SUM(B259:B366)</f>
        <v>1.6141700000000001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0.27559</v>
      </c>
    </row>
    <row r="26" spans="1:2" x14ac:dyDescent="0.25">
      <c r="A26" s="1">
        <v>36094</v>
      </c>
      <c r="B26">
        <v>0.11811000000000001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0.51180999999999999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 t="s">
        <v>96</v>
      </c>
    </row>
    <row r="36" spans="1:2" x14ac:dyDescent="0.25">
      <c r="A36" s="1">
        <v>36104</v>
      </c>
      <c r="B36" t="s">
        <v>96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7.8740000000000004E-2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 t="s">
        <v>96</v>
      </c>
    </row>
    <row r="51" spans="1:2" x14ac:dyDescent="0.25">
      <c r="A51" s="1">
        <v>36119</v>
      </c>
      <c r="B51" t="s">
        <v>96</v>
      </c>
    </row>
    <row r="52" spans="1:2" x14ac:dyDescent="0.25">
      <c r="A52" s="1">
        <v>36120</v>
      </c>
      <c r="B52" t="s">
        <v>96</v>
      </c>
    </row>
    <row r="53" spans="1:2" x14ac:dyDescent="0.25">
      <c r="A53" s="1">
        <v>36121</v>
      </c>
      <c r="B53" t="s">
        <v>96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0.19685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0.23622000000000001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0.23622000000000001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7.8740000000000004E-2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0.23622000000000001</v>
      </c>
    </row>
    <row r="128" spans="1:2" x14ac:dyDescent="0.25">
      <c r="A128" s="1">
        <v>36196</v>
      </c>
      <c r="B128">
        <v>0.31496000000000002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0.15748000000000001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0.15748000000000001</v>
      </c>
    </row>
    <row r="185" spans="1:2" x14ac:dyDescent="0.25">
      <c r="A185" s="1">
        <v>36252</v>
      </c>
      <c r="B185">
        <v>0.70865999999999996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0.19685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3.9370000000000002E-2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0.31496000000000002</v>
      </c>
    </row>
    <row r="282" spans="1:2" x14ac:dyDescent="0.25">
      <c r="A282" s="1">
        <v>36349</v>
      </c>
      <c r="B282">
        <v>3.9370000000000002E-2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0.31496000000000002</v>
      </c>
    </row>
    <row r="288" spans="1:2" x14ac:dyDescent="0.25">
      <c r="A288" s="1">
        <v>36355</v>
      </c>
      <c r="B288">
        <v>0.59055000000000002</v>
      </c>
    </row>
    <row r="289" spans="1:2" x14ac:dyDescent="0.25">
      <c r="A289" s="1">
        <v>36356</v>
      </c>
      <c r="B289">
        <v>0.27559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0.62992000000000004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0.27559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0.55118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0.47244000000000003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0.74802999999999997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3.9370000000000002E-2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0.94488000000000005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8.7795100000000019</v>
      </c>
      <c r="C367" s="95">
        <f>SUM(B259:B366)</f>
        <v>5.1968400000000008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 t="s">
        <v>96</v>
      </c>
    </row>
    <row r="2" spans="1:2" x14ac:dyDescent="0.25">
      <c r="A2" s="1">
        <v>35705</v>
      </c>
      <c r="B2" t="s">
        <v>96</v>
      </c>
    </row>
    <row r="3" spans="1:2" x14ac:dyDescent="0.25">
      <c r="A3" s="1">
        <v>35706</v>
      </c>
      <c r="B3" t="s">
        <v>96</v>
      </c>
    </row>
    <row r="4" spans="1:2" x14ac:dyDescent="0.25">
      <c r="A4" s="1">
        <v>35707</v>
      </c>
      <c r="B4" t="s">
        <v>96</v>
      </c>
    </row>
    <row r="5" spans="1:2" x14ac:dyDescent="0.25">
      <c r="A5" s="1">
        <v>35708</v>
      </c>
      <c r="B5" t="s">
        <v>96</v>
      </c>
    </row>
    <row r="6" spans="1:2" x14ac:dyDescent="0.25">
      <c r="A6" s="1">
        <v>35709</v>
      </c>
      <c r="B6" t="s">
        <v>96</v>
      </c>
    </row>
    <row r="7" spans="1:2" x14ac:dyDescent="0.25">
      <c r="A7" s="1">
        <v>35710</v>
      </c>
      <c r="B7" t="s">
        <v>96</v>
      </c>
    </row>
    <row r="8" spans="1:2" x14ac:dyDescent="0.25">
      <c r="A8" s="1">
        <v>35711</v>
      </c>
      <c r="B8" t="s">
        <v>96</v>
      </c>
    </row>
    <row r="9" spans="1:2" x14ac:dyDescent="0.25">
      <c r="A9" s="1">
        <v>35712</v>
      </c>
      <c r="B9" t="s">
        <v>96</v>
      </c>
    </row>
    <row r="10" spans="1:2" x14ac:dyDescent="0.25">
      <c r="A10" s="1">
        <v>35713</v>
      </c>
      <c r="B10" t="s">
        <v>96</v>
      </c>
    </row>
    <row r="11" spans="1:2" x14ac:dyDescent="0.25">
      <c r="A11" s="1">
        <v>35714</v>
      </c>
      <c r="B11" t="s">
        <v>96</v>
      </c>
    </row>
    <row r="12" spans="1:2" x14ac:dyDescent="0.25">
      <c r="A12" s="1">
        <v>35715</v>
      </c>
      <c r="B12" t="s">
        <v>96</v>
      </c>
    </row>
    <row r="13" spans="1:2" x14ac:dyDescent="0.25">
      <c r="A13" s="1">
        <v>35716</v>
      </c>
      <c r="B13" t="s">
        <v>96</v>
      </c>
    </row>
    <row r="14" spans="1:2" x14ac:dyDescent="0.25">
      <c r="A14" s="1">
        <v>35717</v>
      </c>
      <c r="B14" t="s">
        <v>96</v>
      </c>
    </row>
    <row r="15" spans="1:2" x14ac:dyDescent="0.25">
      <c r="A15" s="1">
        <v>35718</v>
      </c>
      <c r="B15" t="s">
        <v>96</v>
      </c>
    </row>
    <row r="16" spans="1:2" x14ac:dyDescent="0.25">
      <c r="A16" s="1">
        <v>35719</v>
      </c>
      <c r="B16" t="s">
        <v>96</v>
      </c>
    </row>
    <row r="17" spans="1:2" x14ac:dyDescent="0.25">
      <c r="A17" s="1">
        <v>35720</v>
      </c>
      <c r="B17" t="s">
        <v>96</v>
      </c>
    </row>
    <row r="18" spans="1:2" x14ac:dyDescent="0.25">
      <c r="A18" s="1">
        <v>35721</v>
      </c>
      <c r="B18" t="s">
        <v>96</v>
      </c>
    </row>
    <row r="19" spans="1:2" x14ac:dyDescent="0.25">
      <c r="A19" s="1">
        <v>35722</v>
      </c>
      <c r="B19" t="s">
        <v>96</v>
      </c>
    </row>
    <row r="20" spans="1:2" x14ac:dyDescent="0.25">
      <c r="A20" s="1">
        <v>35723</v>
      </c>
      <c r="B20" t="s">
        <v>96</v>
      </c>
    </row>
    <row r="21" spans="1:2" x14ac:dyDescent="0.25">
      <c r="A21" s="1">
        <v>35724</v>
      </c>
      <c r="B21" t="s">
        <v>96</v>
      </c>
    </row>
    <row r="22" spans="1:2" x14ac:dyDescent="0.25">
      <c r="A22" s="1">
        <v>35725</v>
      </c>
      <c r="B22" t="s">
        <v>96</v>
      </c>
    </row>
    <row r="23" spans="1:2" x14ac:dyDescent="0.25">
      <c r="A23" s="1">
        <v>35726</v>
      </c>
      <c r="B23" t="s">
        <v>96</v>
      </c>
    </row>
    <row r="24" spans="1:2" x14ac:dyDescent="0.25">
      <c r="A24" s="1">
        <v>35727</v>
      </c>
      <c r="B24" t="s">
        <v>96</v>
      </c>
    </row>
    <row r="25" spans="1:2" x14ac:dyDescent="0.25">
      <c r="A25" s="1">
        <v>35728</v>
      </c>
      <c r="B25" t="s">
        <v>96</v>
      </c>
    </row>
    <row r="26" spans="1:2" x14ac:dyDescent="0.25">
      <c r="A26" s="1">
        <v>35729</v>
      </c>
      <c r="B26" t="s">
        <v>96</v>
      </c>
    </row>
    <row r="27" spans="1:2" x14ac:dyDescent="0.25">
      <c r="A27" s="1">
        <v>35730</v>
      </c>
      <c r="B27" t="s">
        <v>96</v>
      </c>
    </row>
    <row r="28" spans="1:2" x14ac:dyDescent="0.25">
      <c r="A28" s="1">
        <v>35731</v>
      </c>
      <c r="B28" t="s">
        <v>96</v>
      </c>
    </row>
    <row r="29" spans="1:2" x14ac:dyDescent="0.25">
      <c r="A29" s="1">
        <v>35732</v>
      </c>
      <c r="B29" t="s">
        <v>96</v>
      </c>
    </row>
    <row r="30" spans="1:2" x14ac:dyDescent="0.25">
      <c r="A30" s="1">
        <v>35733</v>
      </c>
      <c r="B30" t="s">
        <v>96</v>
      </c>
    </row>
    <row r="31" spans="1:2" x14ac:dyDescent="0.25">
      <c r="A31" s="1">
        <v>35734</v>
      </c>
      <c r="B31" t="s">
        <v>96</v>
      </c>
    </row>
    <row r="32" spans="1:2" x14ac:dyDescent="0.25">
      <c r="A32" s="1">
        <v>35735</v>
      </c>
      <c r="B32" t="s">
        <v>96</v>
      </c>
    </row>
    <row r="33" spans="1:2" x14ac:dyDescent="0.25">
      <c r="A33" s="1">
        <v>35736</v>
      </c>
      <c r="B33" t="s">
        <v>96</v>
      </c>
    </row>
    <row r="34" spans="1:2" x14ac:dyDescent="0.25">
      <c r="A34" s="1">
        <v>35737</v>
      </c>
      <c r="B34" t="s">
        <v>96</v>
      </c>
    </row>
    <row r="35" spans="1:2" x14ac:dyDescent="0.25">
      <c r="A35" s="1">
        <v>35738</v>
      </c>
      <c r="B35" t="s">
        <v>96</v>
      </c>
    </row>
    <row r="36" spans="1:2" x14ac:dyDescent="0.25">
      <c r="A36" s="1">
        <v>35739</v>
      </c>
      <c r="B36" t="s">
        <v>96</v>
      </c>
    </row>
    <row r="37" spans="1:2" x14ac:dyDescent="0.25">
      <c r="A37" s="1">
        <v>35740</v>
      </c>
      <c r="B37" t="s">
        <v>96</v>
      </c>
    </row>
    <row r="38" spans="1:2" x14ac:dyDescent="0.25">
      <c r="A38" s="1">
        <v>35741</v>
      </c>
      <c r="B38" t="s">
        <v>96</v>
      </c>
    </row>
    <row r="39" spans="1:2" x14ac:dyDescent="0.25">
      <c r="A39" s="1">
        <v>35742</v>
      </c>
      <c r="B39" t="s">
        <v>96</v>
      </c>
    </row>
    <row r="40" spans="1:2" x14ac:dyDescent="0.25">
      <c r="A40" s="1">
        <v>35743</v>
      </c>
      <c r="B40" t="s">
        <v>96</v>
      </c>
    </row>
    <row r="41" spans="1:2" x14ac:dyDescent="0.25">
      <c r="A41" s="1">
        <v>35744</v>
      </c>
      <c r="B41" t="s">
        <v>96</v>
      </c>
    </row>
    <row r="42" spans="1:2" x14ac:dyDescent="0.25">
      <c r="A42" s="1">
        <v>35745</v>
      </c>
      <c r="B42" t="s">
        <v>96</v>
      </c>
    </row>
    <row r="43" spans="1:2" x14ac:dyDescent="0.25">
      <c r="A43" s="1">
        <v>35746</v>
      </c>
      <c r="B43" t="s">
        <v>96</v>
      </c>
    </row>
    <row r="44" spans="1:2" x14ac:dyDescent="0.25">
      <c r="A44" s="1">
        <v>35747</v>
      </c>
      <c r="B44" t="s">
        <v>96</v>
      </c>
    </row>
    <row r="45" spans="1:2" x14ac:dyDescent="0.25">
      <c r="A45" s="1">
        <v>35748</v>
      </c>
      <c r="B45" t="s">
        <v>96</v>
      </c>
    </row>
    <row r="46" spans="1:2" x14ac:dyDescent="0.25">
      <c r="A46" s="1">
        <v>35749</v>
      </c>
      <c r="B46" t="s">
        <v>96</v>
      </c>
    </row>
    <row r="47" spans="1:2" x14ac:dyDescent="0.25">
      <c r="A47" s="1">
        <v>35750</v>
      </c>
      <c r="B47" t="s">
        <v>96</v>
      </c>
    </row>
    <row r="48" spans="1:2" x14ac:dyDescent="0.25">
      <c r="A48" s="1">
        <v>35751</v>
      </c>
      <c r="B48" t="s">
        <v>96</v>
      </c>
    </row>
    <row r="49" spans="1:2" x14ac:dyDescent="0.25">
      <c r="A49" s="1">
        <v>35752</v>
      </c>
      <c r="B49" t="s">
        <v>96</v>
      </c>
    </row>
    <row r="50" spans="1:2" x14ac:dyDescent="0.25">
      <c r="A50" s="1">
        <v>35753</v>
      </c>
      <c r="B50" t="s">
        <v>96</v>
      </c>
    </row>
    <row r="51" spans="1:2" x14ac:dyDescent="0.25">
      <c r="A51" s="1">
        <v>35754</v>
      </c>
      <c r="B51" t="s">
        <v>96</v>
      </c>
    </row>
    <row r="52" spans="1:2" x14ac:dyDescent="0.25">
      <c r="A52" s="1">
        <v>35755</v>
      </c>
      <c r="B52" t="s">
        <v>96</v>
      </c>
    </row>
    <row r="53" spans="1:2" x14ac:dyDescent="0.25">
      <c r="A53" s="1">
        <v>35756</v>
      </c>
      <c r="B53" t="s">
        <v>96</v>
      </c>
    </row>
    <row r="54" spans="1:2" x14ac:dyDescent="0.25">
      <c r="A54" s="1">
        <v>35757</v>
      </c>
      <c r="B54" t="s">
        <v>96</v>
      </c>
    </row>
    <row r="55" spans="1:2" x14ac:dyDescent="0.25">
      <c r="A55" s="1">
        <v>35758</v>
      </c>
      <c r="B55" t="s">
        <v>96</v>
      </c>
    </row>
    <row r="56" spans="1:2" x14ac:dyDescent="0.25">
      <c r="A56" s="1">
        <v>35759</v>
      </c>
      <c r="B56" t="s">
        <v>96</v>
      </c>
    </row>
    <row r="57" spans="1:2" x14ac:dyDescent="0.25">
      <c r="A57" s="1">
        <v>35760</v>
      </c>
      <c r="B57" t="s">
        <v>96</v>
      </c>
    </row>
    <row r="58" spans="1:2" x14ac:dyDescent="0.25">
      <c r="A58" s="1">
        <v>35761</v>
      </c>
      <c r="B58" t="s">
        <v>96</v>
      </c>
    </row>
    <row r="59" spans="1:2" x14ac:dyDescent="0.25">
      <c r="A59" s="1">
        <v>35762</v>
      </c>
      <c r="B59" t="s">
        <v>96</v>
      </c>
    </row>
    <row r="60" spans="1:2" x14ac:dyDescent="0.25">
      <c r="A60" s="1">
        <v>35763</v>
      </c>
      <c r="B60" t="s">
        <v>96</v>
      </c>
    </row>
    <row r="61" spans="1:2" x14ac:dyDescent="0.25">
      <c r="A61" s="1">
        <v>35764</v>
      </c>
      <c r="B61" t="s">
        <v>96</v>
      </c>
    </row>
    <row r="62" spans="1:2" x14ac:dyDescent="0.25">
      <c r="A62" s="1">
        <v>35765</v>
      </c>
      <c r="B62" t="s">
        <v>96</v>
      </c>
    </row>
    <row r="63" spans="1:2" x14ac:dyDescent="0.25">
      <c r="A63" s="1">
        <v>35766</v>
      </c>
      <c r="B63" t="s">
        <v>96</v>
      </c>
    </row>
    <row r="64" spans="1:2" x14ac:dyDescent="0.25">
      <c r="A64" s="1">
        <v>35767</v>
      </c>
      <c r="B64" t="s">
        <v>96</v>
      </c>
    </row>
    <row r="65" spans="1:2" x14ac:dyDescent="0.25">
      <c r="A65" s="1">
        <v>35768</v>
      </c>
      <c r="B65" t="s">
        <v>96</v>
      </c>
    </row>
    <row r="66" spans="1:2" x14ac:dyDescent="0.25">
      <c r="A66" s="1">
        <v>35769</v>
      </c>
      <c r="B66" t="s">
        <v>96</v>
      </c>
    </row>
    <row r="67" spans="1:2" x14ac:dyDescent="0.25">
      <c r="A67" s="1">
        <v>35770</v>
      </c>
      <c r="B67" t="s">
        <v>96</v>
      </c>
    </row>
    <row r="68" spans="1:2" x14ac:dyDescent="0.25">
      <c r="A68" s="1">
        <v>35771</v>
      </c>
      <c r="B68" t="s">
        <v>96</v>
      </c>
    </row>
    <row r="69" spans="1:2" x14ac:dyDescent="0.25">
      <c r="A69" s="1">
        <v>35772</v>
      </c>
      <c r="B69" t="s">
        <v>96</v>
      </c>
    </row>
    <row r="70" spans="1:2" x14ac:dyDescent="0.25">
      <c r="A70" s="1">
        <v>35773</v>
      </c>
      <c r="B70" t="s">
        <v>96</v>
      </c>
    </row>
    <row r="71" spans="1:2" x14ac:dyDescent="0.25">
      <c r="A71" s="1">
        <v>35774</v>
      </c>
      <c r="B71" t="s">
        <v>96</v>
      </c>
    </row>
    <row r="72" spans="1:2" x14ac:dyDescent="0.25">
      <c r="A72" s="1">
        <v>35775</v>
      </c>
      <c r="B72" t="s">
        <v>96</v>
      </c>
    </row>
    <row r="73" spans="1:2" x14ac:dyDescent="0.25">
      <c r="A73" s="1">
        <v>35776</v>
      </c>
      <c r="B73" t="s">
        <v>96</v>
      </c>
    </row>
    <row r="74" spans="1:2" x14ac:dyDescent="0.25">
      <c r="A74" s="1">
        <v>35777</v>
      </c>
      <c r="B74" t="s">
        <v>96</v>
      </c>
    </row>
    <row r="75" spans="1:2" x14ac:dyDescent="0.25">
      <c r="A75" s="1">
        <v>35778</v>
      </c>
      <c r="B75" t="s">
        <v>96</v>
      </c>
    </row>
    <row r="76" spans="1:2" x14ac:dyDescent="0.25">
      <c r="A76" s="1">
        <v>35779</v>
      </c>
      <c r="B76" t="s">
        <v>96</v>
      </c>
    </row>
    <row r="77" spans="1:2" x14ac:dyDescent="0.25">
      <c r="A77" s="1">
        <v>35780</v>
      </c>
      <c r="B77" t="s">
        <v>96</v>
      </c>
    </row>
    <row r="78" spans="1:2" x14ac:dyDescent="0.25">
      <c r="A78" s="1">
        <v>35781</v>
      </c>
      <c r="B78" t="s">
        <v>96</v>
      </c>
    </row>
    <row r="79" spans="1:2" x14ac:dyDescent="0.25">
      <c r="A79" s="1">
        <v>35782</v>
      </c>
      <c r="B79" t="s">
        <v>96</v>
      </c>
    </row>
    <row r="80" spans="1:2" x14ac:dyDescent="0.25">
      <c r="A80" s="1">
        <v>35783</v>
      </c>
      <c r="B80" t="s">
        <v>96</v>
      </c>
    </row>
    <row r="81" spans="1:2" x14ac:dyDescent="0.25">
      <c r="A81" s="1">
        <v>35784</v>
      </c>
      <c r="B81" t="s">
        <v>96</v>
      </c>
    </row>
    <row r="82" spans="1:2" x14ac:dyDescent="0.25">
      <c r="A82" s="1">
        <v>35785</v>
      </c>
      <c r="B82" t="s">
        <v>96</v>
      </c>
    </row>
    <row r="83" spans="1:2" x14ac:dyDescent="0.25">
      <c r="A83" s="1">
        <v>35786</v>
      </c>
      <c r="B83" t="s">
        <v>96</v>
      </c>
    </row>
    <row r="84" spans="1:2" x14ac:dyDescent="0.25">
      <c r="A84" s="1">
        <v>35787</v>
      </c>
      <c r="B84" t="s">
        <v>96</v>
      </c>
    </row>
    <row r="85" spans="1:2" x14ac:dyDescent="0.25">
      <c r="A85" s="1">
        <v>35788</v>
      </c>
      <c r="B85" t="s">
        <v>96</v>
      </c>
    </row>
    <row r="86" spans="1:2" x14ac:dyDescent="0.25">
      <c r="A86" s="1">
        <v>35789</v>
      </c>
      <c r="B86" t="s">
        <v>96</v>
      </c>
    </row>
    <row r="87" spans="1:2" x14ac:dyDescent="0.25">
      <c r="A87" s="1">
        <v>35790</v>
      </c>
      <c r="B87" t="s">
        <v>96</v>
      </c>
    </row>
    <row r="88" spans="1:2" x14ac:dyDescent="0.25">
      <c r="A88" s="1">
        <v>35791</v>
      </c>
      <c r="B88" t="s">
        <v>96</v>
      </c>
    </row>
    <row r="89" spans="1:2" x14ac:dyDescent="0.25">
      <c r="A89" s="1">
        <v>35792</v>
      </c>
      <c r="B89" t="s">
        <v>96</v>
      </c>
    </row>
    <row r="90" spans="1:2" x14ac:dyDescent="0.25">
      <c r="A90" s="1">
        <v>35793</v>
      </c>
      <c r="B90" t="s">
        <v>96</v>
      </c>
    </row>
    <row r="91" spans="1:2" x14ac:dyDescent="0.25">
      <c r="A91" s="1">
        <v>35794</v>
      </c>
      <c r="B91" t="s">
        <v>96</v>
      </c>
    </row>
    <row r="92" spans="1:2" x14ac:dyDescent="0.25">
      <c r="A92" s="1">
        <v>35795</v>
      </c>
      <c r="B92" t="s">
        <v>96</v>
      </c>
    </row>
    <row r="93" spans="1:2" x14ac:dyDescent="0.25">
      <c r="A93" s="1">
        <v>35796</v>
      </c>
      <c r="B93" t="s">
        <v>96</v>
      </c>
    </row>
    <row r="94" spans="1:2" x14ac:dyDescent="0.25">
      <c r="A94" s="1">
        <v>35797</v>
      </c>
      <c r="B94" t="s">
        <v>96</v>
      </c>
    </row>
    <row r="95" spans="1:2" x14ac:dyDescent="0.25">
      <c r="A95" s="1">
        <v>35798</v>
      </c>
      <c r="B95" t="s">
        <v>96</v>
      </c>
    </row>
    <row r="96" spans="1:2" x14ac:dyDescent="0.25">
      <c r="A96" s="1">
        <v>35799</v>
      </c>
      <c r="B96" t="s">
        <v>96</v>
      </c>
    </row>
    <row r="97" spans="1:2" x14ac:dyDescent="0.25">
      <c r="A97" s="1">
        <v>35800</v>
      </c>
      <c r="B97" t="s">
        <v>96</v>
      </c>
    </row>
    <row r="98" spans="1:2" x14ac:dyDescent="0.25">
      <c r="A98" s="1">
        <v>35801</v>
      </c>
      <c r="B98" t="s">
        <v>96</v>
      </c>
    </row>
    <row r="99" spans="1:2" x14ac:dyDescent="0.25">
      <c r="A99" s="1">
        <v>35802</v>
      </c>
      <c r="B99" t="s">
        <v>96</v>
      </c>
    </row>
    <row r="100" spans="1:2" x14ac:dyDescent="0.25">
      <c r="A100" s="1">
        <v>35803</v>
      </c>
      <c r="B100" t="s">
        <v>96</v>
      </c>
    </row>
    <row r="101" spans="1:2" x14ac:dyDescent="0.25">
      <c r="A101" s="1">
        <v>35804</v>
      </c>
      <c r="B101" t="s">
        <v>96</v>
      </c>
    </row>
    <row r="102" spans="1:2" x14ac:dyDescent="0.25">
      <c r="A102" s="1">
        <v>35805</v>
      </c>
      <c r="B102" t="s">
        <v>96</v>
      </c>
    </row>
    <row r="103" spans="1:2" x14ac:dyDescent="0.25">
      <c r="A103" s="1">
        <v>35806</v>
      </c>
      <c r="B103" t="s">
        <v>96</v>
      </c>
    </row>
    <row r="104" spans="1:2" x14ac:dyDescent="0.25">
      <c r="A104" s="1">
        <v>35807</v>
      </c>
      <c r="B104" t="s">
        <v>96</v>
      </c>
    </row>
    <row r="105" spans="1:2" x14ac:dyDescent="0.25">
      <c r="A105" s="1">
        <v>35808</v>
      </c>
      <c r="B105" t="s">
        <v>96</v>
      </c>
    </row>
    <row r="106" spans="1:2" x14ac:dyDescent="0.25">
      <c r="A106" s="1">
        <v>35809</v>
      </c>
      <c r="B106" t="s">
        <v>96</v>
      </c>
    </row>
    <row r="107" spans="1:2" x14ac:dyDescent="0.25">
      <c r="A107" s="1">
        <v>35810</v>
      </c>
      <c r="B107" t="s">
        <v>96</v>
      </c>
    </row>
    <row r="108" spans="1:2" x14ac:dyDescent="0.25">
      <c r="A108" s="1">
        <v>35811</v>
      </c>
      <c r="B108" t="s">
        <v>96</v>
      </c>
    </row>
    <row r="109" spans="1:2" x14ac:dyDescent="0.25">
      <c r="A109" s="1">
        <v>35812</v>
      </c>
      <c r="B109" t="s">
        <v>96</v>
      </c>
    </row>
    <row r="110" spans="1:2" x14ac:dyDescent="0.25">
      <c r="A110" s="1">
        <v>35813</v>
      </c>
      <c r="B110" t="s">
        <v>96</v>
      </c>
    </row>
    <row r="111" spans="1:2" x14ac:dyDescent="0.25">
      <c r="A111" s="1">
        <v>35814</v>
      </c>
      <c r="B111" t="s">
        <v>96</v>
      </c>
    </row>
    <row r="112" spans="1:2" x14ac:dyDescent="0.25">
      <c r="A112" s="1">
        <v>35815</v>
      </c>
      <c r="B112" t="s">
        <v>96</v>
      </c>
    </row>
    <row r="113" spans="1:2" x14ac:dyDescent="0.25">
      <c r="A113" s="1">
        <v>35816</v>
      </c>
      <c r="B113" t="s">
        <v>96</v>
      </c>
    </row>
    <row r="114" spans="1:2" x14ac:dyDescent="0.25">
      <c r="A114" s="1">
        <v>35817</v>
      </c>
      <c r="B114" t="s">
        <v>96</v>
      </c>
    </row>
    <row r="115" spans="1:2" x14ac:dyDescent="0.25">
      <c r="A115" s="1">
        <v>35818</v>
      </c>
      <c r="B115" t="s">
        <v>96</v>
      </c>
    </row>
    <row r="116" spans="1:2" x14ac:dyDescent="0.25">
      <c r="A116" s="1">
        <v>35819</v>
      </c>
      <c r="B116" t="s">
        <v>96</v>
      </c>
    </row>
    <row r="117" spans="1:2" x14ac:dyDescent="0.25">
      <c r="A117" s="1">
        <v>35820</v>
      </c>
      <c r="B117" t="s">
        <v>96</v>
      </c>
    </row>
    <row r="118" spans="1:2" x14ac:dyDescent="0.25">
      <c r="A118" s="1">
        <v>35821</v>
      </c>
      <c r="B118" t="s">
        <v>96</v>
      </c>
    </row>
    <row r="119" spans="1:2" x14ac:dyDescent="0.25">
      <c r="A119" s="1">
        <v>35822</v>
      </c>
      <c r="B119" t="s">
        <v>96</v>
      </c>
    </row>
    <row r="120" spans="1:2" x14ac:dyDescent="0.25">
      <c r="A120" s="1">
        <v>35823</v>
      </c>
      <c r="B120" t="s">
        <v>96</v>
      </c>
    </row>
    <row r="121" spans="1:2" x14ac:dyDescent="0.25">
      <c r="A121" s="1">
        <v>35824</v>
      </c>
      <c r="B121" t="s">
        <v>96</v>
      </c>
    </row>
    <row r="122" spans="1:2" x14ac:dyDescent="0.25">
      <c r="A122" s="1">
        <v>35825</v>
      </c>
      <c r="B122" t="s">
        <v>96</v>
      </c>
    </row>
    <row r="123" spans="1:2" x14ac:dyDescent="0.25">
      <c r="A123" s="1">
        <v>35826</v>
      </c>
      <c r="B123" t="s">
        <v>96</v>
      </c>
    </row>
    <row r="124" spans="1:2" x14ac:dyDescent="0.25">
      <c r="A124" s="1">
        <v>35827</v>
      </c>
      <c r="B124" t="s">
        <v>96</v>
      </c>
    </row>
    <row r="125" spans="1:2" x14ac:dyDescent="0.25">
      <c r="A125" s="1">
        <v>35828</v>
      </c>
      <c r="B125" t="s">
        <v>96</v>
      </c>
    </row>
    <row r="126" spans="1:2" x14ac:dyDescent="0.25">
      <c r="A126" s="1">
        <v>35829</v>
      </c>
      <c r="B126" t="s">
        <v>96</v>
      </c>
    </row>
    <row r="127" spans="1:2" x14ac:dyDescent="0.25">
      <c r="A127" s="1">
        <v>35830</v>
      </c>
      <c r="B127" t="s">
        <v>96</v>
      </c>
    </row>
    <row r="128" spans="1:2" x14ac:dyDescent="0.25">
      <c r="A128" s="1">
        <v>35831</v>
      </c>
      <c r="B128" t="s">
        <v>96</v>
      </c>
    </row>
    <row r="129" spans="1:2" x14ac:dyDescent="0.25">
      <c r="A129" s="1">
        <v>35832</v>
      </c>
      <c r="B129" t="s">
        <v>96</v>
      </c>
    </row>
    <row r="130" spans="1:2" x14ac:dyDescent="0.25">
      <c r="A130" s="1">
        <v>35833</v>
      </c>
      <c r="B130" t="s">
        <v>96</v>
      </c>
    </row>
    <row r="131" spans="1:2" x14ac:dyDescent="0.25">
      <c r="A131" s="1">
        <v>35834</v>
      </c>
      <c r="B131" t="s">
        <v>96</v>
      </c>
    </row>
    <row r="132" spans="1:2" x14ac:dyDescent="0.25">
      <c r="A132" s="1">
        <v>35835</v>
      </c>
      <c r="B132" t="s">
        <v>96</v>
      </c>
    </row>
    <row r="133" spans="1:2" x14ac:dyDescent="0.25">
      <c r="A133" s="1">
        <v>35836</v>
      </c>
      <c r="B133" t="s">
        <v>96</v>
      </c>
    </row>
    <row r="134" spans="1:2" x14ac:dyDescent="0.25">
      <c r="A134" s="1">
        <v>35837</v>
      </c>
      <c r="B134" t="s">
        <v>96</v>
      </c>
    </row>
    <row r="135" spans="1:2" x14ac:dyDescent="0.25">
      <c r="A135" s="1">
        <v>35838</v>
      </c>
      <c r="B135" t="s">
        <v>96</v>
      </c>
    </row>
    <row r="136" spans="1:2" x14ac:dyDescent="0.25">
      <c r="A136" s="1">
        <v>35839</v>
      </c>
      <c r="B136" t="s">
        <v>96</v>
      </c>
    </row>
    <row r="137" spans="1:2" x14ac:dyDescent="0.25">
      <c r="A137" s="1">
        <v>35840</v>
      </c>
      <c r="B137" t="s">
        <v>96</v>
      </c>
    </row>
    <row r="138" spans="1:2" x14ac:dyDescent="0.25">
      <c r="A138" s="1">
        <v>35841</v>
      </c>
      <c r="B138" t="s">
        <v>96</v>
      </c>
    </row>
    <row r="139" spans="1:2" x14ac:dyDescent="0.25">
      <c r="A139" s="1">
        <v>35842</v>
      </c>
      <c r="B139" t="s">
        <v>96</v>
      </c>
    </row>
    <row r="140" spans="1:2" x14ac:dyDescent="0.25">
      <c r="A140" s="1">
        <v>35843</v>
      </c>
      <c r="B140" t="s">
        <v>96</v>
      </c>
    </row>
    <row r="141" spans="1:2" x14ac:dyDescent="0.25">
      <c r="A141" s="1">
        <v>35844</v>
      </c>
      <c r="B141" t="s">
        <v>96</v>
      </c>
    </row>
    <row r="142" spans="1:2" x14ac:dyDescent="0.25">
      <c r="A142" s="1">
        <v>35845</v>
      </c>
      <c r="B142" t="s">
        <v>96</v>
      </c>
    </row>
    <row r="143" spans="1:2" x14ac:dyDescent="0.25">
      <c r="A143" s="1">
        <v>35846</v>
      </c>
      <c r="B143" t="s">
        <v>96</v>
      </c>
    </row>
    <row r="144" spans="1:2" x14ac:dyDescent="0.25">
      <c r="A144" s="1">
        <v>35847</v>
      </c>
      <c r="B144" t="s">
        <v>96</v>
      </c>
    </row>
    <row r="145" spans="1:2" x14ac:dyDescent="0.25">
      <c r="A145" s="1">
        <v>35848</v>
      </c>
      <c r="B145" t="s">
        <v>96</v>
      </c>
    </row>
    <row r="146" spans="1:2" x14ac:dyDescent="0.25">
      <c r="A146" s="1">
        <v>35849</v>
      </c>
      <c r="B146" t="s">
        <v>96</v>
      </c>
    </row>
    <row r="147" spans="1:2" x14ac:dyDescent="0.25">
      <c r="A147" s="1">
        <v>35850</v>
      </c>
      <c r="B147" t="s">
        <v>96</v>
      </c>
    </row>
    <row r="148" spans="1:2" x14ac:dyDescent="0.25">
      <c r="A148" s="1">
        <v>35851</v>
      </c>
      <c r="B148" t="s">
        <v>96</v>
      </c>
    </row>
    <row r="149" spans="1:2" x14ac:dyDescent="0.25">
      <c r="A149" s="1">
        <v>35852</v>
      </c>
      <c r="B149" t="s">
        <v>96</v>
      </c>
    </row>
    <row r="150" spans="1:2" x14ac:dyDescent="0.25">
      <c r="A150" s="1">
        <v>35853</v>
      </c>
      <c r="B150" t="s">
        <v>96</v>
      </c>
    </row>
    <row r="151" spans="1:2" x14ac:dyDescent="0.25">
      <c r="A151" s="1">
        <v>35854</v>
      </c>
      <c r="B151" t="s">
        <v>96</v>
      </c>
    </row>
    <row r="152" spans="1:2" x14ac:dyDescent="0.25">
      <c r="A152" s="1"/>
      <c r="B152" t="s">
        <v>96</v>
      </c>
    </row>
    <row r="153" spans="1:2" x14ac:dyDescent="0.25">
      <c r="A153" s="1">
        <v>35855</v>
      </c>
      <c r="B153" t="s">
        <v>96</v>
      </c>
    </row>
    <row r="154" spans="1:2" x14ac:dyDescent="0.25">
      <c r="A154" s="1">
        <v>35856</v>
      </c>
      <c r="B154" t="s">
        <v>96</v>
      </c>
    </row>
    <row r="155" spans="1:2" x14ac:dyDescent="0.25">
      <c r="A155" s="1">
        <v>35857</v>
      </c>
      <c r="B155" t="s">
        <v>96</v>
      </c>
    </row>
    <row r="156" spans="1:2" x14ac:dyDescent="0.25">
      <c r="A156" s="1">
        <v>35858</v>
      </c>
      <c r="B156" t="s">
        <v>96</v>
      </c>
    </row>
    <row r="157" spans="1:2" x14ac:dyDescent="0.25">
      <c r="A157" s="1">
        <v>35859</v>
      </c>
      <c r="B157" t="s">
        <v>96</v>
      </c>
    </row>
    <row r="158" spans="1:2" x14ac:dyDescent="0.25">
      <c r="A158" s="1">
        <v>35860</v>
      </c>
      <c r="B158" t="s">
        <v>96</v>
      </c>
    </row>
    <row r="159" spans="1:2" x14ac:dyDescent="0.25">
      <c r="A159" s="1">
        <v>35861</v>
      </c>
      <c r="B159" t="s">
        <v>96</v>
      </c>
    </row>
    <row r="160" spans="1:2" x14ac:dyDescent="0.25">
      <c r="A160" s="1">
        <v>35862</v>
      </c>
      <c r="B160" t="s">
        <v>96</v>
      </c>
    </row>
    <row r="161" spans="1:2" x14ac:dyDescent="0.25">
      <c r="A161" s="1">
        <v>35863</v>
      </c>
      <c r="B161" t="s">
        <v>96</v>
      </c>
    </row>
    <row r="162" spans="1:2" x14ac:dyDescent="0.25">
      <c r="A162" s="1">
        <v>35864</v>
      </c>
      <c r="B162" t="s">
        <v>96</v>
      </c>
    </row>
    <row r="163" spans="1:2" x14ac:dyDescent="0.25">
      <c r="A163" s="1">
        <v>35865</v>
      </c>
      <c r="B163" t="s">
        <v>96</v>
      </c>
    </row>
    <row r="164" spans="1:2" x14ac:dyDescent="0.25">
      <c r="A164" s="1">
        <v>35866</v>
      </c>
      <c r="B164" t="s">
        <v>96</v>
      </c>
    </row>
    <row r="165" spans="1:2" x14ac:dyDescent="0.25">
      <c r="A165" s="1">
        <v>35867</v>
      </c>
      <c r="B165" t="s">
        <v>96</v>
      </c>
    </row>
    <row r="166" spans="1:2" x14ac:dyDescent="0.25">
      <c r="A166" s="1">
        <v>35868</v>
      </c>
      <c r="B166" t="s">
        <v>96</v>
      </c>
    </row>
    <row r="167" spans="1:2" x14ac:dyDescent="0.25">
      <c r="A167" s="1">
        <v>35869</v>
      </c>
      <c r="B167" t="s">
        <v>96</v>
      </c>
    </row>
    <row r="168" spans="1:2" x14ac:dyDescent="0.25">
      <c r="A168" s="1">
        <v>35870</v>
      </c>
      <c r="B168" t="s">
        <v>96</v>
      </c>
    </row>
    <row r="169" spans="1:2" x14ac:dyDescent="0.25">
      <c r="A169" s="1">
        <v>35871</v>
      </c>
      <c r="B169" t="s">
        <v>96</v>
      </c>
    </row>
    <row r="170" spans="1:2" x14ac:dyDescent="0.25">
      <c r="A170" s="1">
        <v>35872</v>
      </c>
      <c r="B170" t="s">
        <v>96</v>
      </c>
    </row>
    <row r="171" spans="1:2" x14ac:dyDescent="0.25">
      <c r="A171" s="1">
        <v>35873</v>
      </c>
      <c r="B171" t="s">
        <v>96</v>
      </c>
    </row>
    <row r="172" spans="1:2" x14ac:dyDescent="0.25">
      <c r="A172" s="1">
        <v>35874</v>
      </c>
      <c r="B172" t="s">
        <v>96</v>
      </c>
    </row>
    <row r="173" spans="1:2" x14ac:dyDescent="0.25">
      <c r="A173" s="1">
        <v>35875</v>
      </c>
      <c r="B173" t="s">
        <v>96</v>
      </c>
    </row>
    <row r="174" spans="1:2" x14ac:dyDescent="0.25">
      <c r="A174" s="1">
        <v>35876</v>
      </c>
      <c r="B174" t="s">
        <v>96</v>
      </c>
    </row>
    <row r="175" spans="1:2" x14ac:dyDescent="0.25">
      <c r="A175" s="1">
        <v>35877</v>
      </c>
      <c r="B175" t="s">
        <v>96</v>
      </c>
    </row>
    <row r="176" spans="1:2" x14ac:dyDescent="0.25">
      <c r="A176" s="1">
        <v>35878</v>
      </c>
      <c r="B176" t="s">
        <v>96</v>
      </c>
    </row>
    <row r="177" spans="1:2" x14ac:dyDescent="0.25">
      <c r="A177" s="1">
        <v>35879</v>
      </c>
      <c r="B177" t="s">
        <v>96</v>
      </c>
    </row>
    <row r="178" spans="1:2" x14ac:dyDescent="0.25">
      <c r="A178" s="1">
        <v>35880</v>
      </c>
      <c r="B178" t="s">
        <v>96</v>
      </c>
    </row>
    <row r="179" spans="1:2" x14ac:dyDescent="0.25">
      <c r="A179" s="1">
        <v>35881</v>
      </c>
      <c r="B179" t="s">
        <v>96</v>
      </c>
    </row>
    <row r="180" spans="1:2" x14ac:dyDescent="0.25">
      <c r="A180" s="1">
        <v>35882</v>
      </c>
      <c r="B180" t="s">
        <v>96</v>
      </c>
    </row>
    <row r="181" spans="1:2" x14ac:dyDescent="0.25">
      <c r="A181" s="1">
        <v>35883</v>
      </c>
      <c r="B181" t="s">
        <v>96</v>
      </c>
    </row>
    <row r="182" spans="1:2" x14ac:dyDescent="0.25">
      <c r="A182" s="1">
        <v>35884</v>
      </c>
      <c r="B182" t="s">
        <v>96</v>
      </c>
    </row>
    <row r="183" spans="1:2" x14ac:dyDescent="0.25">
      <c r="A183" s="1">
        <v>35885</v>
      </c>
      <c r="B183" t="s">
        <v>96</v>
      </c>
    </row>
    <row r="184" spans="1:2" x14ac:dyDescent="0.25">
      <c r="A184" s="1">
        <v>35886</v>
      </c>
      <c r="B184" t="s">
        <v>96</v>
      </c>
    </row>
    <row r="185" spans="1:2" x14ac:dyDescent="0.25">
      <c r="A185" s="1">
        <v>35887</v>
      </c>
      <c r="B185" t="s">
        <v>96</v>
      </c>
    </row>
    <row r="186" spans="1:2" x14ac:dyDescent="0.25">
      <c r="A186" s="1">
        <v>35888</v>
      </c>
      <c r="B186" t="s">
        <v>96</v>
      </c>
    </row>
    <row r="187" spans="1:2" x14ac:dyDescent="0.25">
      <c r="A187" s="1">
        <v>35889</v>
      </c>
      <c r="B187" t="s">
        <v>96</v>
      </c>
    </row>
    <row r="188" spans="1:2" x14ac:dyDescent="0.25">
      <c r="A188" s="1">
        <v>35890</v>
      </c>
      <c r="B188" t="s">
        <v>96</v>
      </c>
    </row>
    <row r="189" spans="1:2" x14ac:dyDescent="0.25">
      <c r="A189" s="1">
        <v>35891</v>
      </c>
      <c r="B189" t="s">
        <v>96</v>
      </c>
    </row>
    <row r="190" spans="1:2" x14ac:dyDescent="0.25">
      <c r="A190" s="1">
        <v>35892</v>
      </c>
      <c r="B190" t="s">
        <v>96</v>
      </c>
    </row>
    <row r="191" spans="1:2" x14ac:dyDescent="0.25">
      <c r="A191" s="1">
        <v>35893</v>
      </c>
      <c r="B191" t="s">
        <v>96</v>
      </c>
    </row>
    <row r="192" spans="1:2" x14ac:dyDescent="0.25">
      <c r="A192" s="1">
        <v>35894</v>
      </c>
      <c r="B192" t="s">
        <v>96</v>
      </c>
    </row>
    <row r="193" spans="1:2" x14ac:dyDescent="0.25">
      <c r="A193" s="1">
        <v>35895</v>
      </c>
      <c r="B193" t="s">
        <v>96</v>
      </c>
    </row>
    <row r="194" spans="1:2" x14ac:dyDescent="0.25">
      <c r="A194" s="1">
        <v>35896</v>
      </c>
      <c r="B194" t="s">
        <v>96</v>
      </c>
    </row>
    <row r="195" spans="1:2" x14ac:dyDescent="0.25">
      <c r="A195" s="1">
        <v>35897</v>
      </c>
      <c r="B195" t="s">
        <v>96</v>
      </c>
    </row>
    <row r="196" spans="1:2" x14ac:dyDescent="0.25">
      <c r="A196" s="1">
        <v>35898</v>
      </c>
      <c r="B196" t="s">
        <v>96</v>
      </c>
    </row>
    <row r="197" spans="1:2" x14ac:dyDescent="0.25">
      <c r="A197" s="1">
        <v>35899</v>
      </c>
      <c r="B197" t="s">
        <v>96</v>
      </c>
    </row>
    <row r="198" spans="1:2" x14ac:dyDescent="0.25">
      <c r="A198" s="1">
        <v>35900</v>
      </c>
      <c r="B198" t="s">
        <v>96</v>
      </c>
    </row>
    <row r="199" spans="1:2" x14ac:dyDescent="0.25">
      <c r="A199" s="1">
        <v>35901</v>
      </c>
      <c r="B199" t="s">
        <v>96</v>
      </c>
    </row>
    <row r="200" spans="1:2" x14ac:dyDescent="0.25">
      <c r="A200" s="1">
        <v>35902</v>
      </c>
      <c r="B200" t="s">
        <v>96</v>
      </c>
    </row>
    <row r="201" spans="1:2" x14ac:dyDescent="0.25">
      <c r="A201" s="1">
        <v>35903</v>
      </c>
      <c r="B201" t="s">
        <v>96</v>
      </c>
    </row>
    <row r="202" spans="1:2" x14ac:dyDescent="0.25">
      <c r="A202" s="1">
        <v>35904</v>
      </c>
      <c r="B202" t="s">
        <v>96</v>
      </c>
    </row>
    <row r="203" spans="1:2" x14ac:dyDescent="0.25">
      <c r="A203" s="1">
        <v>35905</v>
      </c>
      <c r="B203" t="s">
        <v>96</v>
      </c>
    </row>
    <row r="204" spans="1:2" x14ac:dyDescent="0.25">
      <c r="A204" s="1">
        <v>35906</v>
      </c>
      <c r="B204" t="s">
        <v>96</v>
      </c>
    </row>
    <row r="205" spans="1:2" x14ac:dyDescent="0.25">
      <c r="A205" s="1">
        <v>35907</v>
      </c>
      <c r="B205" t="s">
        <v>96</v>
      </c>
    </row>
    <row r="206" spans="1:2" x14ac:dyDescent="0.25">
      <c r="A206" s="1">
        <v>35908</v>
      </c>
      <c r="B206" t="s">
        <v>96</v>
      </c>
    </row>
    <row r="207" spans="1:2" x14ac:dyDescent="0.25">
      <c r="A207" s="1">
        <v>35909</v>
      </c>
      <c r="B207" t="s">
        <v>96</v>
      </c>
    </row>
    <row r="208" spans="1:2" x14ac:dyDescent="0.25">
      <c r="A208" s="1">
        <v>35910</v>
      </c>
      <c r="B208" t="s">
        <v>96</v>
      </c>
    </row>
    <row r="209" spans="1:2" x14ac:dyDescent="0.25">
      <c r="A209" s="1">
        <v>35911</v>
      </c>
      <c r="B209" t="s">
        <v>96</v>
      </c>
    </row>
    <row r="210" spans="1:2" x14ac:dyDescent="0.25">
      <c r="A210" s="1">
        <v>35912</v>
      </c>
      <c r="B210" t="s">
        <v>96</v>
      </c>
    </row>
    <row r="211" spans="1:2" x14ac:dyDescent="0.25">
      <c r="A211" s="1">
        <v>35913</v>
      </c>
      <c r="B211" t="s">
        <v>96</v>
      </c>
    </row>
    <row r="212" spans="1:2" x14ac:dyDescent="0.25">
      <c r="A212" s="1">
        <v>35914</v>
      </c>
      <c r="B212" t="s">
        <v>96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0.43307000000000001</v>
      </c>
    </row>
    <row r="281" spans="1:2" x14ac:dyDescent="0.25">
      <c r="A281" s="1">
        <v>35983</v>
      </c>
      <c r="B281">
        <v>0.19685</v>
      </c>
    </row>
    <row r="282" spans="1:2" x14ac:dyDescent="0.25">
      <c r="A282" s="1">
        <v>35984</v>
      </c>
      <c r="B282">
        <v>7.8740000000000004E-2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0.27559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0.39369999999999999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0.11811000000000001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3.9370000000000002E-2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3.9370000000000002E-2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7.8740000000000004E-2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3.9370000000000002E-2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1.6929099999999997</v>
      </c>
      <c r="C367" s="95">
        <f>SUM(B259:B366)</f>
        <v>1.6929099999999997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0.11811000000000001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3.9370000000000002E-2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 t="s">
        <v>96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7.8740000000000004E-2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3.9370000000000002E-2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0.66929000000000005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3.9370000000000002E-2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3.9370000000000002E-2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0.62992000000000004</v>
      </c>
    </row>
    <row r="151" spans="1:2" x14ac:dyDescent="0.25">
      <c r="A151" s="1">
        <v>35489</v>
      </c>
      <c r="B151">
        <v>0.15748000000000001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0.23622000000000001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 t="s">
        <v>96</v>
      </c>
    </row>
    <row r="209" spans="1:2" x14ac:dyDescent="0.25">
      <c r="A209" s="1">
        <v>35546</v>
      </c>
      <c r="B209" t="s">
        <v>96</v>
      </c>
    </row>
    <row r="210" spans="1:2" x14ac:dyDescent="0.25">
      <c r="A210" s="1">
        <v>35547</v>
      </c>
      <c r="B210" t="s">
        <v>96</v>
      </c>
    </row>
    <row r="211" spans="1:2" x14ac:dyDescent="0.25">
      <c r="A211" s="1">
        <v>35548</v>
      </c>
      <c r="B211" t="s">
        <v>96</v>
      </c>
    </row>
    <row r="212" spans="1:2" x14ac:dyDescent="0.25">
      <c r="A212" s="1">
        <v>35549</v>
      </c>
      <c r="B212" t="s">
        <v>96</v>
      </c>
    </row>
    <row r="213" spans="1:2" x14ac:dyDescent="0.25">
      <c r="A213" s="1">
        <v>35550</v>
      </c>
      <c r="B213" t="s">
        <v>96</v>
      </c>
    </row>
    <row r="214" spans="1:2" x14ac:dyDescent="0.25">
      <c r="A214" s="1">
        <v>35551</v>
      </c>
      <c r="B214" t="s">
        <v>96</v>
      </c>
    </row>
    <row r="215" spans="1:2" x14ac:dyDescent="0.25">
      <c r="A215" s="1">
        <v>35552</v>
      </c>
      <c r="B215" t="s">
        <v>96</v>
      </c>
    </row>
    <row r="216" spans="1:2" x14ac:dyDescent="0.25">
      <c r="A216" s="1">
        <v>35553</v>
      </c>
      <c r="B216" t="s">
        <v>96</v>
      </c>
    </row>
    <row r="217" spans="1:2" x14ac:dyDescent="0.25">
      <c r="A217" s="1">
        <v>35554</v>
      </c>
      <c r="B217" t="s">
        <v>96</v>
      </c>
    </row>
    <row r="218" spans="1:2" x14ac:dyDescent="0.25">
      <c r="A218" s="1">
        <v>35555</v>
      </c>
      <c r="B218" t="s">
        <v>96</v>
      </c>
    </row>
    <row r="219" spans="1:2" x14ac:dyDescent="0.25">
      <c r="A219" s="1">
        <v>35556</v>
      </c>
      <c r="B219" t="s">
        <v>96</v>
      </c>
    </row>
    <row r="220" spans="1:2" x14ac:dyDescent="0.25">
      <c r="A220" s="1">
        <v>35557</v>
      </c>
      <c r="B220" t="s">
        <v>96</v>
      </c>
    </row>
    <row r="221" spans="1:2" x14ac:dyDescent="0.25">
      <c r="A221" s="1">
        <v>35558</v>
      </c>
      <c r="B221" t="s">
        <v>96</v>
      </c>
    </row>
    <row r="222" spans="1:2" x14ac:dyDescent="0.25">
      <c r="A222" s="1">
        <v>35559</v>
      </c>
      <c r="B222" t="s">
        <v>96</v>
      </c>
    </row>
    <row r="223" spans="1:2" x14ac:dyDescent="0.25">
      <c r="A223" s="1">
        <v>35560</v>
      </c>
      <c r="B223" t="s">
        <v>96</v>
      </c>
    </row>
    <row r="224" spans="1:2" x14ac:dyDescent="0.25">
      <c r="A224" s="1">
        <v>35561</v>
      </c>
      <c r="B224" t="s">
        <v>96</v>
      </c>
    </row>
    <row r="225" spans="1:2" x14ac:dyDescent="0.25">
      <c r="A225" s="1">
        <v>35562</v>
      </c>
      <c r="B225" t="s">
        <v>96</v>
      </c>
    </row>
    <row r="226" spans="1:2" x14ac:dyDescent="0.25">
      <c r="A226" s="1">
        <v>35563</v>
      </c>
      <c r="B226" t="s">
        <v>96</v>
      </c>
    </row>
    <row r="227" spans="1:2" x14ac:dyDescent="0.25">
      <c r="A227" s="1">
        <v>35564</v>
      </c>
      <c r="B227" t="s">
        <v>96</v>
      </c>
    </row>
    <row r="228" spans="1:2" x14ac:dyDescent="0.25">
      <c r="A228" s="1">
        <v>35565</v>
      </c>
      <c r="B228" t="s">
        <v>96</v>
      </c>
    </row>
    <row r="229" spans="1:2" x14ac:dyDescent="0.25">
      <c r="A229" s="1">
        <v>35566</v>
      </c>
      <c r="B229" t="s">
        <v>96</v>
      </c>
    </row>
    <row r="230" spans="1:2" x14ac:dyDescent="0.25">
      <c r="A230" s="1">
        <v>35567</v>
      </c>
      <c r="B230" t="s">
        <v>96</v>
      </c>
    </row>
    <row r="231" spans="1:2" x14ac:dyDescent="0.25">
      <c r="A231" s="1">
        <v>35568</v>
      </c>
      <c r="B231" t="s">
        <v>96</v>
      </c>
    </row>
    <row r="232" spans="1:2" x14ac:dyDescent="0.25">
      <c r="A232" s="1">
        <v>35569</v>
      </c>
      <c r="B232" t="s">
        <v>96</v>
      </c>
    </row>
    <row r="233" spans="1:2" x14ac:dyDescent="0.25">
      <c r="A233" s="1">
        <v>35570</v>
      </c>
      <c r="B233" t="s">
        <v>96</v>
      </c>
    </row>
    <row r="234" spans="1:2" x14ac:dyDescent="0.25">
      <c r="A234" s="1">
        <v>35571</v>
      </c>
      <c r="B234" t="s">
        <v>96</v>
      </c>
    </row>
    <row r="235" spans="1:2" x14ac:dyDescent="0.25">
      <c r="A235" s="1">
        <v>35572</v>
      </c>
      <c r="B235" t="s">
        <v>96</v>
      </c>
    </row>
    <row r="236" spans="1:2" x14ac:dyDescent="0.25">
      <c r="A236" s="1">
        <v>35573</v>
      </c>
      <c r="B236" t="s">
        <v>96</v>
      </c>
    </row>
    <row r="237" spans="1:2" x14ac:dyDescent="0.25">
      <c r="A237" s="1">
        <v>35574</v>
      </c>
      <c r="B237" t="s">
        <v>96</v>
      </c>
    </row>
    <row r="238" spans="1:2" x14ac:dyDescent="0.25">
      <c r="A238" s="1">
        <v>35575</v>
      </c>
      <c r="B238" t="s">
        <v>96</v>
      </c>
    </row>
    <row r="239" spans="1:2" x14ac:dyDescent="0.25">
      <c r="A239" s="1">
        <v>35576</v>
      </c>
      <c r="B239" t="s">
        <v>96</v>
      </c>
    </row>
    <row r="240" spans="1:2" x14ac:dyDescent="0.25">
      <c r="A240" s="1">
        <v>35577</v>
      </c>
      <c r="B240" t="s">
        <v>96</v>
      </c>
    </row>
    <row r="241" spans="1:2" x14ac:dyDescent="0.25">
      <c r="A241" s="1">
        <v>35578</v>
      </c>
      <c r="B241" t="s">
        <v>96</v>
      </c>
    </row>
    <row r="242" spans="1:2" x14ac:dyDescent="0.25">
      <c r="A242" s="1">
        <v>35579</v>
      </c>
      <c r="B242" t="s">
        <v>96</v>
      </c>
    </row>
    <row r="243" spans="1:2" x14ac:dyDescent="0.25">
      <c r="A243" s="1">
        <v>35580</v>
      </c>
      <c r="B243" t="s">
        <v>96</v>
      </c>
    </row>
    <row r="244" spans="1:2" x14ac:dyDescent="0.25">
      <c r="A244" s="1">
        <v>35581</v>
      </c>
      <c r="B244" t="s">
        <v>96</v>
      </c>
    </row>
    <row r="245" spans="1:2" x14ac:dyDescent="0.25">
      <c r="A245" s="1">
        <v>35582</v>
      </c>
      <c r="B245" t="s">
        <v>96</v>
      </c>
    </row>
    <row r="246" spans="1:2" x14ac:dyDescent="0.25">
      <c r="A246" s="1">
        <v>35583</v>
      </c>
      <c r="B246" t="s">
        <v>96</v>
      </c>
    </row>
    <row r="247" spans="1:2" x14ac:dyDescent="0.25">
      <c r="A247" s="1">
        <v>35584</v>
      </c>
      <c r="B247" t="s">
        <v>96</v>
      </c>
    </row>
    <row r="248" spans="1:2" x14ac:dyDescent="0.25">
      <c r="A248" s="1">
        <v>35585</v>
      </c>
      <c r="B248" t="s">
        <v>96</v>
      </c>
    </row>
    <row r="249" spans="1:2" x14ac:dyDescent="0.25">
      <c r="A249" s="1">
        <v>35586</v>
      </c>
      <c r="B249" t="s">
        <v>96</v>
      </c>
    </row>
    <row r="250" spans="1:2" x14ac:dyDescent="0.25">
      <c r="A250" s="1">
        <v>35587</v>
      </c>
      <c r="B250" t="s">
        <v>96</v>
      </c>
    </row>
    <row r="251" spans="1:2" x14ac:dyDescent="0.25">
      <c r="A251" s="1">
        <v>35588</v>
      </c>
      <c r="B251" t="s">
        <v>96</v>
      </c>
    </row>
    <row r="252" spans="1:2" x14ac:dyDescent="0.25">
      <c r="A252" s="1">
        <v>35589</v>
      </c>
      <c r="B252" t="s">
        <v>96</v>
      </c>
    </row>
    <row r="253" spans="1:2" x14ac:dyDescent="0.25">
      <c r="A253" s="1">
        <v>35590</v>
      </c>
      <c r="B253" t="s">
        <v>96</v>
      </c>
    </row>
    <row r="254" spans="1:2" x14ac:dyDescent="0.25">
      <c r="A254" s="1">
        <v>35591</v>
      </c>
      <c r="B254" t="s">
        <v>96</v>
      </c>
    </row>
    <row r="255" spans="1:2" x14ac:dyDescent="0.25">
      <c r="A255" s="1">
        <v>35592</v>
      </c>
      <c r="B255" t="s">
        <v>96</v>
      </c>
    </row>
    <row r="256" spans="1:2" x14ac:dyDescent="0.25">
      <c r="A256" s="1">
        <v>35593</v>
      </c>
      <c r="B256" t="s">
        <v>96</v>
      </c>
    </row>
    <row r="257" spans="1:2" x14ac:dyDescent="0.25">
      <c r="A257" s="1">
        <v>35594</v>
      </c>
      <c r="B257" t="s">
        <v>96</v>
      </c>
    </row>
    <row r="258" spans="1:2" x14ac:dyDescent="0.25">
      <c r="A258" s="1">
        <v>35595</v>
      </c>
      <c r="B258" t="s">
        <v>96</v>
      </c>
    </row>
    <row r="259" spans="1:2" x14ac:dyDescent="0.25">
      <c r="A259" s="1">
        <v>35596</v>
      </c>
      <c r="B259" t="s">
        <v>96</v>
      </c>
    </row>
    <row r="260" spans="1:2" x14ac:dyDescent="0.25">
      <c r="A260" s="1">
        <v>35597</v>
      </c>
      <c r="B260" t="s">
        <v>96</v>
      </c>
    </row>
    <row r="261" spans="1:2" x14ac:dyDescent="0.25">
      <c r="A261" s="1">
        <v>35598</v>
      </c>
      <c r="B261" t="s">
        <v>96</v>
      </c>
    </row>
    <row r="262" spans="1:2" x14ac:dyDescent="0.25">
      <c r="A262" s="1">
        <v>35599</v>
      </c>
      <c r="B262" t="s">
        <v>96</v>
      </c>
    </row>
    <row r="263" spans="1:2" x14ac:dyDescent="0.25">
      <c r="A263" s="1">
        <v>35600</v>
      </c>
      <c r="B263" t="s">
        <v>96</v>
      </c>
    </row>
    <row r="264" spans="1:2" x14ac:dyDescent="0.25">
      <c r="A264" s="1">
        <v>35601</v>
      </c>
      <c r="B264" t="s">
        <v>96</v>
      </c>
    </row>
    <row r="265" spans="1:2" x14ac:dyDescent="0.25">
      <c r="A265" s="1">
        <v>35602</v>
      </c>
      <c r="B265" t="s">
        <v>96</v>
      </c>
    </row>
    <row r="266" spans="1:2" x14ac:dyDescent="0.25">
      <c r="A266" s="1">
        <v>35603</v>
      </c>
      <c r="B266" t="s">
        <v>96</v>
      </c>
    </row>
    <row r="267" spans="1:2" x14ac:dyDescent="0.25">
      <c r="A267" s="1">
        <v>35604</v>
      </c>
      <c r="B267" t="s">
        <v>96</v>
      </c>
    </row>
    <row r="268" spans="1:2" x14ac:dyDescent="0.25">
      <c r="A268" s="1">
        <v>35605</v>
      </c>
      <c r="B268" t="s">
        <v>96</v>
      </c>
    </row>
    <row r="269" spans="1:2" x14ac:dyDescent="0.25">
      <c r="A269" s="1">
        <v>35606</v>
      </c>
      <c r="B269" t="s">
        <v>96</v>
      </c>
    </row>
    <row r="270" spans="1:2" x14ac:dyDescent="0.25">
      <c r="A270" s="1">
        <v>35607</v>
      </c>
      <c r="B270" t="s">
        <v>96</v>
      </c>
    </row>
    <row r="271" spans="1:2" x14ac:dyDescent="0.25">
      <c r="A271" s="1">
        <v>35608</v>
      </c>
      <c r="B271" t="s">
        <v>96</v>
      </c>
    </row>
    <row r="272" spans="1:2" x14ac:dyDescent="0.25">
      <c r="A272" s="1">
        <v>35609</v>
      </c>
      <c r="B272" t="s">
        <v>96</v>
      </c>
    </row>
    <row r="273" spans="1:2" x14ac:dyDescent="0.25">
      <c r="A273" s="1">
        <v>35610</v>
      </c>
      <c r="B273" t="s">
        <v>96</v>
      </c>
    </row>
    <row r="274" spans="1:2" x14ac:dyDescent="0.25">
      <c r="A274" s="1">
        <v>35611</v>
      </c>
      <c r="B274" t="s">
        <v>96</v>
      </c>
    </row>
    <row r="275" spans="1:2" x14ac:dyDescent="0.25">
      <c r="A275" s="1">
        <v>35612</v>
      </c>
      <c r="B275" t="s">
        <v>96</v>
      </c>
    </row>
    <row r="276" spans="1:2" x14ac:dyDescent="0.25">
      <c r="A276" s="1">
        <v>35613</v>
      </c>
      <c r="B276" t="s">
        <v>96</v>
      </c>
    </row>
    <row r="277" spans="1:2" x14ac:dyDescent="0.25">
      <c r="A277" s="1">
        <v>35614</v>
      </c>
      <c r="B277" t="s">
        <v>96</v>
      </c>
    </row>
    <row r="278" spans="1:2" x14ac:dyDescent="0.25">
      <c r="A278" s="1">
        <v>35615</v>
      </c>
      <c r="B278" t="s">
        <v>96</v>
      </c>
    </row>
    <row r="279" spans="1:2" x14ac:dyDescent="0.25">
      <c r="A279" s="1">
        <v>35616</v>
      </c>
      <c r="B279" t="s">
        <v>96</v>
      </c>
    </row>
    <row r="280" spans="1:2" x14ac:dyDescent="0.25">
      <c r="A280" s="1">
        <v>35617</v>
      </c>
      <c r="B280" t="s">
        <v>96</v>
      </c>
    </row>
    <row r="281" spans="1:2" x14ac:dyDescent="0.25">
      <c r="A281" s="1">
        <v>35618</v>
      </c>
      <c r="B281" t="s">
        <v>96</v>
      </c>
    </row>
    <row r="282" spans="1:2" x14ac:dyDescent="0.25">
      <c r="A282" s="1">
        <v>35619</v>
      </c>
      <c r="B282" t="s">
        <v>96</v>
      </c>
    </row>
    <row r="283" spans="1:2" x14ac:dyDescent="0.25">
      <c r="A283" s="1">
        <v>35620</v>
      </c>
      <c r="B283" t="s">
        <v>96</v>
      </c>
    </row>
    <row r="284" spans="1:2" x14ac:dyDescent="0.25">
      <c r="A284" s="1">
        <v>35621</v>
      </c>
      <c r="B284" t="s">
        <v>96</v>
      </c>
    </row>
    <row r="285" spans="1:2" x14ac:dyDescent="0.25">
      <c r="A285" s="1">
        <v>35622</v>
      </c>
      <c r="B285" t="s">
        <v>96</v>
      </c>
    </row>
    <row r="286" spans="1:2" x14ac:dyDescent="0.25">
      <c r="A286" s="1">
        <v>35623</v>
      </c>
      <c r="B286" t="s">
        <v>96</v>
      </c>
    </row>
    <row r="287" spans="1:2" x14ac:dyDescent="0.25">
      <c r="A287" s="1">
        <v>35624</v>
      </c>
      <c r="B287" t="s">
        <v>96</v>
      </c>
    </row>
    <row r="288" spans="1:2" x14ac:dyDescent="0.25">
      <c r="A288" s="1">
        <v>35625</v>
      </c>
      <c r="B288" t="s">
        <v>96</v>
      </c>
    </row>
    <row r="289" spans="1:2" x14ac:dyDescent="0.25">
      <c r="A289" s="1">
        <v>35626</v>
      </c>
      <c r="B289" t="s">
        <v>96</v>
      </c>
    </row>
    <row r="290" spans="1:2" x14ac:dyDescent="0.25">
      <c r="A290" s="1">
        <v>35627</v>
      </c>
      <c r="B290" t="s">
        <v>96</v>
      </c>
    </row>
    <row r="291" spans="1:2" x14ac:dyDescent="0.25">
      <c r="A291" s="1">
        <v>35628</v>
      </c>
      <c r="B291" t="s">
        <v>96</v>
      </c>
    </row>
    <row r="292" spans="1:2" x14ac:dyDescent="0.25">
      <c r="A292" s="1">
        <v>35629</v>
      </c>
      <c r="B292" t="s">
        <v>96</v>
      </c>
    </row>
    <row r="293" spans="1:2" x14ac:dyDescent="0.25">
      <c r="A293" s="1">
        <v>35630</v>
      </c>
      <c r="B293" t="s">
        <v>96</v>
      </c>
    </row>
    <row r="294" spans="1:2" x14ac:dyDescent="0.25">
      <c r="A294" s="1">
        <v>35631</v>
      </c>
      <c r="B294" t="s">
        <v>96</v>
      </c>
    </row>
    <row r="295" spans="1:2" x14ac:dyDescent="0.25">
      <c r="A295" s="1">
        <v>35632</v>
      </c>
      <c r="B295" t="s">
        <v>96</v>
      </c>
    </row>
    <row r="296" spans="1:2" x14ac:dyDescent="0.25">
      <c r="A296" s="1">
        <v>35633</v>
      </c>
      <c r="B296" t="s">
        <v>96</v>
      </c>
    </row>
    <row r="297" spans="1:2" x14ac:dyDescent="0.25">
      <c r="A297" s="1">
        <v>35634</v>
      </c>
      <c r="B297" t="s">
        <v>96</v>
      </c>
    </row>
    <row r="298" spans="1:2" x14ac:dyDescent="0.25">
      <c r="A298" s="1">
        <v>35635</v>
      </c>
      <c r="B298" t="s">
        <v>96</v>
      </c>
    </row>
    <row r="299" spans="1:2" x14ac:dyDescent="0.25">
      <c r="A299" s="1">
        <v>35636</v>
      </c>
      <c r="B299" t="s">
        <v>96</v>
      </c>
    </row>
    <row r="300" spans="1:2" x14ac:dyDescent="0.25">
      <c r="A300" s="1">
        <v>35637</v>
      </c>
      <c r="B300" t="s">
        <v>96</v>
      </c>
    </row>
    <row r="301" spans="1:2" x14ac:dyDescent="0.25">
      <c r="A301" s="1">
        <v>35638</v>
      </c>
      <c r="B301" t="s">
        <v>96</v>
      </c>
    </row>
    <row r="302" spans="1:2" x14ac:dyDescent="0.25">
      <c r="A302" s="1">
        <v>35639</v>
      </c>
      <c r="B302" t="s">
        <v>96</v>
      </c>
    </row>
    <row r="303" spans="1:2" x14ac:dyDescent="0.25">
      <c r="A303" s="1">
        <v>35640</v>
      </c>
      <c r="B303" t="s">
        <v>96</v>
      </c>
    </row>
    <row r="304" spans="1:2" x14ac:dyDescent="0.25">
      <c r="A304" s="1">
        <v>35641</v>
      </c>
      <c r="B304" t="s">
        <v>96</v>
      </c>
    </row>
    <row r="305" spans="1:2" x14ac:dyDescent="0.25">
      <c r="A305" s="1">
        <v>35642</v>
      </c>
      <c r="B305" t="s">
        <v>96</v>
      </c>
    </row>
    <row r="306" spans="1:2" x14ac:dyDescent="0.25">
      <c r="A306" s="1">
        <v>35643</v>
      </c>
      <c r="B306" t="s">
        <v>96</v>
      </c>
    </row>
    <row r="307" spans="1:2" x14ac:dyDescent="0.25">
      <c r="A307" s="1">
        <v>35644</v>
      </c>
      <c r="B307" t="s">
        <v>96</v>
      </c>
    </row>
    <row r="308" spans="1:2" x14ac:dyDescent="0.25">
      <c r="A308" s="1">
        <v>35645</v>
      </c>
      <c r="B308" t="s">
        <v>96</v>
      </c>
    </row>
    <row r="309" spans="1:2" x14ac:dyDescent="0.25">
      <c r="A309" s="1">
        <v>35646</v>
      </c>
      <c r="B309" t="s">
        <v>96</v>
      </c>
    </row>
    <row r="310" spans="1:2" x14ac:dyDescent="0.25">
      <c r="A310" s="1">
        <v>35647</v>
      </c>
      <c r="B310" t="s">
        <v>96</v>
      </c>
    </row>
    <row r="311" spans="1:2" x14ac:dyDescent="0.25">
      <c r="A311" s="1">
        <v>35648</v>
      </c>
      <c r="B311" t="s">
        <v>96</v>
      </c>
    </row>
    <row r="312" spans="1:2" x14ac:dyDescent="0.25">
      <c r="A312" s="1">
        <v>35649</v>
      </c>
      <c r="B312" t="s">
        <v>96</v>
      </c>
    </row>
    <row r="313" spans="1:2" x14ac:dyDescent="0.25">
      <c r="A313" s="1">
        <v>35650</v>
      </c>
      <c r="B313" t="s">
        <v>96</v>
      </c>
    </row>
    <row r="314" spans="1:2" x14ac:dyDescent="0.25">
      <c r="A314" s="1">
        <v>35651</v>
      </c>
      <c r="B314" t="s">
        <v>96</v>
      </c>
    </row>
    <row r="315" spans="1:2" x14ac:dyDescent="0.25">
      <c r="A315" s="1">
        <v>35652</v>
      </c>
      <c r="B315" t="s">
        <v>96</v>
      </c>
    </row>
    <row r="316" spans="1:2" x14ac:dyDescent="0.25">
      <c r="A316" s="1">
        <v>35653</v>
      </c>
      <c r="B316" t="s">
        <v>96</v>
      </c>
    </row>
    <row r="317" spans="1:2" x14ac:dyDescent="0.25">
      <c r="A317" s="1">
        <v>35654</v>
      </c>
      <c r="B317" t="s">
        <v>96</v>
      </c>
    </row>
    <row r="318" spans="1:2" x14ac:dyDescent="0.25">
      <c r="A318" s="1">
        <v>35655</v>
      </c>
      <c r="B318" t="s">
        <v>96</v>
      </c>
    </row>
    <row r="319" spans="1:2" x14ac:dyDescent="0.25">
      <c r="A319" s="1">
        <v>35656</v>
      </c>
      <c r="B319" t="s">
        <v>96</v>
      </c>
    </row>
    <row r="320" spans="1:2" x14ac:dyDescent="0.25">
      <c r="A320" s="1">
        <v>35657</v>
      </c>
      <c r="B320" t="s">
        <v>96</v>
      </c>
    </row>
    <row r="321" spans="1:2" x14ac:dyDescent="0.25">
      <c r="A321" s="1">
        <v>35658</v>
      </c>
      <c r="B321" t="s">
        <v>96</v>
      </c>
    </row>
    <row r="322" spans="1:2" x14ac:dyDescent="0.25">
      <c r="A322" s="1">
        <v>35659</v>
      </c>
      <c r="B322" t="s">
        <v>96</v>
      </c>
    </row>
    <row r="323" spans="1:2" x14ac:dyDescent="0.25">
      <c r="A323" s="1">
        <v>35660</v>
      </c>
      <c r="B323" t="s">
        <v>96</v>
      </c>
    </row>
    <row r="324" spans="1:2" x14ac:dyDescent="0.25">
      <c r="A324" s="1">
        <v>35661</v>
      </c>
      <c r="B324" t="s">
        <v>96</v>
      </c>
    </row>
    <row r="325" spans="1:2" x14ac:dyDescent="0.25">
      <c r="A325" s="1">
        <v>35662</v>
      </c>
      <c r="B325" t="s">
        <v>96</v>
      </c>
    </row>
    <row r="326" spans="1:2" x14ac:dyDescent="0.25">
      <c r="A326" s="1">
        <v>35663</v>
      </c>
      <c r="B326" t="s">
        <v>96</v>
      </c>
    </row>
    <row r="327" spans="1:2" x14ac:dyDescent="0.25">
      <c r="A327" s="1">
        <v>35664</v>
      </c>
      <c r="B327" t="s">
        <v>96</v>
      </c>
    </row>
    <row r="328" spans="1:2" x14ac:dyDescent="0.25">
      <c r="A328" s="1">
        <v>35665</v>
      </c>
      <c r="B328" t="s">
        <v>96</v>
      </c>
    </row>
    <row r="329" spans="1:2" x14ac:dyDescent="0.25">
      <c r="A329" s="1">
        <v>35666</v>
      </c>
      <c r="B329" t="s">
        <v>96</v>
      </c>
    </row>
    <row r="330" spans="1:2" x14ac:dyDescent="0.25">
      <c r="A330" s="1">
        <v>35667</v>
      </c>
      <c r="B330" t="s">
        <v>96</v>
      </c>
    </row>
    <row r="331" spans="1:2" x14ac:dyDescent="0.25">
      <c r="A331" s="1">
        <v>35668</v>
      </c>
      <c r="B331" t="s">
        <v>96</v>
      </c>
    </row>
    <row r="332" spans="1:2" x14ac:dyDescent="0.25">
      <c r="A332" s="1">
        <v>35669</v>
      </c>
      <c r="B332" t="s">
        <v>96</v>
      </c>
    </row>
    <row r="333" spans="1:2" x14ac:dyDescent="0.25">
      <c r="A333" s="1">
        <v>35670</v>
      </c>
      <c r="B333" t="s">
        <v>96</v>
      </c>
    </row>
    <row r="334" spans="1:2" x14ac:dyDescent="0.25">
      <c r="A334" s="1">
        <v>35671</v>
      </c>
      <c r="B334" t="s">
        <v>96</v>
      </c>
    </row>
    <row r="335" spans="1:2" x14ac:dyDescent="0.25">
      <c r="A335" s="1">
        <v>35672</v>
      </c>
      <c r="B335" t="s">
        <v>96</v>
      </c>
    </row>
    <row r="336" spans="1:2" x14ac:dyDescent="0.25">
      <c r="A336" s="1">
        <v>35673</v>
      </c>
      <c r="B336" t="s">
        <v>96</v>
      </c>
    </row>
    <row r="337" spans="1:2" x14ac:dyDescent="0.25">
      <c r="A337" s="1">
        <v>35674</v>
      </c>
      <c r="B337" t="s">
        <v>96</v>
      </c>
    </row>
    <row r="338" spans="1:2" x14ac:dyDescent="0.25">
      <c r="A338" s="1">
        <v>35675</v>
      </c>
      <c r="B338" t="s">
        <v>96</v>
      </c>
    </row>
    <row r="339" spans="1:2" x14ac:dyDescent="0.25">
      <c r="A339" s="1">
        <v>35676</v>
      </c>
      <c r="B339" t="s">
        <v>96</v>
      </c>
    </row>
    <row r="340" spans="1:2" x14ac:dyDescent="0.25">
      <c r="A340" s="1">
        <v>35677</v>
      </c>
      <c r="B340" t="s">
        <v>96</v>
      </c>
    </row>
    <row r="341" spans="1:2" x14ac:dyDescent="0.25">
      <c r="A341" s="1">
        <v>35678</v>
      </c>
      <c r="B341" t="s">
        <v>96</v>
      </c>
    </row>
    <row r="342" spans="1:2" x14ac:dyDescent="0.25">
      <c r="A342" s="1">
        <v>35679</v>
      </c>
      <c r="B342" t="s">
        <v>96</v>
      </c>
    </row>
    <row r="343" spans="1:2" x14ac:dyDescent="0.25">
      <c r="A343" s="1">
        <v>35680</v>
      </c>
      <c r="B343" t="s">
        <v>96</v>
      </c>
    </row>
    <row r="344" spans="1:2" x14ac:dyDescent="0.25">
      <c r="A344" s="1">
        <v>35681</v>
      </c>
      <c r="B344" t="s">
        <v>96</v>
      </c>
    </row>
    <row r="345" spans="1:2" x14ac:dyDescent="0.25">
      <c r="A345" s="1">
        <v>35682</v>
      </c>
      <c r="B345" t="s">
        <v>96</v>
      </c>
    </row>
    <row r="346" spans="1:2" x14ac:dyDescent="0.25">
      <c r="A346" s="1">
        <v>35683</v>
      </c>
      <c r="B346" t="s">
        <v>96</v>
      </c>
    </row>
    <row r="347" spans="1:2" x14ac:dyDescent="0.25">
      <c r="A347" s="1">
        <v>35684</v>
      </c>
      <c r="B347" t="s">
        <v>96</v>
      </c>
    </row>
    <row r="348" spans="1:2" x14ac:dyDescent="0.25">
      <c r="A348" s="1">
        <v>35685</v>
      </c>
      <c r="B348" t="s">
        <v>96</v>
      </c>
    </row>
    <row r="349" spans="1:2" x14ac:dyDescent="0.25">
      <c r="A349" s="1">
        <v>35686</v>
      </c>
      <c r="B349" t="s">
        <v>96</v>
      </c>
    </row>
    <row r="350" spans="1:2" x14ac:dyDescent="0.25">
      <c r="A350" s="1">
        <v>35687</v>
      </c>
      <c r="B350" t="s">
        <v>96</v>
      </c>
    </row>
    <row r="351" spans="1:2" x14ac:dyDescent="0.25">
      <c r="A351" s="1">
        <v>35688</v>
      </c>
      <c r="B351" t="s">
        <v>96</v>
      </c>
    </row>
    <row r="352" spans="1:2" x14ac:dyDescent="0.25">
      <c r="A352" s="1">
        <v>35689</v>
      </c>
      <c r="B352" t="s">
        <v>96</v>
      </c>
    </row>
    <row r="353" spans="1:3" x14ac:dyDescent="0.25">
      <c r="A353" s="1">
        <v>35690</v>
      </c>
      <c r="B353" t="s">
        <v>96</v>
      </c>
    </row>
    <row r="354" spans="1:3" x14ac:dyDescent="0.25">
      <c r="A354" s="1">
        <v>35691</v>
      </c>
      <c r="B354" t="s">
        <v>96</v>
      </c>
    </row>
    <row r="355" spans="1:3" x14ac:dyDescent="0.25">
      <c r="A355" s="1">
        <v>35692</v>
      </c>
      <c r="B355" t="s">
        <v>96</v>
      </c>
    </row>
    <row r="356" spans="1:3" x14ac:dyDescent="0.25">
      <c r="A356" s="1">
        <v>35693</v>
      </c>
      <c r="B356" t="s">
        <v>96</v>
      </c>
    </row>
    <row r="357" spans="1:3" x14ac:dyDescent="0.25">
      <c r="A357" s="1">
        <v>35694</v>
      </c>
      <c r="B357" t="s">
        <v>96</v>
      </c>
    </row>
    <row r="358" spans="1:3" x14ac:dyDescent="0.25">
      <c r="A358" s="1">
        <v>35695</v>
      </c>
      <c r="B358" t="s">
        <v>96</v>
      </c>
    </row>
    <row r="359" spans="1:3" x14ac:dyDescent="0.25">
      <c r="A359" s="1">
        <v>35696</v>
      </c>
      <c r="B359" t="s">
        <v>96</v>
      </c>
    </row>
    <row r="360" spans="1:3" x14ac:dyDescent="0.25">
      <c r="A360" s="1">
        <v>35697</v>
      </c>
      <c r="B360" t="s">
        <v>96</v>
      </c>
    </row>
    <row r="361" spans="1:3" x14ac:dyDescent="0.25">
      <c r="A361" s="1">
        <v>35698</v>
      </c>
      <c r="B361" t="s">
        <v>96</v>
      </c>
    </row>
    <row r="362" spans="1:3" x14ac:dyDescent="0.25">
      <c r="A362" s="1">
        <v>35699</v>
      </c>
      <c r="B362" t="s">
        <v>96</v>
      </c>
    </row>
    <row r="363" spans="1:3" x14ac:dyDescent="0.25">
      <c r="A363" s="1">
        <v>35700</v>
      </c>
      <c r="B363" t="s">
        <v>96</v>
      </c>
    </row>
    <row r="364" spans="1:3" x14ac:dyDescent="0.25">
      <c r="A364" s="1">
        <v>35701</v>
      </c>
      <c r="B364" t="s">
        <v>96</v>
      </c>
    </row>
    <row r="365" spans="1:3" x14ac:dyDescent="0.25">
      <c r="A365" s="1">
        <v>35702</v>
      </c>
      <c r="B365" t="s">
        <v>96</v>
      </c>
    </row>
    <row r="366" spans="1:3" x14ac:dyDescent="0.25">
      <c r="A366" s="1">
        <v>35703</v>
      </c>
      <c r="B366" t="s">
        <v>96</v>
      </c>
    </row>
    <row r="367" spans="1:3" x14ac:dyDescent="0.25">
      <c r="A367" s="95"/>
      <c r="B367" s="95">
        <f>SUM(B1:B366)</f>
        <v>2.1259799999999998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0.74802999999999997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0.15748000000000001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3.9370000000000002E-2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0.11811000000000001</v>
      </c>
    </row>
    <row r="124" spans="1:2" x14ac:dyDescent="0.25">
      <c r="A124" s="1">
        <v>35096</v>
      </c>
      <c r="B124">
        <v>0.55118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0.39369999999999999</v>
      </c>
    </row>
    <row r="149" spans="1:2" x14ac:dyDescent="0.25">
      <c r="A149" s="1">
        <v>35121</v>
      </c>
      <c r="B149">
        <v>7.8740000000000004E-2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3.9370000000000002E-2</v>
      </c>
    </row>
    <row r="166" spans="1:2" x14ac:dyDescent="0.25">
      <c r="A166" s="1">
        <v>35138</v>
      </c>
      <c r="B166">
        <v>0.27559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0.19685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0.15748000000000001</v>
      </c>
    </row>
    <row r="290" spans="1:2" x14ac:dyDescent="0.25">
      <c r="A290" s="1">
        <v>35262</v>
      </c>
      <c r="B290">
        <v>3.9370000000000002E-2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0.70865999999999996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0.51180999999999999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0.15748000000000001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0.47244000000000003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3.9370000000000002E-2</v>
      </c>
    </row>
    <row r="347" spans="1:2" x14ac:dyDescent="0.25">
      <c r="A347" s="1">
        <v>35319</v>
      </c>
      <c r="B347">
        <v>0.15748000000000001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3.9370000000000002E-2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4.9606199999999978</v>
      </c>
      <c r="C367" s="95">
        <f>SUM(B259:B366)</f>
        <v>2.4803100000000002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0.15748000000000001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0.47244000000000003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0.55118</v>
      </c>
    </row>
    <row r="67" spans="1:2" x14ac:dyDescent="0.25">
      <c r="A67" s="1">
        <v>34674</v>
      </c>
      <c r="B67">
        <v>0.27559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0.74802999999999997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0.82677</v>
      </c>
    </row>
    <row r="87" spans="1:2" x14ac:dyDescent="0.25">
      <c r="A87" s="1">
        <v>34694</v>
      </c>
      <c r="B87">
        <v>0.47244000000000003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3.9370000000000002E-2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0.70865999999999996</v>
      </c>
    </row>
    <row r="97" spans="1:2" x14ac:dyDescent="0.25">
      <c r="A97" s="1">
        <v>34704</v>
      </c>
      <c r="B97">
        <v>0.39369999999999999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0.23622000000000001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0.27559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0.11811000000000001</v>
      </c>
    </row>
    <row r="118" spans="1:2" x14ac:dyDescent="0.25">
      <c r="A118" s="1">
        <v>34725</v>
      </c>
      <c r="B118">
        <v>0.11811000000000001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3.9370000000000002E-2</v>
      </c>
    </row>
    <row r="136" spans="1:2" x14ac:dyDescent="0.25">
      <c r="A136" s="1">
        <v>34743</v>
      </c>
      <c r="B136">
        <v>0.11811000000000001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0.39369999999999999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3.9370000000000002E-2</v>
      </c>
    </row>
    <row r="145" spans="1:2" x14ac:dyDescent="0.25">
      <c r="A145" s="1">
        <v>34752</v>
      </c>
      <c r="B145">
        <v>0.39369999999999999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0.23622000000000001</v>
      </c>
    </row>
    <row r="158" spans="1:2" x14ac:dyDescent="0.25">
      <c r="A158" s="1">
        <v>34764</v>
      </c>
      <c r="B158">
        <v>0.78739999999999999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0.39369999999999999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0.15748000000000001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7.8740000000000004E-2</v>
      </c>
    </row>
    <row r="202" spans="1:2" x14ac:dyDescent="0.25">
      <c r="A202" s="1">
        <v>34808</v>
      </c>
      <c r="B202">
        <v>0.15748000000000001</v>
      </c>
    </row>
    <row r="203" spans="1:2" x14ac:dyDescent="0.25">
      <c r="A203" s="1">
        <v>34809</v>
      </c>
      <c r="B203">
        <v>3.9370000000000002E-2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3.9370000000000002E-2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0.11811000000000001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3.9370000000000002E-2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0.15748000000000001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0.19685</v>
      </c>
    </row>
    <row r="325" spans="1:2" x14ac:dyDescent="0.25">
      <c r="A325" s="1">
        <v>34931</v>
      </c>
      <c r="B325">
        <v>0.43307000000000001</v>
      </c>
    </row>
    <row r="326" spans="1:2" x14ac:dyDescent="0.25">
      <c r="A326" s="1">
        <v>34932</v>
      </c>
      <c r="B326">
        <v>3.9370000000000002E-2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3.9370000000000002E-2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0.86614000000000002</v>
      </c>
    </row>
    <row r="364" spans="1:3" x14ac:dyDescent="0.25">
      <c r="A364" s="1">
        <v>34970</v>
      </c>
      <c r="B364">
        <v>0.51180999999999999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10.748009999999997</v>
      </c>
      <c r="C367" s="95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2.4803099999999998</v>
      </c>
    </row>
    <row r="7" spans="1:2" x14ac:dyDescent="0.25">
      <c r="A7" s="1">
        <v>34249</v>
      </c>
      <c r="B7">
        <v>3.9370000000000002E-2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7.8740000000000004E-2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3.9370000000000002E-2</v>
      </c>
    </row>
    <row r="43" spans="1:2" x14ac:dyDescent="0.25">
      <c r="A43" s="1">
        <v>34285</v>
      </c>
      <c r="B43">
        <v>0.15748000000000001</v>
      </c>
    </row>
    <row r="44" spans="1:2" x14ac:dyDescent="0.25">
      <c r="A44" s="1">
        <v>34286</v>
      </c>
      <c r="B44">
        <v>0.35432999999999998</v>
      </c>
    </row>
    <row r="45" spans="1:2" x14ac:dyDescent="0.25">
      <c r="A45" s="1">
        <v>34287</v>
      </c>
      <c r="B45">
        <v>1.6141700000000001</v>
      </c>
    </row>
    <row r="46" spans="1:2" x14ac:dyDescent="0.25">
      <c r="A46" s="1">
        <v>34288</v>
      </c>
      <c r="B46">
        <v>0.59055000000000002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3.9370000000000002E-2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7.8740000000000004E-2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0.35432999999999998</v>
      </c>
    </row>
    <row r="131" spans="1:2" x14ac:dyDescent="0.25">
      <c r="A131" s="1">
        <v>34373</v>
      </c>
      <c r="B131">
        <v>0.47244000000000003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0.27559</v>
      </c>
    </row>
    <row r="160" spans="1:2" x14ac:dyDescent="0.25">
      <c r="A160" s="1">
        <v>34401</v>
      </c>
      <c r="B160">
        <v>7.8740000000000004E-2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7.8740000000000004E-2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0.11811000000000001</v>
      </c>
    </row>
    <row r="172" spans="1:2" x14ac:dyDescent="0.25">
      <c r="A172" s="1">
        <v>34413</v>
      </c>
      <c r="B172">
        <v>7.8740000000000004E-2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0.19685</v>
      </c>
    </row>
    <row r="178" spans="1:2" x14ac:dyDescent="0.25">
      <c r="A178" s="1">
        <v>34419</v>
      </c>
      <c r="B178">
        <v>0.27559</v>
      </c>
    </row>
    <row r="179" spans="1:2" x14ac:dyDescent="0.25">
      <c r="A179" s="1">
        <v>34420</v>
      </c>
      <c r="B179">
        <v>7.8740000000000004E-2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0.11811000000000001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3.9370000000000002E-2</v>
      </c>
    </row>
    <row r="225" spans="1:2" x14ac:dyDescent="0.25">
      <c r="A225" s="1">
        <v>34466</v>
      </c>
      <c r="B225">
        <v>7.8740000000000004E-2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1.0000000000000001E-5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3.9370000000000002E-2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3.9370000000000002E-2</v>
      </c>
    </row>
    <row r="303" spans="1:2" x14ac:dyDescent="0.25">
      <c r="A303" s="1">
        <v>34544</v>
      </c>
      <c r="B303">
        <v>3.9370000000000002E-2</v>
      </c>
    </row>
    <row r="304" spans="1:2" x14ac:dyDescent="0.25">
      <c r="A304" s="1">
        <v>34545</v>
      </c>
      <c r="B304">
        <v>3.9370000000000002E-2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3.9370000000000002E-2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3.9370000000000002E-2</v>
      </c>
    </row>
    <row r="339" spans="1:2" x14ac:dyDescent="0.25">
      <c r="A339" s="1">
        <v>34580</v>
      </c>
      <c r="B339">
        <v>7.8740000000000004E-2</v>
      </c>
    </row>
    <row r="340" spans="1:2" x14ac:dyDescent="0.25">
      <c r="A340" s="1">
        <v>34581</v>
      </c>
      <c r="B340">
        <v>3.9370000000000002E-2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3.9370000000000002E-2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7.8740000000000004E-2</v>
      </c>
    </row>
    <row r="350" spans="1:2" x14ac:dyDescent="0.25">
      <c r="A350" s="1">
        <v>34591</v>
      </c>
      <c r="B350">
        <v>3.9370000000000002E-2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3.9370000000000002E-2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3.9370000000000002E-2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3.9370000000000002E-2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8.3858199999999972</v>
      </c>
      <c r="C367" s="95">
        <f>SUM(B259:B366)</f>
        <v>0.62992000000000015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3.9370000000000002E-2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3.9370000000000002E-2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3.9370000000000002E-2</v>
      </c>
    </row>
    <row r="65" spans="1:2" x14ac:dyDescent="0.25">
      <c r="A65" s="1">
        <v>33942</v>
      </c>
      <c r="B65">
        <v>0.94488000000000005</v>
      </c>
    </row>
    <row r="66" spans="1:2" x14ac:dyDescent="0.25">
      <c r="A66" s="1">
        <v>33943</v>
      </c>
      <c r="B66">
        <v>3.9370000000000002E-2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3.9370000000000002E-2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0.15748000000000001</v>
      </c>
    </row>
    <row r="89" spans="1:2" x14ac:dyDescent="0.25">
      <c r="A89" s="1">
        <v>33966</v>
      </c>
      <c r="B89">
        <v>0.62992000000000004</v>
      </c>
    </row>
    <row r="90" spans="1:2" x14ac:dyDescent="0.25">
      <c r="A90" s="1">
        <v>33967</v>
      </c>
      <c r="B90">
        <v>0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0.11811000000000001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3.9370000000000002E-2</v>
      </c>
    </row>
    <row r="98" spans="1:2" x14ac:dyDescent="0.25">
      <c r="A98" s="1">
        <v>33975</v>
      </c>
      <c r="B98">
        <v>0.35432999999999998</v>
      </c>
    </row>
    <row r="99" spans="1:2" x14ac:dyDescent="0.25">
      <c r="A99" s="1">
        <v>33976</v>
      </c>
      <c r="B99">
        <v>0.59055000000000002</v>
      </c>
    </row>
    <row r="100" spans="1:2" x14ac:dyDescent="0.25">
      <c r="A100" s="1">
        <v>33977</v>
      </c>
      <c r="B100">
        <v>0.51180999999999999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0.94488000000000005</v>
      </c>
    </row>
    <row r="103" spans="1:2" x14ac:dyDescent="0.25">
      <c r="A103" s="1">
        <v>33980</v>
      </c>
      <c r="B103">
        <v>0.19685</v>
      </c>
    </row>
    <row r="104" spans="1:2" x14ac:dyDescent="0.25">
      <c r="A104" s="1">
        <v>33981</v>
      </c>
      <c r="B104">
        <v>0.15748000000000001</v>
      </c>
    </row>
    <row r="105" spans="1:2" x14ac:dyDescent="0.25">
      <c r="A105" s="1">
        <v>33982</v>
      </c>
      <c r="B105">
        <v>7.8740000000000004E-2</v>
      </c>
    </row>
    <row r="106" spans="1:2" x14ac:dyDescent="0.25">
      <c r="A106" s="1">
        <v>33983</v>
      </c>
      <c r="B106">
        <v>0.31496000000000002</v>
      </c>
    </row>
    <row r="107" spans="1:2" x14ac:dyDescent="0.25">
      <c r="A107" s="1">
        <v>33984</v>
      </c>
      <c r="B107">
        <v>7.8740000000000004E-2</v>
      </c>
    </row>
    <row r="108" spans="1:2" x14ac:dyDescent="0.25">
      <c r="A108" s="1">
        <v>33985</v>
      </c>
      <c r="B108">
        <v>0.31496000000000002</v>
      </c>
    </row>
    <row r="109" spans="1:2" x14ac:dyDescent="0.25">
      <c r="A109" s="1">
        <v>33986</v>
      </c>
      <c r="B109">
        <v>0.98424999999999996</v>
      </c>
    </row>
    <row r="110" spans="1:2" x14ac:dyDescent="0.25">
      <c r="A110" s="1">
        <v>33987</v>
      </c>
      <c r="B110">
        <v>0.78739999999999999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0.94488000000000005</v>
      </c>
    </row>
    <row r="132" spans="1:2" x14ac:dyDescent="0.25">
      <c r="A132" s="1">
        <v>34009</v>
      </c>
      <c r="B132">
        <v>0.23622000000000001</v>
      </c>
    </row>
    <row r="133" spans="1:2" x14ac:dyDescent="0.25">
      <c r="A133" s="1">
        <v>34010</v>
      </c>
      <c r="B133">
        <v>0.11811000000000001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0.27559</v>
      </c>
    </row>
    <row r="138" spans="1:2" x14ac:dyDescent="0.25">
      <c r="A138" s="1">
        <v>34015</v>
      </c>
      <c r="B138">
        <v>7.8740000000000004E-2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7.8740000000000004E-2</v>
      </c>
    </row>
    <row r="143" spans="1:2" x14ac:dyDescent="0.25">
      <c r="A143" s="1">
        <v>34020</v>
      </c>
      <c r="B143">
        <v>3.9370000000000002E-2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0.55118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0.70865999999999996</v>
      </c>
    </row>
    <row r="179" spans="1:2" x14ac:dyDescent="0.25">
      <c r="A179" s="1">
        <v>34055</v>
      </c>
      <c r="B179">
        <v>0.23622000000000001</v>
      </c>
    </row>
    <row r="180" spans="1:2" x14ac:dyDescent="0.25">
      <c r="A180" s="1">
        <v>34056</v>
      </c>
      <c r="B180">
        <v>0.27559</v>
      </c>
    </row>
    <row r="181" spans="1:2" x14ac:dyDescent="0.25">
      <c r="A181" s="1">
        <v>34057</v>
      </c>
      <c r="B181">
        <v>0.27559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</v>
      </c>
    </row>
    <row r="312" spans="1:2" x14ac:dyDescent="0.25">
      <c r="A312" s="1">
        <v>34188</v>
      </c>
      <c r="B312">
        <v>0.15748000000000001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0.15748000000000001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0.27559</v>
      </c>
    </row>
    <row r="330" spans="1:2" x14ac:dyDescent="0.25">
      <c r="A330" s="1">
        <v>34206</v>
      </c>
      <c r="B330">
        <v>0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0.15748000000000001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7.8740000000000004E-2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12.047219999999994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0.11811000000000001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0.59055000000000002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0.19685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0.23622000000000001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</v>
      </c>
    </row>
    <row r="61" spans="1:2" x14ac:dyDescent="0.25">
      <c r="A61" s="1">
        <v>33572</v>
      </c>
      <c r="B61">
        <v>0.43307000000000001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0.62992000000000004</v>
      </c>
    </row>
    <row r="72" spans="1:2" x14ac:dyDescent="0.25">
      <c r="A72" s="1">
        <v>33583</v>
      </c>
      <c r="B72">
        <v>3.9370000000000002E-2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0.51180999999999999</v>
      </c>
    </row>
    <row r="80" spans="1:2" x14ac:dyDescent="0.25">
      <c r="A80" s="1">
        <v>33591</v>
      </c>
      <c r="B80">
        <v>0.82677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3.9370000000000002E-2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7.8740000000000004E-2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0.35432999999999998</v>
      </c>
    </row>
    <row r="96" spans="1:2" x14ac:dyDescent="0.25">
      <c r="A96" s="1">
        <v>33607</v>
      </c>
      <c r="B96">
        <v>7.8740000000000004E-2</v>
      </c>
    </row>
    <row r="97" spans="1:2" x14ac:dyDescent="0.25">
      <c r="A97" s="1">
        <v>33608</v>
      </c>
      <c r="B97">
        <v>3.9370000000000002E-2</v>
      </c>
    </row>
    <row r="98" spans="1:2" x14ac:dyDescent="0.25">
      <c r="A98" s="1">
        <v>33609</v>
      </c>
      <c r="B98">
        <v>0.43307000000000001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0.31496000000000002</v>
      </c>
    </row>
    <row r="104" spans="1:2" x14ac:dyDescent="0.25">
      <c r="A104" s="1">
        <v>33615</v>
      </c>
      <c r="B104">
        <v>0.15748000000000001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3.9370000000000002E-2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0.35432999999999998</v>
      </c>
    </row>
    <row r="131" spans="1:2" x14ac:dyDescent="0.25">
      <c r="A131" s="1">
        <v>33642</v>
      </c>
      <c r="B131">
        <v>7.8740000000000004E-2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0.31496000000000002</v>
      </c>
    </row>
    <row r="134" spans="1:2" x14ac:dyDescent="0.25">
      <c r="A134" s="1">
        <v>33645</v>
      </c>
      <c r="B134">
        <v>0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0.19685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</v>
      </c>
    </row>
    <row r="139" spans="1:2" x14ac:dyDescent="0.25">
      <c r="A139" s="1">
        <v>33650</v>
      </c>
      <c r="B139">
        <v>7.8740000000000004E-2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0.27559</v>
      </c>
    </row>
    <row r="155" spans="1:2" x14ac:dyDescent="0.25">
      <c r="A155" s="1">
        <v>33666</v>
      </c>
      <c r="B155">
        <v>0.19685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7.8740000000000004E-2</v>
      </c>
    </row>
    <row r="160" spans="1:2" x14ac:dyDescent="0.25">
      <c r="A160" s="1">
        <v>33671</v>
      </c>
      <c r="B160">
        <v>0.39369999999999999</v>
      </c>
    </row>
    <row r="161" spans="1:2" x14ac:dyDescent="0.25">
      <c r="A161" s="1">
        <v>33672</v>
      </c>
      <c r="B161">
        <v>0.55118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0.55118</v>
      </c>
    </row>
    <row r="180" spans="1:2" x14ac:dyDescent="0.25">
      <c r="A180" s="1">
        <v>33691</v>
      </c>
      <c r="B180">
        <v>0.35432999999999998</v>
      </c>
    </row>
    <row r="181" spans="1:2" x14ac:dyDescent="0.25">
      <c r="A181" s="1">
        <v>33692</v>
      </c>
      <c r="B181">
        <v>0.19685</v>
      </c>
    </row>
    <row r="182" spans="1:2" x14ac:dyDescent="0.25">
      <c r="A182" s="1">
        <v>33693</v>
      </c>
      <c r="B182">
        <v>7.8740000000000004E-2</v>
      </c>
    </row>
    <row r="183" spans="1:2" x14ac:dyDescent="0.25">
      <c r="A183" s="1">
        <v>33694</v>
      </c>
      <c r="B183">
        <v>0.15748000000000001</v>
      </c>
    </row>
    <row r="184" spans="1:2" x14ac:dyDescent="0.25">
      <c r="A184" s="1">
        <v>33695</v>
      </c>
      <c r="B184">
        <v>0.31496000000000002</v>
      </c>
    </row>
    <row r="185" spans="1:2" x14ac:dyDescent="0.25">
      <c r="A185" s="1">
        <v>33696</v>
      </c>
      <c r="B185">
        <v>3.9370000000000002E-2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7.8740000000000004E-2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0.15748000000000001</v>
      </c>
    </row>
    <row r="234" spans="1:2" x14ac:dyDescent="0.25">
      <c r="A234" s="1">
        <v>33745</v>
      </c>
      <c r="B234">
        <v>3.9370000000000002E-2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0.90551000000000004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3.9370000000000002E-2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3.9370000000000002E-2</v>
      </c>
    </row>
    <row r="285" spans="1:2" x14ac:dyDescent="0.25">
      <c r="A285" s="1">
        <v>33796</v>
      </c>
      <c r="B285">
        <v>0.43307000000000001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1.02362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0.31496000000000002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0.23622000000000001</v>
      </c>
    </row>
    <row r="311" spans="1:2" x14ac:dyDescent="0.25">
      <c r="A311" s="1">
        <v>33822</v>
      </c>
      <c r="B311">
        <v>0.35432999999999998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0.51180999999999999</v>
      </c>
    </row>
    <row r="320" spans="1:2" x14ac:dyDescent="0.25">
      <c r="A320" s="1">
        <v>33831</v>
      </c>
      <c r="B320">
        <v>0.11811000000000001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0.27559</v>
      </c>
    </row>
    <row r="325" spans="1:2" x14ac:dyDescent="0.25">
      <c r="A325" s="1">
        <v>33836</v>
      </c>
      <c r="B325">
        <v>3.9370000000000002E-2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0.43307000000000001</v>
      </c>
    </row>
    <row r="328" spans="1:2" x14ac:dyDescent="0.25">
      <c r="A328" s="1">
        <v>33839</v>
      </c>
      <c r="B328">
        <v>0.19685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0.23622000000000001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14.763749999999993</v>
      </c>
      <c r="C367" s="95">
        <f>SUM(B259:B366)</f>
        <v>4.2519600000000004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 t="s">
        <v>96</v>
      </c>
    </row>
    <row r="2" spans="1:2" x14ac:dyDescent="0.25">
      <c r="A2" s="1">
        <v>33148</v>
      </c>
      <c r="B2" t="s">
        <v>96</v>
      </c>
    </row>
    <row r="3" spans="1:2" x14ac:dyDescent="0.25">
      <c r="A3" s="1">
        <v>33149</v>
      </c>
      <c r="B3" t="s">
        <v>96</v>
      </c>
    </row>
    <row r="4" spans="1:2" x14ac:dyDescent="0.25">
      <c r="A4" s="1">
        <v>33150</v>
      </c>
      <c r="B4" t="s">
        <v>96</v>
      </c>
    </row>
    <row r="5" spans="1:2" x14ac:dyDescent="0.25">
      <c r="A5" s="1">
        <v>33151</v>
      </c>
      <c r="B5" t="s">
        <v>96</v>
      </c>
    </row>
    <row r="6" spans="1:2" x14ac:dyDescent="0.25">
      <c r="A6" s="1">
        <v>33152</v>
      </c>
      <c r="B6" t="s">
        <v>96</v>
      </c>
    </row>
    <row r="7" spans="1:2" x14ac:dyDescent="0.25">
      <c r="A7" s="1">
        <v>33153</v>
      </c>
      <c r="B7" t="s">
        <v>96</v>
      </c>
    </row>
    <row r="8" spans="1:2" x14ac:dyDescent="0.25">
      <c r="A8" s="1">
        <v>33154</v>
      </c>
      <c r="B8" t="s">
        <v>96</v>
      </c>
    </row>
    <row r="9" spans="1:2" x14ac:dyDescent="0.25">
      <c r="A9" s="1">
        <v>33155</v>
      </c>
      <c r="B9" t="s">
        <v>96</v>
      </c>
    </row>
    <row r="10" spans="1:2" x14ac:dyDescent="0.25">
      <c r="A10" s="1">
        <v>33156</v>
      </c>
      <c r="B10" t="s">
        <v>96</v>
      </c>
    </row>
    <row r="11" spans="1:2" x14ac:dyDescent="0.25">
      <c r="A11" s="1">
        <v>33157</v>
      </c>
      <c r="B11" t="s">
        <v>96</v>
      </c>
    </row>
    <row r="12" spans="1:2" x14ac:dyDescent="0.25">
      <c r="A12" s="1">
        <v>33158</v>
      </c>
      <c r="B12" t="s">
        <v>96</v>
      </c>
    </row>
    <row r="13" spans="1:2" x14ac:dyDescent="0.25">
      <c r="A13" s="1">
        <v>33159</v>
      </c>
      <c r="B13" t="s">
        <v>96</v>
      </c>
    </row>
    <row r="14" spans="1:2" x14ac:dyDescent="0.25">
      <c r="A14" s="1">
        <v>33160</v>
      </c>
      <c r="B14" t="s">
        <v>96</v>
      </c>
    </row>
    <row r="15" spans="1:2" x14ac:dyDescent="0.25">
      <c r="A15" s="1">
        <v>33161</v>
      </c>
      <c r="B15" t="s">
        <v>96</v>
      </c>
    </row>
    <row r="16" spans="1:2" x14ac:dyDescent="0.25">
      <c r="A16" s="1">
        <v>33162</v>
      </c>
      <c r="B16" t="s">
        <v>96</v>
      </c>
    </row>
    <row r="17" spans="1:2" x14ac:dyDescent="0.25">
      <c r="A17" s="1">
        <v>33163</v>
      </c>
      <c r="B17" t="s">
        <v>96</v>
      </c>
    </row>
    <row r="18" spans="1:2" x14ac:dyDescent="0.25">
      <c r="A18" s="1">
        <v>33164</v>
      </c>
      <c r="B18" t="s">
        <v>96</v>
      </c>
    </row>
    <row r="19" spans="1:2" x14ac:dyDescent="0.25">
      <c r="A19" s="1">
        <v>33165</v>
      </c>
      <c r="B19" t="s">
        <v>96</v>
      </c>
    </row>
    <row r="20" spans="1:2" x14ac:dyDescent="0.25">
      <c r="A20" s="1">
        <v>33166</v>
      </c>
      <c r="B20" t="s">
        <v>96</v>
      </c>
    </row>
    <row r="21" spans="1:2" x14ac:dyDescent="0.25">
      <c r="A21" s="1">
        <v>33167</v>
      </c>
      <c r="B21" t="s">
        <v>96</v>
      </c>
    </row>
    <row r="22" spans="1:2" x14ac:dyDescent="0.25">
      <c r="A22" s="1">
        <v>33168</v>
      </c>
      <c r="B22" t="s">
        <v>96</v>
      </c>
    </row>
    <row r="23" spans="1:2" x14ac:dyDescent="0.25">
      <c r="A23" s="1">
        <v>33169</v>
      </c>
      <c r="B23" t="s">
        <v>96</v>
      </c>
    </row>
    <row r="24" spans="1:2" x14ac:dyDescent="0.25">
      <c r="A24" s="1">
        <v>33170</v>
      </c>
      <c r="B24" t="s">
        <v>96</v>
      </c>
    </row>
    <row r="25" spans="1:2" x14ac:dyDescent="0.25">
      <c r="A25" s="1">
        <v>33171</v>
      </c>
      <c r="B25" t="s">
        <v>96</v>
      </c>
    </row>
    <row r="26" spans="1:2" x14ac:dyDescent="0.25">
      <c r="A26" s="1">
        <v>33172</v>
      </c>
      <c r="B26" t="s">
        <v>96</v>
      </c>
    </row>
    <row r="27" spans="1:2" x14ac:dyDescent="0.25">
      <c r="A27" s="1">
        <v>33173</v>
      </c>
      <c r="B27" t="s">
        <v>96</v>
      </c>
    </row>
    <row r="28" spans="1:2" x14ac:dyDescent="0.25">
      <c r="A28" s="1">
        <v>33174</v>
      </c>
      <c r="B28" t="s">
        <v>96</v>
      </c>
    </row>
    <row r="29" spans="1:2" x14ac:dyDescent="0.25">
      <c r="A29" s="1">
        <v>33175</v>
      </c>
      <c r="B29" t="s">
        <v>96</v>
      </c>
    </row>
    <row r="30" spans="1:2" x14ac:dyDescent="0.25">
      <c r="A30" s="1">
        <v>33176</v>
      </c>
      <c r="B30" t="s">
        <v>96</v>
      </c>
    </row>
    <row r="31" spans="1:2" x14ac:dyDescent="0.25">
      <c r="A31" s="1">
        <v>33177</v>
      </c>
      <c r="B31" t="s">
        <v>96</v>
      </c>
    </row>
    <row r="32" spans="1:2" x14ac:dyDescent="0.25">
      <c r="A32" s="1">
        <v>33178</v>
      </c>
      <c r="B32" t="s">
        <v>96</v>
      </c>
    </row>
    <row r="33" spans="1:2" x14ac:dyDescent="0.25">
      <c r="A33" s="1">
        <v>33179</v>
      </c>
      <c r="B33" t="s">
        <v>96</v>
      </c>
    </row>
    <row r="34" spans="1:2" x14ac:dyDescent="0.25">
      <c r="A34" s="1">
        <v>33180</v>
      </c>
      <c r="B34" t="s">
        <v>96</v>
      </c>
    </row>
    <row r="35" spans="1:2" x14ac:dyDescent="0.25">
      <c r="A35" s="1">
        <v>33181</v>
      </c>
      <c r="B35" t="s">
        <v>96</v>
      </c>
    </row>
    <row r="36" spans="1:2" x14ac:dyDescent="0.25">
      <c r="A36" s="1">
        <v>33182</v>
      </c>
      <c r="B36" t="s">
        <v>96</v>
      </c>
    </row>
    <row r="37" spans="1:2" x14ac:dyDescent="0.25">
      <c r="A37" s="1">
        <v>33183</v>
      </c>
      <c r="B37" t="s">
        <v>96</v>
      </c>
    </row>
    <row r="38" spans="1:2" x14ac:dyDescent="0.25">
      <c r="A38" s="1">
        <v>33184</v>
      </c>
      <c r="B38" t="s">
        <v>96</v>
      </c>
    </row>
    <row r="39" spans="1:2" x14ac:dyDescent="0.25">
      <c r="A39" s="1">
        <v>33185</v>
      </c>
      <c r="B39" t="s">
        <v>96</v>
      </c>
    </row>
    <row r="40" spans="1:2" x14ac:dyDescent="0.25">
      <c r="A40" s="1">
        <v>33186</v>
      </c>
      <c r="B40" t="s">
        <v>96</v>
      </c>
    </row>
    <row r="41" spans="1:2" x14ac:dyDescent="0.25">
      <c r="A41" s="1">
        <v>33187</v>
      </c>
      <c r="B41" t="s">
        <v>96</v>
      </c>
    </row>
    <row r="42" spans="1:2" x14ac:dyDescent="0.25">
      <c r="A42" s="1">
        <v>33188</v>
      </c>
      <c r="B42" t="s">
        <v>96</v>
      </c>
    </row>
    <row r="43" spans="1:2" x14ac:dyDescent="0.25">
      <c r="A43" s="1">
        <v>33189</v>
      </c>
      <c r="B43" t="s">
        <v>96</v>
      </c>
    </row>
    <row r="44" spans="1:2" x14ac:dyDescent="0.25">
      <c r="A44" s="1">
        <v>33190</v>
      </c>
      <c r="B44" t="s">
        <v>96</v>
      </c>
    </row>
    <row r="45" spans="1:2" x14ac:dyDescent="0.25">
      <c r="A45" s="1">
        <v>33191</v>
      </c>
      <c r="B45" t="s">
        <v>96</v>
      </c>
    </row>
    <row r="46" spans="1:2" x14ac:dyDescent="0.25">
      <c r="A46" s="1">
        <v>33192</v>
      </c>
      <c r="B46" t="s">
        <v>96</v>
      </c>
    </row>
    <row r="47" spans="1:2" x14ac:dyDescent="0.25">
      <c r="A47" s="1">
        <v>33193</v>
      </c>
      <c r="B47" t="s">
        <v>96</v>
      </c>
    </row>
    <row r="48" spans="1:2" x14ac:dyDescent="0.25">
      <c r="A48" s="1">
        <v>33194</v>
      </c>
      <c r="B48" t="s">
        <v>96</v>
      </c>
    </row>
    <row r="49" spans="1:2" x14ac:dyDescent="0.25">
      <c r="A49" s="1">
        <v>33195</v>
      </c>
      <c r="B49" t="s">
        <v>96</v>
      </c>
    </row>
    <row r="50" spans="1:2" x14ac:dyDescent="0.25">
      <c r="A50" s="1">
        <v>33196</v>
      </c>
      <c r="B50" t="s">
        <v>96</v>
      </c>
    </row>
    <row r="51" spans="1:2" x14ac:dyDescent="0.25">
      <c r="A51" s="1">
        <v>33197</v>
      </c>
      <c r="B51" t="s">
        <v>96</v>
      </c>
    </row>
    <row r="52" spans="1:2" x14ac:dyDescent="0.25">
      <c r="A52" s="1">
        <v>33198</v>
      </c>
      <c r="B52" t="s">
        <v>96</v>
      </c>
    </row>
    <row r="53" spans="1:2" x14ac:dyDescent="0.25">
      <c r="A53" s="1">
        <v>33199</v>
      </c>
      <c r="B53" t="s">
        <v>96</v>
      </c>
    </row>
    <row r="54" spans="1:2" x14ac:dyDescent="0.25">
      <c r="A54" s="1">
        <v>33200</v>
      </c>
      <c r="B54" t="s">
        <v>96</v>
      </c>
    </row>
    <row r="55" spans="1:2" x14ac:dyDescent="0.25">
      <c r="A55" s="1">
        <v>33201</v>
      </c>
      <c r="B55" t="s">
        <v>96</v>
      </c>
    </row>
    <row r="56" spans="1:2" x14ac:dyDescent="0.25">
      <c r="A56" s="1">
        <v>33202</v>
      </c>
      <c r="B56" t="s">
        <v>96</v>
      </c>
    </row>
    <row r="57" spans="1:2" x14ac:dyDescent="0.25">
      <c r="A57" s="1">
        <v>33203</v>
      </c>
      <c r="B57" t="s">
        <v>96</v>
      </c>
    </row>
    <row r="58" spans="1:2" x14ac:dyDescent="0.25">
      <c r="A58" s="1">
        <v>33204</v>
      </c>
      <c r="B58" t="s">
        <v>96</v>
      </c>
    </row>
    <row r="59" spans="1:2" x14ac:dyDescent="0.25">
      <c r="A59" s="1">
        <v>33205</v>
      </c>
      <c r="B59" t="s">
        <v>96</v>
      </c>
    </row>
    <row r="60" spans="1:2" x14ac:dyDescent="0.25">
      <c r="A60" s="1">
        <v>33206</v>
      </c>
      <c r="B60" t="s">
        <v>96</v>
      </c>
    </row>
    <row r="61" spans="1:2" x14ac:dyDescent="0.25">
      <c r="A61" s="1">
        <v>33207</v>
      </c>
      <c r="B61" t="s">
        <v>96</v>
      </c>
    </row>
    <row r="62" spans="1:2" x14ac:dyDescent="0.25">
      <c r="A62" s="1">
        <v>33208</v>
      </c>
      <c r="B62" t="s">
        <v>96</v>
      </c>
    </row>
    <row r="63" spans="1:2" x14ac:dyDescent="0.25">
      <c r="A63" s="1">
        <v>33209</v>
      </c>
      <c r="B63" t="s">
        <v>96</v>
      </c>
    </row>
    <row r="64" spans="1:2" x14ac:dyDescent="0.25">
      <c r="A64" s="1">
        <v>33210</v>
      </c>
      <c r="B64" t="s">
        <v>96</v>
      </c>
    </row>
    <row r="65" spans="1:2" x14ac:dyDescent="0.25">
      <c r="A65" s="1">
        <v>33211</v>
      </c>
      <c r="B65" t="s">
        <v>96</v>
      </c>
    </row>
    <row r="66" spans="1:2" x14ac:dyDescent="0.25">
      <c r="A66" s="1">
        <v>33212</v>
      </c>
      <c r="B66" t="s">
        <v>96</v>
      </c>
    </row>
    <row r="67" spans="1:2" x14ac:dyDescent="0.25">
      <c r="A67" s="1">
        <v>33213</v>
      </c>
      <c r="B67" t="s">
        <v>96</v>
      </c>
    </row>
    <row r="68" spans="1:2" x14ac:dyDescent="0.25">
      <c r="A68" s="1">
        <v>33214</v>
      </c>
      <c r="B68" t="s">
        <v>96</v>
      </c>
    </row>
    <row r="69" spans="1:2" x14ac:dyDescent="0.25">
      <c r="A69" s="1">
        <v>33215</v>
      </c>
      <c r="B69" t="s">
        <v>96</v>
      </c>
    </row>
    <row r="70" spans="1:2" x14ac:dyDescent="0.25">
      <c r="A70" s="1">
        <v>33216</v>
      </c>
      <c r="B70" t="s">
        <v>96</v>
      </c>
    </row>
    <row r="71" spans="1:2" x14ac:dyDescent="0.25">
      <c r="A71" s="1">
        <v>33217</v>
      </c>
      <c r="B71" t="s">
        <v>96</v>
      </c>
    </row>
    <row r="72" spans="1:2" x14ac:dyDescent="0.25">
      <c r="A72" s="1">
        <v>33218</v>
      </c>
      <c r="B72" t="s">
        <v>96</v>
      </c>
    </row>
    <row r="73" spans="1:2" x14ac:dyDescent="0.25">
      <c r="A73" s="1">
        <v>33219</v>
      </c>
      <c r="B73" t="s">
        <v>96</v>
      </c>
    </row>
    <row r="74" spans="1:2" x14ac:dyDescent="0.25">
      <c r="A74" s="1">
        <v>33220</v>
      </c>
      <c r="B74" t="s">
        <v>96</v>
      </c>
    </row>
    <row r="75" spans="1:2" x14ac:dyDescent="0.25">
      <c r="A75" s="1">
        <v>33221</v>
      </c>
      <c r="B75" t="s">
        <v>96</v>
      </c>
    </row>
    <row r="76" spans="1:2" x14ac:dyDescent="0.25">
      <c r="A76" s="1">
        <v>33222</v>
      </c>
      <c r="B76" t="s">
        <v>96</v>
      </c>
    </row>
    <row r="77" spans="1:2" x14ac:dyDescent="0.25">
      <c r="A77" s="1">
        <v>33223</v>
      </c>
      <c r="B77" t="s">
        <v>96</v>
      </c>
    </row>
    <row r="78" spans="1:2" x14ac:dyDescent="0.25">
      <c r="A78" s="1">
        <v>33224</v>
      </c>
      <c r="B78" t="s">
        <v>96</v>
      </c>
    </row>
    <row r="79" spans="1:2" x14ac:dyDescent="0.25">
      <c r="A79" s="1">
        <v>33225</v>
      </c>
      <c r="B79" t="s">
        <v>96</v>
      </c>
    </row>
    <row r="80" spans="1:2" x14ac:dyDescent="0.25">
      <c r="A80" s="1">
        <v>33226</v>
      </c>
      <c r="B80" t="s">
        <v>96</v>
      </c>
    </row>
    <row r="81" spans="1:2" x14ac:dyDescent="0.25">
      <c r="A81" s="1">
        <v>33227</v>
      </c>
      <c r="B81" t="s">
        <v>96</v>
      </c>
    </row>
    <row r="82" spans="1:2" x14ac:dyDescent="0.25">
      <c r="A82" s="1">
        <v>33228</v>
      </c>
      <c r="B82" t="s">
        <v>96</v>
      </c>
    </row>
    <row r="83" spans="1:2" x14ac:dyDescent="0.25">
      <c r="A83" s="1">
        <v>33229</v>
      </c>
      <c r="B83" t="s">
        <v>96</v>
      </c>
    </row>
    <row r="84" spans="1:2" x14ac:dyDescent="0.25">
      <c r="A84" s="1">
        <v>33230</v>
      </c>
      <c r="B84" t="s">
        <v>96</v>
      </c>
    </row>
    <row r="85" spans="1:2" x14ac:dyDescent="0.25">
      <c r="A85" s="1">
        <v>33231</v>
      </c>
      <c r="B85" t="s">
        <v>96</v>
      </c>
    </row>
    <row r="86" spans="1:2" x14ac:dyDescent="0.25">
      <c r="A86" s="1">
        <v>33232</v>
      </c>
      <c r="B86" t="s">
        <v>96</v>
      </c>
    </row>
    <row r="87" spans="1:2" x14ac:dyDescent="0.25">
      <c r="A87" s="1">
        <v>33233</v>
      </c>
      <c r="B87" t="s">
        <v>96</v>
      </c>
    </row>
    <row r="88" spans="1:2" x14ac:dyDescent="0.25">
      <c r="A88" s="1">
        <v>33234</v>
      </c>
      <c r="B88">
        <v>3.9370000000000002E-2</v>
      </c>
    </row>
    <row r="89" spans="1:2" x14ac:dyDescent="0.25">
      <c r="A89" s="1">
        <v>33235</v>
      </c>
      <c r="B89">
        <v>7.8740000000000004E-2</v>
      </c>
    </row>
    <row r="90" spans="1:2" x14ac:dyDescent="0.25">
      <c r="A90" s="1">
        <v>33236</v>
      </c>
      <c r="B90">
        <v>7.8740000000000004E-2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3.9370000000000002E-2</v>
      </c>
    </row>
    <row r="96" spans="1:2" x14ac:dyDescent="0.25">
      <c r="A96" s="1">
        <v>33242</v>
      </c>
      <c r="B96">
        <v>0.11811000000000001</v>
      </c>
    </row>
    <row r="97" spans="1:2" x14ac:dyDescent="0.25">
      <c r="A97" s="1">
        <v>33243</v>
      </c>
      <c r="B97">
        <v>0.19685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7.8740000000000004E-2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7.8740000000000004E-2</v>
      </c>
    </row>
    <row r="151" spans="1:2" x14ac:dyDescent="0.25">
      <c r="A151" s="1">
        <v>33297</v>
      </c>
      <c r="B151">
        <v>0.35432999999999998</v>
      </c>
    </row>
    <row r="152" spans="1:2" x14ac:dyDescent="0.25">
      <c r="A152" s="1"/>
    </row>
    <row r="153" spans="1:2" x14ac:dyDescent="0.25">
      <c r="A153" s="1">
        <v>33298</v>
      </c>
      <c r="B153">
        <v>0.51180999999999999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0.47244000000000003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7.8740000000000004E-2</v>
      </c>
    </row>
    <row r="172" spans="1:2" x14ac:dyDescent="0.25">
      <c r="A172" s="1">
        <v>33317</v>
      </c>
      <c r="B172">
        <v>0.39369999999999999</v>
      </c>
    </row>
    <row r="173" spans="1:2" x14ac:dyDescent="0.25">
      <c r="A173" s="1">
        <v>33318</v>
      </c>
      <c r="B173">
        <v>3.9370000000000002E-2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0.35432999999999998</v>
      </c>
    </row>
    <row r="179" spans="1:2" x14ac:dyDescent="0.25">
      <c r="A179" s="1">
        <v>33324</v>
      </c>
      <c r="B179">
        <v>0.43307000000000001</v>
      </c>
    </row>
    <row r="180" spans="1:2" x14ac:dyDescent="0.25">
      <c r="A180" s="1">
        <v>33325</v>
      </c>
      <c r="B180">
        <v>0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0.23622000000000001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0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3.9370000000000002E-2</v>
      </c>
    </row>
    <row r="331" spans="1:2" x14ac:dyDescent="0.25">
      <c r="A331" s="1">
        <v>33476</v>
      </c>
      <c r="B331">
        <v>0</v>
      </c>
    </row>
    <row r="332" spans="1:2" x14ac:dyDescent="0.25">
      <c r="A332" s="1">
        <v>33477</v>
      </c>
      <c r="B332">
        <v>0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0.82677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4.4488099999999999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17</vt:i4>
      </vt:variant>
    </vt:vector>
  </HeadingPairs>
  <TitlesOfParts>
    <vt:vector size="5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2025-12-15T21:34:53Z</dcterms:modified>
</cp:coreProperties>
</file>