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39F38DB-08EF-4686-A8E8-782DF4EEB06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" l="1"/>
  <c r="P22" i="1"/>
  <c r="D21" i="6"/>
  <c r="M23" i="45"/>
  <c r="L23" i="45"/>
  <c r="K23" i="45"/>
  <c r="J23" i="45"/>
  <c r="I23" i="45"/>
  <c r="H23" i="45"/>
  <c r="G23" i="45"/>
  <c r="F23" i="45"/>
  <c r="E23" i="45"/>
  <c r="D23" i="45"/>
  <c r="C23" i="45"/>
  <c r="B23" i="45"/>
  <c r="F9" i="21"/>
  <c r="F2" i="21"/>
  <c r="C367" i="54"/>
  <c r="B367" i="54"/>
  <c r="P21" i="1"/>
  <c r="Q21" i="1"/>
  <c r="D20" i="6"/>
  <c r="C367" i="53"/>
  <c r="B367" i="53"/>
  <c r="Q20" i="1" l="1"/>
  <c r="P20" i="1"/>
  <c r="D19" i="6"/>
  <c r="C367" i="52"/>
  <c r="B367" i="52"/>
  <c r="D15" i="1"/>
  <c r="Q19" i="1"/>
  <c r="C367" i="51"/>
  <c r="P19" i="1"/>
  <c r="D18" i="6"/>
  <c r="B367" i="51"/>
  <c r="Q18" i="1"/>
  <c r="P18" i="1"/>
  <c r="D17" i="6" l="1"/>
  <c r="C367" i="50"/>
  <c r="B367" i="50"/>
  <c r="D16" i="6" l="1"/>
  <c r="C367" i="49"/>
  <c r="Q17" i="1" s="1"/>
  <c r="B367" i="49"/>
  <c r="P17" i="1" s="1"/>
  <c r="D15" i="6" l="1"/>
  <c r="C367" i="48"/>
  <c r="Q16" i="1" s="1"/>
  <c r="B367" i="48"/>
  <c r="P16" i="1" s="1"/>
  <c r="D14" i="6" l="1"/>
  <c r="D13" i="6"/>
  <c r="C367" i="47"/>
  <c r="Q15" i="1" s="1"/>
  <c r="B367" i="47"/>
  <c r="P15" i="1" s="1"/>
  <c r="C367" i="46" l="1"/>
  <c r="Q14" i="1" s="1"/>
  <c r="B367" i="46"/>
  <c r="P1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12" i="6" l="1"/>
  <c r="D11" i="6"/>
  <c r="D10" i="6"/>
  <c r="D9" i="6"/>
  <c r="D8" i="6"/>
  <c r="D7" i="6"/>
  <c r="D6" i="6"/>
  <c r="D5" i="6"/>
  <c r="D4" i="6"/>
  <c r="D3" i="6"/>
  <c r="C367" i="44" l="1"/>
  <c r="Q13" i="1" s="1"/>
  <c r="B367" i="44"/>
  <c r="P13" i="1" s="1"/>
  <c r="C367" i="15" l="1"/>
  <c r="C367" i="12"/>
  <c r="C367" i="11"/>
  <c r="C367" i="10"/>
  <c r="C367" i="8"/>
  <c r="C367" i="5"/>
  <c r="C367" i="4"/>
  <c r="C367" i="14" l="1"/>
  <c r="C367" i="9"/>
  <c r="Q12" i="1" l="1"/>
  <c r="Q4" i="1"/>
  <c r="Q5" i="1"/>
  <c r="Q6" i="1"/>
  <c r="Q7" i="1"/>
  <c r="Q8" i="1"/>
  <c r="Q9" i="1"/>
  <c r="Q10" i="1"/>
  <c r="Q11" i="1"/>
  <c r="B7" i="1" l="1"/>
  <c r="E11" i="21" s="1"/>
  <c r="F11" i="21" s="1"/>
  <c r="B367" i="15" l="1"/>
  <c r="B367" i="14"/>
  <c r="P5" i="1" s="1"/>
  <c r="B367" i="12"/>
  <c r="P6" i="1" s="1"/>
  <c r="B367" i="11"/>
  <c r="P7" i="1" s="1"/>
  <c r="B367" i="10"/>
  <c r="P8" i="1" s="1"/>
  <c r="B367" i="9"/>
  <c r="P9" i="1" s="1"/>
  <c r="B367" i="8"/>
  <c r="P10" i="1" s="1"/>
  <c r="B367" i="5"/>
  <c r="P11" i="1" s="1"/>
  <c r="B367" i="4"/>
  <c r="P12" i="1" s="1"/>
  <c r="H32" i="3"/>
  <c r="I9" i="3"/>
  <c r="B11" i="3"/>
  <c r="I20" i="3"/>
  <c r="K19" i="3"/>
  <c r="G27" i="3"/>
  <c r="L20" i="3"/>
  <c r="D8" i="3"/>
  <c r="M26" i="3"/>
  <c r="C32" i="3"/>
  <c r="H18" i="3"/>
  <c r="G21" i="3"/>
  <c r="H14" i="3"/>
  <c r="E26" i="3"/>
  <c r="F29" i="3"/>
  <c r="M8" i="3"/>
  <c r="K6" i="3"/>
  <c r="I10" i="3"/>
  <c r="K27" i="3"/>
  <c r="K20" i="3"/>
  <c r="B33" i="3"/>
  <c r="K17" i="3"/>
  <c r="D9" i="3"/>
  <c r="H29" i="3"/>
  <c r="K7" i="3"/>
  <c r="J27" i="3"/>
  <c r="E9" i="3"/>
  <c r="L25" i="3"/>
  <c r="B25" i="3"/>
  <c r="D24" i="3"/>
  <c r="D30" i="3"/>
  <c r="E23" i="3"/>
  <c r="I4" i="3"/>
  <c r="C18" i="3"/>
  <c r="D10" i="3"/>
  <c r="J10" i="3"/>
  <c r="I22" i="3"/>
  <c r="J26" i="3"/>
  <c r="L19" i="3"/>
  <c r="G16" i="3"/>
  <c r="B22" i="3"/>
  <c r="L33" i="3"/>
  <c r="I13" i="3"/>
  <c r="C9" i="3"/>
  <c r="I15" i="3"/>
  <c r="D31" i="3"/>
  <c r="E29" i="3"/>
  <c r="B31" i="3"/>
  <c r="L16" i="3"/>
  <c r="M29" i="3"/>
  <c r="B30" i="3"/>
  <c r="M31" i="3"/>
  <c r="G19" i="3"/>
  <c r="L17" i="3"/>
  <c r="J23" i="3"/>
  <c r="H17" i="3"/>
  <c r="J30" i="3"/>
  <c r="K21" i="3"/>
  <c r="L21" i="3"/>
  <c r="L5" i="3"/>
  <c r="L13" i="3"/>
  <c r="E25" i="3"/>
  <c r="M30" i="3"/>
  <c r="J14" i="3"/>
  <c r="F28" i="3"/>
  <c r="K28" i="3"/>
  <c r="K18" i="3"/>
  <c r="I16" i="3"/>
  <c r="J11" i="3"/>
  <c r="K13" i="3"/>
  <c r="L15" i="3"/>
  <c r="L4" i="3"/>
  <c r="H23" i="3"/>
  <c r="D11" i="3"/>
  <c r="I12" i="3"/>
  <c r="I31" i="3"/>
  <c r="E17" i="3"/>
  <c r="F20" i="3"/>
  <c r="G6" i="3"/>
  <c r="L31" i="3"/>
  <c r="L12" i="3"/>
  <c r="I14" i="3"/>
  <c r="M12" i="3"/>
  <c r="G30" i="3"/>
  <c r="G15" i="3"/>
  <c r="K26" i="3"/>
  <c r="B34" i="3"/>
  <c r="B9" i="3"/>
  <c r="I23" i="3"/>
  <c r="L14" i="3"/>
  <c r="K10" i="3"/>
  <c r="C8" i="3"/>
  <c r="K14" i="3"/>
  <c r="I17" i="3"/>
  <c r="G12" i="3"/>
  <c r="D32" i="3"/>
  <c r="I18" i="3"/>
  <c r="J22" i="3"/>
  <c r="L22" i="3"/>
  <c r="C14" i="3"/>
  <c r="E14" i="3"/>
  <c r="G32" i="3"/>
  <c r="B7" i="3"/>
  <c r="K29" i="3"/>
  <c r="G28" i="3"/>
  <c r="H22" i="3"/>
  <c r="B12" i="3"/>
  <c r="I27" i="3"/>
  <c r="I5" i="3"/>
  <c r="M24" i="3"/>
  <c r="L6" i="3"/>
  <c r="I29" i="3"/>
  <c r="C17" i="3"/>
  <c r="L28" i="3"/>
  <c r="K16" i="3"/>
  <c r="E20" i="3"/>
  <c r="E24" i="3"/>
  <c r="F21" i="3"/>
  <c r="L24" i="3"/>
  <c r="H6" i="3"/>
  <c r="L8" i="3"/>
  <c r="M14" i="3"/>
  <c r="J17" i="3"/>
  <c r="I26" i="3"/>
  <c r="I7" i="3"/>
  <c r="C29" i="3"/>
  <c r="D20" i="3"/>
  <c r="G4" i="3"/>
  <c r="M13" i="3"/>
  <c r="J32" i="3"/>
  <c r="F26" i="3"/>
  <c r="E7" i="3"/>
  <c r="H16" i="3"/>
  <c r="K9" i="3"/>
  <c r="J33" i="3"/>
  <c r="L34" i="3"/>
  <c r="L23" i="3"/>
  <c r="L29" i="3"/>
  <c r="M27" i="3"/>
  <c r="C7" i="3"/>
  <c r="G8" i="3"/>
  <c r="F16" i="3"/>
  <c r="M11" i="3"/>
  <c r="F4" i="3"/>
  <c r="G18" i="3"/>
  <c r="G31" i="3"/>
  <c r="M10" i="3"/>
  <c r="H15" i="3"/>
  <c r="E15" i="3"/>
  <c r="I21" i="3"/>
  <c r="D19" i="3"/>
  <c r="G17" i="3"/>
  <c r="C16" i="3"/>
  <c r="K8" i="3"/>
  <c r="L27" i="3"/>
  <c r="D7" i="3"/>
  <c r="B26" i="3"/>
  <c r="H5" i="3"/>
  <c r="E21" i="3"/>
  <c r="C6" i="3"/>
  <c r="K12" i="3"/>
  <c r="C30" i="3"/>
  <c r="M6" i="3"/>
  <c r="F8" i="3"/>
  <c r="D13" i="3"/>
  <c r="J4" i="3"/>
  <c r="B15" i="3"/>
  <c r="L11" i="3"/>
  <c r="F18" i="3"/>
  <c r="I28" i="3"/>
  <c r="D28" i="3"/>
  <c r="M4" i="3"/>
  <c r="H33" i="3"/>
  <c r="M23" i="3"/>
  <c r="J28" i="3"/>
  <c r="F19" i="3"/>
  <c r="F13" i="3"/>
  <c r="H25" i="3"/>
  <c r="H13" i="3"/>
  <c r="E11" i="3"/>
  <c r="B29" i="3"/>
  <c r="K25" i="3"/>
  <c r="E28" i="3"/>
  <c r="E16" i="3"/>
  <c r="D5" i="3"/>
  <c r="C33" i="3"/>
  <c r="L26" i="3"/>
  <c r="F5" i="3"/>
  <c r="E19" i="3"/>
  <c r="C4" i="3"/>
  <c r="C13" i="3"/>
  <c r="D14" i="3"/>
  <c r="J8" i="3"/>
  <c r="B17" i="3"/>
  <c r="I34" i="3"/>
  <c r="I8" i="3"/>
  <c r="D26" i="3"/>
  <c r="B10" i="3"/>
  <c r="H12" i="3"/>
  <c r="M19" i="3"/>
  <c r="J25" i="3"/>
  <c r="G13" i="3"/>
  <c r="G33" i="3"/>
  <c r="C31" i="3"/>
  <c r="C23" i="3"/>
  <c r="H21" i="3"/>
  <c r="I19" i="3"/>
  <c r="I11" i="3"/>
  <c r="K30" i="3"/>
  <c r="F11" i="3"/>
  <c r="F32" i="3"/>
  <c r="F9" i="3"/>
  <c r="K24" i="3"/>
  <c r="G24" i="3"/>
  <c r="F14" i="3"/>
  <c r="H31" i="3"/>
  <c r="B14" i="3"/>
  <c r="C22" i="3"/>
  <c r="L7" i="3"/>
  <c r="L9" i="3"/>
  <c r="E31" i="3"/>
  <c r="B28" i="3"/>
  <c r="I25" i="3"/>
  <c r="C20" i="3"/>
  <c r="M32" i="3"/>
  <c r="F17" i="3"/>
  <c r="G14" i="3"/>
  <c r="I30" i="3"/>
  <c r="F31" i="3"/>
  <c r="B6" i="3"/>
  <c r="M9" i="3"/>
  <c r="M17" i="3"/>
  <c r="K32" i="3"/>
  <c r="E12" i="3"/>
  <c r="E13" i="3"/>
  <c r="M22" i="3"/>
  <c r="F7" i="3"/>
  <c r="M16" i="3"/>
  <c r="E34" i="3"/>
  <c r="F12" i="3"/>
  <c r="F23" i="3"/>
  <c r="D6" i="3"/>
  <c r="F22" i="3"/>
  <c r="K15" i="3"/>
  <c r="D12" i="3"/>
  <c r="E8" i="3"/>
  <c r="E30" i="3"/>
  <c r="C11" i="3"/>
  <c r="J19" i="3"/>
  <c r="L32" i="3"/>
  <c r="M7" i="3"/>
  <c r="H24" i="3"/>
  <c r="J18" i="3"/>
  <c r="H7" i="3"/>
  <c r="D34" i="3"/>
  <c r="F10" i="3"/>
  <c r="J16" i="3"/>
  <c r="B32" i="3"/>
  <c r="J31" i="3"/>
  <c r="B27" i="3"/>
  <c r="B23" i="3"/>
  <c r="G7" i="3"/>
  <c r="M28" i="3"/>
  <c r="C28" i="3"/>
  <c r="K5" i="3"/>
  <c r="K31" i="3"/>
  <c r="L18" i="3"/>
  <c r="G34" i="3"/>
  <c r="E5" i="3"/>
  <c r="K33" i="3"/>
  <c r="J15" i="3"/>
  <c r="H8" i="3"/>
  <c r="F30" i="3"/>
  <c r="F24" i="3"/>
  <c r="G20" i="3"/>
  <c r="L10" i="3"/>
  <c r="G5" i="3"/>
  <c r="H11" i="3"/>
  <c r="B18" i="3"/>
  <c r="B20" i="3"/>
  <c r="E32" i="3"/>
  <c r="G29" i="3"/>
  <c r="M15" i="3"/>
  <c r="C24" i="3"/>
  <c r="D4" i="3"/>
  <c r="E22" i="3"/>
  <c r="D18" i="3"/>
  <c r="M5" i="3"/>
  <c r="M20" i="3"/>
  <c r="J20" i="3"/>
  <c r="H19" i="3"/>
  <c r="M25" i="3"/>
  <c r="H30" i="3"/>
  <c r="J9" i="3"/>
  <c r="E18" i="3"/>
  <c r="G9" i="3"/>
  <c r="I24" i="3"/>
  <c r="C15" i="3"/>
  <c r="H27" i="3"/>
  <c r="C27" i="3"/>
  <c r="C5" i="3"/>
  <c r="B8" i="3"/>
  <c r="B4" i="3"/>
  <c r="D15" i="3"/>
  <c r="H28" i="3"/>
  <c r="B21" i="3"/>
  <c r="G23" i="3"/>
  <c r="L30" i="3"/>
  <c r="F27" i="3"/>
  <c r="H26" i="3"/>
  <c r="B13" i="3"/>
  <c r="J7" i="3"/>
  <c r="D16" i="3"/>
  <c r="D29" i="3"/>
  <c r="H10" i="3"/>
  <c r="M18" i="3"/>
  <c r="F6" i="3"/>
  <c r="H20" i="3"/>
  <c r="C26" i="3"/>
  <c r="J13" i="3"/>
  <c r="G10" i="3"/>
  <c r="B16" i="3"/>
  <c r="E27" i="3"/>
  <c r="D23" i="3"/>
  <c r="F25" i="3"/>
  <c r="K34" i="3"/>
  <c r="D25" i="3"/>
  <c r="G25" i="3"/>
  <c r="E6" i="3"/>
  <c r="H9" i="3"/>
  <c r="B5" i="3"/>
  <c r="K22" i="3"/>
  <c r="E10" i="3"/>
  <c r="H4" i="3"/>
  <c r="K11" i="3"/>
  <c r="F15" i="3"/>
  <c r="J21" i="3"/>
  <c r="B19" i="3"/>
  <c r="J12" i="3"/>
  <c r="D17" i="3"/>
  <c r="J24" i="3"/>
  <c r="E33" i="3"/>
  <c r="C10" i="3"/>
  <c r="I6" i="3"/>
  <c r="K23" i="3"/>
  <c r="J6" i="3"/>
  <c r="C12" i="3"/>
  <c r="I33" i="3"/>
  <c r="M21" i="3"/>
  <c r="J29" i="3"/>
  <c r="I32" i="3"/>
  <c r="E4" i="3"/>
  <c r="D27" i="3"/>
  <c r="C19" i="3"/>
  <c r="D33" i="3"/>
  <c r="D22" i="3"/>
  <c r="J5" i="3"/>
  <c r="C25" i="3"/>
  <c r="C21" i="3"/>
  <c r="G11" i="3"/>
  <c r="M33" i="3"/>
  <c r="B24" i="3"/>
  <c r="G26" i="3"/>
  <c r="K4" i="3"/>
  <c r="G22" i="3"/>
  <c r="D21" i="3"/>
  <c r="D35" i="3" l="1"/>
  <c r="D37" i="3"/>
  <c r="D38" i="3"/>
  <c r="B35" i="3"/>
  <c r="D40" i="3"/>
  <c r="B37" i="3"/>
  <c r="B38" i="3"/>
  <c r="F38" i="3"/>
  <c r="F35" i="3"/>
  <c r="F37" i="3"/>
  <c r="L37" i="3"/>
  <c r="L35" i="3"/>
  <c r="L38" i="3"/>
  <c r="K37" i="3"/>
  <c r="K35" i="3"/>
  <c r="K38" i="3"/>
  <c r="I37" i="3"/>
  <c r="I38" i="3"/>
  <c r="I35" i="3"/>
  <c r="M38" i="3"/>
  <c r="M37" i="3"/>
  <c r="M35" i="3"/>
  <c r="G35" i="3"/>
  <c r="G37" i="3"/>
  <c r="G38" i="3"/>
  <c r="H37" i="3"/>
  <c r="H35" i="3"/>
  <c r="H38" i="3"/>
  <c r="J38" i="3"/>
  <c r="J35" i="3"/>
  <c r="J37" i="3"/>
  <c r="E35" i="3"/>
  <c r="E37" i="3"/>
  <c r="E38" i="3"/>
  <c r="D42" i="3"/>
  <c r="C37" i="3"/>
  <c r="C35" i="3"/>
  <c r="C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<sst xmlns="http://schemas.openxmlformats.org/spreadsheetml/2006/main" count="403" uniqueCount="110">
  <si>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</si>
  <si>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</si>
  <si>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</si>
  <si>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</si>
  <si>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</si>
  <si>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</si>
  <si>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</si>
  <si>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</si>
  <si>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</si>
  <si>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</si>
  <si>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</si>
  <si>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</si>
  <si>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</si>
  <si>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</si>
  <si>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</si>
  <si>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</si>
  <si>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</si>
  <si>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</si>
  <si>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</si>
  <si>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</si>
  <si>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</si>
  <si>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</si>
  <si>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</si>
  <si>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</si>
  <si>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</si>
  <si>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</si>
  <si>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</si>
  <si>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</si>
  <si>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</si>
  <si>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</si>
  <si>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</si>
  <si>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</si>
  <si>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</si>
  <si>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</si>
  <si>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</si>
  <si>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</si>
  <si>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</si>
  <si>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</si>
  <si>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</si>
  <si>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</si>
  <si>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</si>
  <si>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</si>
  <si>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</si>
  <si>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</si>
  <si>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</si>
  <si>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</si>
  <si>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</si>
  <si>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</si>
  <si>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</si>
  <si>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</si>
  <si>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</si>
  <si>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</si>
  <si>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</si>
  <si>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</si>
  <si>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</si>
  <si>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</si>
  <si>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</si>
  <si>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</si>
  <si>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</si>
  <si>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</si>
  <si>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</si>
  <si>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</si>
  <si>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</si>
  <si>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</si>
  <si>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</si>
  <si>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</si>
  <si>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</si>
  <si>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</si>
  <si>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</si>
  <si>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</si>
  <si>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</si>
  <si>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</si>
  <si>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</si>
  <si>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</si>
  <si>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</si>
  <si>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</si>
  <si>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</si>
  <si>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Granite Reef Wash</t>
  </si>
  <si>
    <t>Rain / Stream</t>
  </si>
  <si>
    <t>Scottsdale</t>
  </si>
  <si>
    <r>
      <t>33</t>
    </r>
    <r>
      <rPr>
        <sz val="11"/>
        <color theme="1"/>
        <rFont val="Calibri"/>
        <family val="2"/>
      </rPr>
      <t>° 27’ 57.6”</t>
    </r>
  </si>
  <si>
    <r>
      <t>111</t>
    </r>
    <r>
      <rPr>
        <sz val="11"/>
        <color theme="1"/>
        <rFont val="Calibri"/>
        <family val="2"/>
      </rPr>
      <t>° 53’ 54.9”</t>
    </r>
  </si>
  <si>
    <t>On McDowell Rd. just E of Granite Reef Rd.</t>
  </si>
  <si>
    <t>Plugged funnel</t>
  </si>
  <si>
    <t>Estimated 67 tips</t>
  </si>
  <si>
    <t>Data collision</t>
  </si>
  <si>
    <t>No rain fell</t>
  </si>
  <si>
    <t>Not documented</t>
  </si>
  <si>
    <t>Repeater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</si>
  <si>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</si>
  <si>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</si>
  <si>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</si>
  <si>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</si>
  <si>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</si>
  <si>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</si>
  <si>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</si>
  <si>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</si>
  <si>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</si>
  <si>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</si>
  <si>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</si>
  <si>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Granite Reef Wash  # 57500</t>
  </si>
  <si>
    <t>Gage ID # History:</t>
  </si>
  <si>
    <r>
      <rPr>
        <b/>
        <sz val="11"/>
        <color theme="1"/>
        <rFont val="Calibri"/>
        <family val="2"/>
        <scheme val="minor"/>
      </rPr>
      <t>57500</t>
    </r>
    <r>
      <rPr>
        <sz val="11"/>
        <color theme="1"/>
        <rFont val="Calibri"/>
        <family val="2"/>
        <scheme val="minor"/>
      </rPr>
      <t>; 4725 prior to 2/16/2018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</si>
  <si>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</si>
  <si>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1,215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</si>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</sst>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0" borderId="0" xfId="0" applyFon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Meta_Stats!$P$4:$P$22</c:f>
              <c:numCache>
                <c:formatCode>0.00</c:formatCode>
                <c:ptCount val="19"/>
                <c:pt idx="1">
                  <c:v>9.3306899999999988</c:v>
                </c:pt>
                <c:pt idx="2">
                  <c:v>4.6850300000000002</c:v>
                </c:pt>
                <c:pt idx="3">
                  <c:v>6.3385699999999989</c:v>
                </c:pt>
                <c:pt idx="4">
                  <c:v>5.4330599999999993</c:v>
                </c:pt>
                <c:pt idx="5">
                  <c:v>5.4724300000000001</c:v>
                </c:pt>
                <c:pt idx="6">
                  <c:v>4.9212499999999997</c:v>
                </c:pt>
                <c:pt idx="7">
                  <c:v>11.06297</c:v>
                </c:pt>
                <c:pt idx="8">
                  <c:v>7.0472299999999981</c:v>
                </c:pt>
                <c:pt idx="9">
                  <c:v>5.6299099999999997</c:v>
                </c:pt>
                <c:pt idx="10">
                  <c:v>6.8503799999999986</c:v>
                </c:pt>
                <c:pt idx="11">
                  <c:v>3.1495999999999995</c:v>
                </c:pt>
                <c:pt idx="12">
                  <c:v>10.039349999999999</c:v>
                </c:pt>
                <c:pt idx="13">
                  <c:v>6.8503800000000004</c:v>
                </c:pt>
                <c:pt idx="14">
                  <c:v>7.9921099999999985</c:v>
                </c:pt>
                <c:pt idx="15">
                  <c:v>6.1023499999999986</c:v>
                </c:pt>
                <c:pt idx="16">
                  <c:v>6.1023499999999986</c:v>
                </c:pt>
                <c:pt idx="17">
                  <c:v>5.6692799999999997</c:v>
                </c:pt>
                <c:pt idx="18">
                  <c:v>4.8425099999999999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D-4F0B-A94B-95EF818D8CF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Meta_Stats!$Q$4:$Q$22</c:f>
              <c:numCache>
                <c:formatCode>0.00</c:formatCode>
                <c:ptCount val="19"/>
                <c:pt idx="0">
                  <c:v>1.2598400000000001</c:v>
                </c:pt>
                <c:pt idx="1">
                  <c:v>4.5275499999999997</c:v>
                </c:pt>
                <c:pt idx="2">
                  <c:v>1.2598400000000001</c:v>
                </c:pt>
                <c:pt idx="3">
                  <c:v>1.2598399999999998</c:v>
                </c:pt>
                <c:pt idx="4">
                  <c:v>1.0629899999999999</c:v>
                </c:pt>
                <c:pt idx="5">
                  <c:v>2.9921199999999999</c:v>
                </c:pt>
                <c:pt idx="6">
                  <c:v>1.3385800000000001</c:v>
                </c:pt>
                <c:pt idx="7">
                  <c:v>6.6535299999999991</c:v>
                </c:pt>
                <c:pt idx="8">
                  <c:v>1.9291300000000002</c:v>
                </c:pt>
                <c:pt idx="9">
                  <c:v>2.3228299999999997</c:v>
                </c:pt>
                <c:pt idx="10">
                  <c:v>2.5196800000000001</c:v>
                </c:pt>
                <c:pt idx="11">
                  <c:v>2.2440899999999999</c:v>
                </c:pt>
                <c:pt idx="12">
                  <c:v>2.1653500000000001</c:v>
                </c:pt>
                <c:pt idx="13">
                  <c:v>0.47243999999999997</c:v>
                </c:pt>
                <c:pt idx="14">
                  <c:v>6.61416</c:v>
                </c:pt>
                <c:pt idx="15">
                  <c:v>3.1496</c:v>
                </c:pt>
                <c:pt idx="16">
                  <c:v>1.29921</c:v>
                </c:pt>
                <c:pt idx="17">
                  <c:v>1.10236</c:v>
                </c:pt>
                <c:pt idx="18">
                  <c:v>3.1496000000000004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D-4F0B-A94B-95EF818D8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022048"/>
        <c:axId val="128022440"/>
      </c:barChart>
      <c:catAx>
        <c:axId val="12802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28022440"/>
        <c:crosses val="autoZero"/>
        <c:auto val="1"/>
        <c:lblAlgn val="ctr"/>
        <c:lblOffset val="100"/>
        <c:noMultiLvlLbl val="0"/>
      </c:catAx>
      <c:valAx>
        <c:axId val="1280224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2802204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Granite Reef</a:t>
            </a:r>
            <a:r>
              <a:rPr lang="en-US" baseline="0"/>
              <a:t> Wash -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'WY-DD'!$D$4:$D$21</c:f>
              <c:numCache>
                <c:formatCode>General</c:formatCode>
                <c:ptCount val="18"/>
                <c:pt idx="0">
                  <c:v>27</c:v>
                </c:pt>
                <c:pt idx="1">
                  <c:v>23</c:v>
                </c:pt>
                <c:pt idx="2">
                  <c:v>26</c:v>
                </c:pt>
                <c:pt idx="3">
                  <c:v>20</c:v>
                </c:pt>
                <c:pt idx="4">
                  <c:v>26</c:v>
                </c:pt>
                <c:pt idx="5">
                  <c:v>21</c:v>
                </c:pt>
                <c:pt idx="6">
                  <c:v>21</c:v>
                </c:pt>
                <c:pt idx="7">
                  <c:v>30</c:v>
                </c:pt>
                <c:pt idx="8">
                  <c:v>33</c:v>
                </c:pt>
                <c:pt idx="9">
                  <c:v>29</c:v>
                </c:pt>
                <c:pt idx="10">
                  <c:v>16</c:v>
                </c:pt>
                <c:pt idx="11">
                  <c:v>32</c:v>
                </c:pt>
                <c:pt idx="12">
                  <c:v>22</c:v>
                </c:pt>
                <c:pt idx="13">
                  <c:v>26</c:v>
                </c:pt>
                <c:pt idx="14">
                  <c:v>28</c:v>
                </c:pt>
                <c:pt idx="15">
                  <c:v>25</c:v>
                </c:pt>
                <c:pt idx="16">
                  <c:v>22</c:v>
                </c:pt>
                <c:pt idx="1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F7-4FFB-BC65-0BD970B26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8604976"/>
        <c:axId val="498605808"/>
      </c:barChart>
      <c:catAx>
        <c:axId val="498604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605808"/>
        <c:crosses val="autoZero"/>
        <c:auto val="1"/>
        <c:lblAlgn val="ctr"/>
        <c:lblOffset val="100"/>
        <c:noMultiLvlLbl val="0"/>
      </c:catAx>
      <c:valAx>
        <c:axId val="498605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604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57.6%22N+111%C2%B053'54.9%22W/@33.46599,-111.8985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603250</xdr:colOff>
      <xdr:row>2</xdr:row>
      <xdr:rowOff>4232</xdr:rowOff>
    </xdr:from>
    <xdr:to>
      <xdr:col>19</xdr:col>
      <xdr:colOff>0</xdr:colOff>
      <xdr:row>26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ACF406-0ECD-4871-9AF6-A7029C170B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66&amp;lon=-111.8985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4" t="s">
        <v>0</v>
      </c>
      <c r="B1" s="135"/>
      <c r="C1" s="135"/>
      <c r="D1" s="13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101</v>
      </c>
      <c r="B4" s="131" t="s">
        <v>102</v>
      </c>
      <c r="C4" s="132"/>
      <c r="D4" s="133"/>
      <c r="O4" s="2">
        <v>2007</v>
      </c>
      <c r="P4" s="124"/>
      <c r="Q4" s="91">
        <f>'2007'!C367</f>
        <v>1.2598400000000001</v>
      </c>
    </row>
    <row r="5" spans="1:17" ht="15" customHeight="1" thickBot="1" x14ac:dyDescent="0.3">
      <c r="A5" s="17"/>
      <c r="B5" s="132"/>
      <c r="C5" s="132"/>
      <c r="D5" s="133"/>
      <c r="O5" s="2">
        <v>2008</v>
      </c>
      <c r="P5" s="90">
        <f>'2008'!B367</f>
        <v>9.3306899999999988</v>
      </c>
      <c r="Q5" s="91">
        <f>'2008'!C367</f>
        <v>4.5275499999999997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2009</v>
      </c>
      <c r="P6" s="90">
        <f>'2009'!B367</f>
        <v>4.6850300000000002</v>
      </c>
      <c r="Q6" s="91">
        <f>'2009'!C367</f>
        <v>1.2598400000000001</v>
      </c>
    </row>
    <row r="7" spans="1:17" ht="15.75" thickBot="1" x14ac:dyDescent="0.3">
      <c r="A7" s="17" t="s">
        <v>3</v>
      </c>
      <c r="B7" s="82">
        <f>(D7-B8)/365.25</f>
        <v>18.266940451745381</v>
      </c>
      <c r="C7" s="81" t="s">
        <v>73</v>
      </c>
      <c r="D7" s="80">
        <v>45931</v>
      </c>
      <c r="O7" s="2">
        <v>2010</v>
      </c>
      <c r="P7" s="90">
        <f>'2010'!B367</f>
        <v>6.3385699999999989</v>
      </c>
      <c r="Q7" s="91">
        <f>'2010'!C367</f>
        <v>1.2598399999999998</v>
      </c>
    </row>
    <row r="8" spans="1:17" ht="15.75" thickBot="1" x14ac:dyDescent="0.3">
      <c r="A8" s="18" t="s">
        <v>4</v>
      </c>
      <c r="B8" s="19">
        <v>39259</v>
      </c>
      <c r="C8" s="6"/>
      <c r="D8" s="16"/>
      <c r="O8" s="2">
        <v>2011</v>
      </c>
      <c r="P8" s="90">
        <f>'2011'!B367</f>
        <v>5.4330599999999993</v>
      </c>
      <c r="Q8" s="91">
        <f>'2011'!C367</f>
        <v>1.0629899999999999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2012</v>
      </c>
      <c r="P9" s="90">
        <f>'2012'!B367</f>
        <v>5.4724300000000001</v>
      </c>
      <c r="Q9" s="91">
        <f>'2012'!C367</f>
        <v>2.9921199999999999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2013</v>
      </c>
      <c r="P10" s="90">
        <f>'2013'!B367</f>
        <v>4.9212499999999997</v>
      </c>
      <c r="Q10" s="91">
        <f>'2013'!C367</f>
        <v>1.3385800000000001</v>
      </c>
    </row>
    <row r="11" spans="1:17" ht="15.75" thickBot="1" x14ac:dyDescent="0.3">
      <c r="A11" s="17" t="s">
        <v>7</v>
      </c>
      <c r="B11" s="12" t="s">
        <v>80</v>
      </c>
      <c r="C11" s="20">
        <v>33.465989999999998</v>
      </c>
      <c r="D11" s="15"/>
      <c r="O11" s="2">
        <v>2014</v>
      </c>
      <c r="P11" s="90">
        <f>'2014'!B367</f>
        <v>11.06297</v>
      </c>
      <c r="Q11" s="91">
        <f>'2014'!C367</f>
        <v>6.6535299999999991</v>
      </c>
    </row>
    <row r="12" spans="1:17" ht="15.75" thickBot="1" x14ac:dyDescent="0.3">
      <c r="A12" s="17" t="s">
        <v>8</v>
      </c>
      <c r="B12" s="12" t="s">
        <v>81</v>
      </c>
      <c r="C12" s="20">
        <v>-111.89857000000001</v>
      </c>
      <c r="D12" s="15"/>
      <c r="O12" s="2">
        <v>2015</v>
      </c>
      <c r="P12" s="90">
        <f>'2015'!B367</f>
        <v>7.0472299999999981</v>
      </c>
      <c r="Q12" s="91">
        <f>'2015'!C367</f>
        <v>1.9291300000000002</v>
      </c>
    </row>
    <row r="13" spans="1:17" ht="15.75" thickBot="1" x14ac:dyDescent="0.3">
      <c r="A13" s="17" t="s">
        <v>9</v>
      </c>
      <c r="B13" s="12" t="s">
        <v>104</v>
      </c>
      <c r="C13" s="12"/>
      <c r="D13" s="15"/>
      <c r="O13" s="2">
        <v>2016</v>
      </c>
      <c r="P13" s="90">
        <f>'2016'!B367</f>
        <v>5.6299099999999997</v>
      </c>
      <c r="Q13" s="91">
        <f>'2016'!C367</f>
        <v>2.3228299999999997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2017</v>
      </c>
      <c r="P14" s="90">
        <f>'2017'!B367</f>
        <v>6.8503799999999986</v>
      </c>
      <c r="Q14" s="91">
        <f>'2017'!C367</f>
        <v>2.5196800000000001</v>
      </c>
    </row>
    <row r="15" spans="1:17" ht="15.75" thickBot="1" x14ac:dyDescent="0.3">
      <c r="A15" s="83" t="s">
        <v>107</v>
      </c>
      <c r="B15" s="12"/>
      <c r="C15" s="12"/>
      <c r="D15" s="62">
        <f>AVERAGE(P4:P34)</f>
        <v>6.5288583333333339</v>
      </c>
      <c r="O15" s="2">
        <v>2018</v>
      </c>
      <c r="P15" s="90">
        <f>'2018'!B367</f>
        <v>3.1495999999999995</v>
      </c>
      <c r="Q15" s="91">
        <f>'2018'!C367</f>
        <v>2.2440899999999999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2019</v>
      </c>
      <c r="P16" s="90">
        <f>'2019'!B367</f>
        <v>10.039349999999999</v>
      </c>
      <c r="Q16" s="91">
        <f>'2019'!C367</f>
        <v>2.1653500000000001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2020</v>
      </c>
      <c r="P17" s="90">
        <f>'2020'!B367</f>
        <v>6.8503800000000004</v>
      </c>
      <c r="Q17" s="91">
        <f>'2020'!C367</f>
        <v>0.47243999999999997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2021</v>
      </c>
      <c r="P18" s="90">
        <f>'2021'!B367</f>
        <v>7.9921099999999985</v>
      </c>
      <c r="Q18" s="91">
        <f>'2021'!C367</f>
        <v>6.61416</v>
      </c>
    </row>
    <row r="19" spans="1:17" ht="15.75" thickBot="1" x14ac:dyDescent="0.3">
      <c r="O19" s="2">
        <v>2022</v>
      </c>
      <c r="P19" s="90">
        <f>'2022'!B367</f>
        <v>6.1023499999999986</v>
      </c>
      <c r="Q19" s="91">
        <f>'2022'!C367</f>
        <v>3.1496</v>
      </c>
    </row>
    <row r="20" spans="1:17" ht="15.75" thickBot="1" x14ac:dyDescent="0.3">
      <c r="A20" s="84" t="s">
        <v>16</v>
      </c>
      <c r="B20" s="30"/>
      <c r="C20" s="30"/>
      <c r="D20" s="31"/>
      <c r="O20" s="2">
        <v>2023</v>
      </c>
      <c r="P20" s="90">
        <f>'2022'!B367</f>
        <v>6.1023499999999986</v>
      </c>
      <c r="Q20" s="91">
        <f>'2023'!C367</f>
        <v>1.29921</v>
      </c>
    </row>
    <row r="21" spans="1:17" ht="15.75" thickBot="1" x14ac:dyDescent="0.3">
      <c r="A21" s="32" t="s">
        <v>55</v>
      </c>
      <c r="B21" s="33"/>
      <c r="C21" s="33"/>
      <c r="D21" s="34"/>
      <c r="O21" s="2">
        <v>2024</v>
      </c>
      <c r="P21" s="90">
        <f>'2024'!B367</f>
        <v>5.6692799999999997</v>
      </c>
      <c r="Q21" s="91">
        <f>'2024'!C367</f>
        <v>1.10236</v>
      </c>
    </row>
    <row r="22" spans="1:17" ht="15.75" thickBot="1" x14ac:dyDescent="0.3">
      <c r="A22" s="35" t="s">
        <v>56</v>
      </c>
      <c r="B22" s="36"/>
      <c r="C22" s="36"/>
      <c r="D22" s="37"/>
      <c r="O22" s="2">
        <v>2025</v>
      </c>
      <c r="P22" s="90">
        <f>'2025'!B367</f>
        <v>4.8425099999999999</v>
      </c>
      <c r="Q22" s="91">
        <f>'2025'!C367</f>
        <v>3.1496000000000004</v>
      </c>
    </row>
    <row r="23" spans="1:17" ht="15.75" thickBot="1" x14ac:dyDescent="0.3">
      <c r="O23" s="2">
        <v>2026</v>
      </c>
      <c r="P23" s="90"/>
      <c r="Q23" s="91"/>
    </row>
    <row r="24" spans="1:17" ht="15.75" thickBot="1" x14ac:dyDescent="0.3">
      <c r="A24" s="38" t="s">
        <v>54</v>
      </c>
      <c r="B24" s="54"/>
      <c r="C24" s="54"/>
      <c r="D24" s="39"/>
      <c r="O24" s="2">
        <v>2027</v>
      </c>
      <c r="P24" s="90"/>
      <c r="Q24" s="91"/>
    </row>
    <row r="25" spans="1:17" ht="15.75" thickBot="1" x14ac:dyDescent="0.3">
      <c r="A25" s="40"/>
      <c r="B25" s="40" t="s">
        <v>51</v>
      </c>
      <c r="C25" s="55">
        <v>18</v>
      </c>
      <c r="D25" s="57"/>
      <c r="O25" s="2">
        <v>2028</v>
      </c>
      <c r="P25" s="90"/>
      <c r="Q25" s="91"/>
    </row>
    <row r="26" spans="1:17" ht="15.75" thickBot="1" x14ac:dyDescent="0.3">
      <c r="A26" s="40"/>
      <c r="B26" s="40" t="s">
        <v>52</v>
      </c>
      <c r="C26" s="55">
        <v>3</v>
      </c>
      <c r="D26" s="57"/>
      <c r="O26" s="2">
        <v>2029</v>
      </c>
      <c r="P26" s="90"/>
      <c r="Q26" s="91"/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2030</v>
      </c>
      <c r="P27" s="90"/>
      <c r="Q27" s="91"/>
    </row>
    <row r="28" spans="1:17" ht="15.75" thickBot="1" x14ac:dyDescent="0.3">
      <c r="O28" s="2">
        <v>2031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2032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2033</v>
      </c>
      <c r="P30" s="90"/>
      <c r="Q30" s="91"/>
    </row>
    <row r="31" spans="1:17" ht="15.75" thickBot="1" x14ac:dyDescent="0.3">
      <c r="A31" s="44" t="s">
        <v>18</v>
      </c>
      <c r="B31" s="45">
        <f>FREQ!$B$23</f>
        <v>0.83</v>
      </c>
      <c r="C31" s="122">
        <f>FREQ!$C$23</f>
        <v>41890</v>
      </c>
      <c r="D31" s="46">
        <v>17</v>
      </c>
      <c r="O31" s="2">
        <v>2034</v>
      </c>
      <c r="P31" s="90"/>
      <c r="Q31" s="91"/>
    </row>
    <row r="32" spans="1:17" ht="15.75" thickBot="1" x14ac:dyDescent="0.3">
      <c r="A32" s="44" t="s">
        <v>19</v>
      </c>
      <c r="B32" s="45">
        <f>FREQ!$D$23</f>
        <v>1.57</v>
      </c>
      <c r="C32" s="122">
        <f>FREQ!$E$23</f>
        <v>41890</v>
      </c>
      <c r="D32" s="46">
        <v>31</v>
      </c>
      <c r="O32" s="2">
        <v>2035</v>
      </c>
      <c r="P32" s="90"/>
      <c r="Q32" s="91"/>
    </row>
    <row r="33" spans="1:17" ht="15.75" thickBot="1" x14ac:dyDescent="0.3">
      <c r="A33" s="44" t="s">
        <v>20</v>
      </c>
      <c r="B33" s="45">
        <f>FREQ!$F$23</f>
        <v>2.17</v>
      </c>
      <c r="C33" s="122">
        <f>FREQ!$G$23</f>
        <v>41890</v>
      </c>
      <c r="D33" s="46">
        <v>73</v>
      </c>
      <c r="O33" s="2">
        <v>2036</v>
      </c>
      <c r="P33" s="90"/>
      <c r="Q33" s="91"/>
    </row>
    <row r="34" spans="1:17" ht="15.75" customHeight="1" thickBot="1" x14ac:dyDescent="0.3">
      <c r="A34" s="44" t="s">
        <v>21</v>
      </c>
      <c r="B34" s="45">
        <f>FREQ!$H$23</f>
        <v>2.8</v>
      </c>
      <c r="C34" s="122">
        <f>FREQ!$I$23</f>
        <v>41890</v>
      </c>
      <c r="D34" s="46">
        <v>186</v>
      </c>
      <c r="O34" s="2">
        <v>2037</v>
      </c>
      <c r="P34" s="90"/>
      <c r="Q34" s="91"/>
    </row>
    <row r="35" spans="1:17" x14ac:dyDescent="0.25">
      <c r="A35" s="44" t="s">
        <v>22</v>
      </c>
      <c r="B35" s="45">
        <f>FREQ!$J$23</f>
        <v>3.35</v>
      </c>
      <c r="C35" s="122">
        <f>FREQ!$K$23</f>
        <v>41890</v>
      </c>
      <c r="D35" s="46">
        <v>81</v>
      </c>
      <c r="O35" s="138" t="s">
        <v>103</v>
      </c>
      <c r="P35" s="139"/>
      <c r="Q35" s="139"/>
    </row>
    <row r="36" spans="1:17" x14ac:dyDescent="0.25">
      <c r="A36" s="47" t="s">
        <v>23</v>
      </c>
      <c r="B36" s="48">
        <f>FREQ!$L$23</f>
        <v>3.54</v>
      </c>
      <c r="C36" s="123">
        <f>FREQ!$M$23</f>
        <v>44400</v>
      </c>
      <c r="D36" s="49">
        <v>39</v>
      </c>
      <c r="O36" s="140"/>
      <c r="P36" s="140"/>
      <c r="Q36" s="140"/>
    </row>
    <row r="38" spans="1:17" ht="15.75" x14ac:dyDescent="0.25">
      <c r="A38" s="136" t="s">
        <v>72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3UsS+hVgsyyCbeOdi/xh/o2457FBhCLeQyVjSbYjtEqK/f8y9iXc0ihDe9YwCqnIPBgjP+ETfw+dkNt5yBqYZQ==" saltValue="ZiMeYppiHxi+CfbDt3KC2g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7.8740000000000004E-2</v>
      </c>
      <c r="L6" s="4">
        <f ca="1">INDIRECT("'"&amp;$M$1&amp;"'!"&amp;"$B$308")</f>
        <v>0</v>
      </c>
      <c r="M6" s="4">
        <f ca="1">INDIRECT("'"&amp;$M$1&amp;"'!"&amp;"$B$339")</f>
        <v>0.19685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0.31496000000000002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2.20472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7.8740000000000004E-2</v>
      </c>
      <c r="G35" s="71">
        <f t="shared" ca="1" si="0"/>
        <v>0.86614000000000002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0.62992000000000004</v>
      </c>
      <c r="K35" s="71">
        <f t="shared" ref="K35" ca="1" si="2">SUM(K4:K34)</f>
        <v>0.15748000000000001</v>
      </c>
      <c r="L35" s="71">
        <f t="shared" ref="L35" ca="1" si="3">SUM(L4:L34)</f>
        <v>0.27559</v>
      </c>
      <c r="M35" s="71">
        <f t="shared" ref="M35" ca="1" si="4">SUM(M4:M34)</f>
        <v>2.7165300000000001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7.8740000000000004E-2</v>
      </c>
      <c r="G36" s="73">
        <f t="shared" ca="1" si="5"/>
        <v>0.94488000000000005</v>
      </c>
      <c r="H36" s="73">
        <f t="shared" ca="1" si="5"/>
        <v>1.0629900000000001</v>
      </c>
      <c r="I36" s="73">
        <f t="shared" ca="1" si="5"/>
        <v>1.0629900000000001</v>
      </c>
      <c r="J36" s="73">
        <f t="shared" ca="1" si="5"/>
        <v>1.6929100000000001</v>
      </c>
      <c r="K36" s="73">
        <f t="shared" ca="1" si="5"/>
        <v>1.8503900000000002</v>
      </c>
      <c r="L36" s="73">
        <f t="shared" ca="1" si="5"/>
        <v>2.1259800000000002</v>
      </c>
      <c r="M36" s="73">
        <f t="shared" ca="1" si="5"/>
        <v>4.8425100000000008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7.8740000000000004E-2</v>
      </c>
      <c r="G37" s="73">
        <f t="shared" ca="1" si="6"/>
        <v>0.51180999999999999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0.31496000000000002</v>
      </c>
      <c r="K37" s="73">
        <f t="shared" ca="1" si="6"/>
        <v>7.8740000000000004E-2</v>
      </c>
      <c r="L37" s="73">
        <f ca="1">MAX(L4:L34)</f>
        <v>0.15748000000000001</v>
      </c>
      <c r="M37" s="73">
        <f t="shared" ca="1" si="6"/>
        <v>2.20472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1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2</v>
      </c>
      <c r="L38" s="74">
        <f t="shared" ca="1" si="7"/>
        <v>2</v>
      </c>
      <c r="M38" s="74">
        <f t="shared" ca="1" si="7"/>
        <v>6</v>
      </c>
    </row>
    <row r="40" spans="1:22" ht="15.75" x14ac:dyDescent="0.25">
      <c r="A40" s="75" t="s">
        <v>46</v>
      </c>
      <c r="B40" s="76"/>
      <c r="C40" s="76"/>
      <c r="D40" s="77">
        <f ca="1">MAX(B4:M34)</f>
        <v>2.20472</v>
      </c>
    </row>
    <row r="41" spans="1:22" ht="15.75" x14ac:dyDescent="0.25">
      <c r="A41" s="75" t="s">
        <v>47</v>
      </c>
      <c r="B41" s="76"/>
      <c r="C41" s="76"/>
      <c r="D41" s="77">
        <f ca="1">MAX(B35:M35)</f>
        <v>2.7165300000000001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3.1496</v>
      </c>
    </row>
    <row r="43" spans="1:22" ht="15.75" x14ac:dyDescent="0.25">
      <c r="A43" s="75" t="s">
        <v>70</v>
      </c>
      <c r="B43" s="76"/>
      <c r="C43" s="76"/>
      <c r="D43" s="77">
        <f ca="1">M36</f>
        <v>4.8425100000000008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0.7417085427135679</v>
      </c>
    </row>
    <row r="45" spans="1:22" ht="15.75" x14ac:dyDescent="0.25">
      <c r="A45" s="75" t="s">
        <v>48</v>
      </c>
      <c r="B45" s="76"/>
      <c r="C45" s="76"/>
      <c r="D45" s="79">
        <f ca="1">SUM(B38:M38)</f>
        <v>19</v>
      </c>
    </row>
    <row r="47" spans="1:22" ht="15.75" x14ac:dyDescent="0.25">
      <c r="A47" s="136" t="s">
        <v>72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H13" sqref="H1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21">
        <v>57500</v>
      </c>
      <c r="B2" s="142">
        <v>45668.5</v>
      </c>
      <c r="C2" s="143" t="s">
        <v>108</v>
      </c>
      <c r="D2" s="142">
        <v>45670.5</v>
      </c>
      <c r="E2" s="143" t="s">
        <v>108</v>
      </c>
      <c r="F2" s="144">
        <f>D2-B2</f>
        <v>2</v>
      </c>
      <c r="G2" s="145" t="s">
        <v>109</v>
      </c>
      <c r="H2" s="145" t="s">
        <v>86</v>
      </c>
      <c r="I2" s="143">
        <v>1</v>
      </c>
    </row>
    <row r="3" spans="1:9" x14ac:dyDescent="0.25">
      <c r="A3" s="103">
        <v>57500</v>
      </c>
      <c r="B3" s="104">
        <v>41889.5</v>
      </c>
      <c r="C3" s="103">
        <v>135</v>
      </c>
      <c r="D3" s="104">
        <v>41891.5</v>
      </c>
      <c r="E3" s="103">
        <v>135</v>
      </c>
      <c r="F3" s="105">
        <v>2</v>
      </c>
      <c r="G3" s="106" t="s">
        <v>83</v>
      </c>
      <c r="H3" s="106" t="s">
        <v>84</v>
      </c>
      <c r="I3" s="103">
        <v>3</v>
      </c>
    </row>
    <row r="4" spans="1:9" x14ac:dyDescent="0.25">
      <c r="A4" s="21">
        <v>57500</v>
      </c>
      <c r="B4" s="22">
        <v>40753.279166666704</v>
      </c>
      <c r="C4" s="21">
        <v>134</v>
      </c>
      <c r="D4" s="22">
        <v>40755.779166666704</v>
      </c>
      <c r="E4" s="21">
        <v>134</v>
      </c>
      <c r="F4" s="23">
        <v>2.5</v>
      </c>
      <c r="G4" s="24" t="s">
        <v>85</v>
      </c>
      <c r="H4" s="24" t="s">
        <v>86</v>
      </c>
      <c r="I4" s="21">
        <v>1</v>
      </c>
    </row>
    <row r="5" spans="1:9" x14ac:dyDescent="0.25">
      <c r="A5" s="21">
        <v>57500</v>
      </c>
      <c r="B5" s="22">
        <v>40297.394444444399</v>
      </c>
      <c r="C5" s="21">
        <v>129</v>
      </c>
      <c r="D5" s="22">
        <v>40300.144444444399</v>
      </c>
      <c r="E5" s="21">
        <v>129</v>
      </c>
      <c r="F5" s="23">
        <v>2.75</v>
      </c>
      <c r="G5" s="24" t="s">
        <v>85</v>
      </c>
      <c r="H5" s="24" t="s">
        <v>86</v>
      </c>
      <c r="I5" s="21">
        <v>1</v>
      </c>
    </row>
    <row r="6" spans="1:9" x14ac:dyDescent="0.25">
      <c r="A6" s="21">
        <v>57500</v>
      </c>
      <c r="B6" s="22">
        <v>40290.644444444399</v>
      </c>
      <c r="C6" s="21">
        <v>129</v>
      </c>
      <c r="D6" s="22">
        <v>40293.394444444399</v>
      </c>
      <c r="E6" s="21">
        <v>129</v>
      </c>
      <c r="F6" s="23">
        <v>2.75</v>
      </c>
      <c r="G6" s="24" t="s">
        <v>85</v>
      </c>
      <c r="H6" s="24" t="s">
        <v>86</v>
      </c>
      <c r="I6" s="21">
        <v>1</v>
      </c>
    </row>
    <row r="7" spans="1:9" x14ac:dyDescent="0.25">
      <c r="A7" s="21">
        <v>57500</v>
      </c>
      <c r="B7" s="22">
        <v>40161.679166666698</v>
      </c>
      <c r="C7" s="21">
        <v>10</v>
      </c>
      <c r="D7" s="22">
        <v>40164.406944444403</v>
      </c>
      <c r="E7" s="21">
        <v>10</v>
      </c>
      <c r="F7" s="23">
        <v>2.73</v>
      </c>
      <c r="G7" s="24" t="s">
        <v>87</v>
      </c>
      <c r="H7" s="24" t="s">
        <v>86</v>
      </c>
      <c r="I7" s="21">
        <v>1</v>
      </c>
    </row>
    <row r="8" spans="1:9" x14ac:dyDescent="0.25">
      <c r="A8" s="21">
        <v>57500</v>
      </c>
      <c r="B8" s="22">
        <v>40157.429166666698</v>
      </c>
      <c r="C8" s="21">
        <v>10</v>
      </c>
      <c r="D8" s="22">
        <v>40161.429166666698</v>
      </c>
      <c r="E8" s="21">
        <v>10</v>
      </c>
      <c r="F8" s="101">
        <v>4</v>
      </c>
      <c r="G8" s="24" t="s">
        <v>88</v>
      </c>
      <c r="H8" s="24" t="s">
        <v>86</v>
      </c>
      <c r="I8" s="21">
        <v>1</v>
      </c>
    </row>
    <row r="9" spans="1:9" x14ac:dyDescent="0.25">
      <c r="A9" s="21"/>
      <c r="B9" s="22"/>
      <c r="C9" s="21"/>
      <c r="D9" s="22"/>
      <c r="E9" s="21"/>
      <c r="F9" s="102">
        <f>SUM($F1:$F8)</f>
        <v>18.73</v>
      </c>
      <c r="G9" s="24"/>
      <c r="H9" s="24"/>
      <c r="I9" s="21"/>
    </row>
    <row r="10" spans="1:9" x14ac:dyDescent="0.25">
      <c r="A10" s="21"/>
      <c r="B10" s="22"/>
      <c r="C10" s="21"/>
      <c r="D10" s="22"/>
      <c r="E10" s="21"/>
      <c r="F10" s="23"/>
      <c r="G10" s="24"/>
      <c r="H10" s="24"/>
      <c r="I10" s="21"/>
    </row>
    <row r="11" spans="1:9" x14ac:dyDescent="0.25">
      <c r="A11" s="21"/>
      <c r="B11" s="22"/>
      <c r="C11" s="125" t="s">
        <v>105</v>
      </c>
      <c r="D11" s="126"/>
      <c r="E11" s="127">
        <f>Meta_Stats!B7*365.25</f>
        <v>6672</v>
      </c>
      <c r="F11" s="128">
        <f>100-(F9/E11)*100</f>
        <v>99.719274580335735</v>
      </c>
      <c r="G11" s="125" t="s">
        <v>106</v>
      </c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27"/>
  <sheetViews>
    <sheetView workbookViewId="0">
      <selection activeCell="O25" sqref="O25"/>
    </sheetView>
  </sheetViews>
  <sheetFormatPr defaultRowHeight="15" x14ac:dyDescent="0.25"/>
  <cols>
    <col min="1" max="1" width="13.28515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4" ht="26.25" x14ac:dyDescent="0.4">
      <c r="A1" s="107"/>
      <c r="B1" s="108"/>
      <c r="C1" s="109"/>
      <c r="D1" s="110" t="s">
        <v>90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4" ht="15.75" thickBot="1" x14ac:dyDescent="0.3">
      <c r="A2" s="112" t="s">
        <v>91</v>
      </c>
      <c r="B2" s="113" t="s">
        <v>92</v>
      </c>
      <c r="C2" s="114" t="s">
        <v>93</v>
      </c>
      <c r="D2" s="113" t="s">
        <v>94</v>
      </c>
      <c r="E2" s="114" t="s">
        <v>93</v>
      </c>
      <c r="F2" s="113" t="s">
        <v>95</v>
      </c>
      <c r="G2" s="114" t="s">
        <v>93</v>
      </c>
      <c r="H2" s="113" t="s">
        <v>96</v>
      </c>
      <c r="I2" s="114" t="s">
        <v>93</v>
      </c>
      <c r="J2" s="113" t="s">
        <v>97</v>
      </c>
      <c r="K2" s="114" t="s">
        <v>93</v>
      </c>
      <c r="L2" s="113" t="s">
        <v>98</v>
      </c>
      <c r="M2" s="114" t="s">
        <v>93</v>
      </c>
      <c r="N2" s="115"/>
    </row>
    <row r="3" spans="1:14" x14ac:dyDescent="0.25">
      <c r="A3" s="112">
        <v>2007</v>
      </c>
      <c r="B3" s="116">
        <v>0.55000000000000004</v>
      </c>
      <c r="C3" s="129">
        <v>39293</v>
      </c>
      <c r="D3" s="116">
        <v>0.75</v>
      </c>
      <c r="E3" s="129">
        <v>39293</v>
      </c>
      <c r="F3" s="116">
        <v>0.83</v>
      </c>
      <c r="G3" s="129">
        <v>39293</v>
      </c>
      <c r="H3" s="116">
        <v>0.83</v>
      </c>
      <c r="I3" s="129">
        <v>39293</v>
      </c>
      <c r="J3" s="116">
        <v>0.83</v>
      </c>
      <c r="K3" s="129">
        <v>39294</v>
      </c>
      <c r="L3" s="116">
        <v>0.83</v>
      </c>
      <c r="M3" s="129">
        <v>39296</v>
      </c>
      <c r="N3" s="115"/>
    </row>
    <row r="4" spans="1:14" x14ac:dyDescent="0.25">
      <c r="A4" s="112">
        <v>2008</v>
      </c>
      <c r="B4" s="117">
        <v>0.55000000000000004</v>
      </c>
      <c r="C4" s="129">
        <v>39642</v>
      </c>
      <c r="D4" s="117">
        <v>0.91</v>
      </c>
      <c r="E4" s="129">
        <v>39667</v>
      </c>
      <c r="F4" s="117">
        <v>1.06</v>
      </c>
      <c r="G4" s="129">
        <v>39667</v>
      </c>
      <c r="H4" s="117">
        <v>1.06</v>
      </c>
      <c r="I4" s="129">
        <v>39667</v>
      </c>
      <c r="J4" s="117">
        <v>1.22</v>
      </c>
      <c r="K4" s="129">
        <v>39417</v>
      </c>
      <c r="L4" s="117">
        <v>1.46</v>
      </c>
      <c r="M4" s="129">
        <v>39642</v>
      </c>
    </row>
    <row r="5" spans="1:14" x14ac:dyDescent="0.25">
      <c r="A5" s="112">
        <v>2009</v>
      </c>
      <c r="B5" s="117">
        <v>0.16</v>
      </c>
      <c r="C5" s="129">
        <v>39997</v>
      </c>
      <c r="D5" s="117">
        <v>0.2</v>
      </c>
      <c r="E5" s="129">
        <v>40061</v>
      </c>
      <c r="F5" s="117">
        <v>0.47</v>
      </c>
      <c r="G5" s="129">
        <v>40061</v>
      </c>
      <c r="H5" s="117">
        <v>0.59</v>
      </c>
      <c r="I5" s="129">
        <v>40061</v>
      </c>
      <c r="J5" s="117">
        <v>0.67</v>
      </c>
      <c r="K5" s="129">
        <v>39808</v>
      </c>
      <c r="L5" s="117">
        <v>0.98</v>
      </c>
      <c r="M5" s="129">
        <v>39854</v>
      </c>
    </row>
    <row r="6" spans="1:14" x14ac:dyDescent="0.25">
      <c r="A6" s="112">
        <v>2010</v>
      </c>
      <c r="B6" s="117">
        <v>0.31</v>
      </c>
      <c r="C6" s="129">
        <v>40197</v>
      </c>
      <c r="D6" s="117">
        <v>0.51</v>
      </c>
      <c r="E6" s="129">
        <v>40199</v>
      </c>
      <c r="F6" s="117">
        <v>0.75</v>
      </c>
      <c r="G6" s="129">
        <v>40199</v>
      </c>
      <c r="H6" s="117">
        <v>0.87</v>
      </c>
      <c r="I6" s="129">
        <v>40197</v>
      </c>
      <c r="J6" s="117">
        <v>1.3</v>
      </c>
      <c r="K6" s="129">
        <v>40199</v>
      </c>
      <c r="L6" s="117">
        <v>2.3199999999999998</v>
      </c>
      <c r="M6" s="129">
        <v>40200</v>
      </c>
    </row>
    <row r="7" spans="1:14" x14ac:dyDescent="0.25">
      <c r="A7" s="112">
        <v>2011</v>
      </c>
      <c r="B7" s="117">
        <v>0.39</v>
      </c>
      <c r="C7" s="129">
        <v>40456</v>
      </c>
      <c r="D7" s="117">
        <v>0.71</v>
      </c>
      <c r="E7" s="129">
        <v>40456</v>
      </c>
      <c r="F7" s="117">
        <v>0.87</v>
      </c>
      <c r="G7" s="129">
        <v>40456</v>
      </c>
      <c r="H7" s="117">
        <v>1.18</v>
      </c>
      <c r="I7" s="129">
        <v>40456</v>
      </c>
      <c r="J7" s="117">
        <v>1.22</v>
      </c>
      <c r="K7" s="129">
        <v>40457</v>
      </c>
      <c r="L7" s="117">
        <v>1.22</v>
      </c>
      <c r="M7" s="129">
        <v>40459</v>
      </c>
    </row>
    <row r="8" spans="1:14" x14ac:dyDescent="0.25">
      <c r="A8" s="112">
        <v>2012</v>
      </c>
      <c r="B8" s="117">
        <v>0.59</v>
      </c>
      <c r="C8" s="129">
        <v>41144</v>
      </c>
      <c r="D8" s="117">
        <v>0.67</v>
      </c>
      <c r="E8" s="129">
        <v>41144</v>
      </c>
      <c r="F8" s="117">
        <v>0.75</v>
      </c>
      <c r="G8" s="129">
        <v>41144</v>
      </c>
      <c r="H8" s="117">
        <v>0.75</v>
      </c>
      <c r="I8" s="129">
        <v>41144</v>
      </c>
      <c r="J8" s="117">
        <v>0.75</v>
      </c>
      <c r="K8" s="129">
        <v>41144</v>
      </c>
      <c r="L8" s="117">
        <v>1.02</v>
      </c>
      <c r="M8" s="129">
        <v>41145</v>
      </c>
    </row>
    <row r="9" spans="1:14" x14ac:dyDescent="0.25">
      <c r="A9" s="112">
        <v>2013</v>
      </c>
      <c r="B9" s="117">
        <v>0.24</v>
      </c>
      <c r="C9" s="129">
        <v>41471</v>
      </c>
      <c r="D9" s="117">
        <v>0.35</v>
      </c>
      <c r="E9" s="129">
        <v>41471</v>
      </c>
      <c r="F9" s="117">
        <v>0.67</v>
      </c>
      <c r="G9" s="129">
        <v>41300</v>
      </c>
      <c r="H9" s="117">
        <v>0.94</v>
      </c>
      <c r="I9" s="129">
        <v>41300</v>
      </c>
      <c r="J9" s="117">
        <v>1.38</v>
      </c>
      <c r="K9" s="129">
        <v>41300</v>
      </c>
      <c r="L9" s="117">
        <v>1.46</v>
      </c>
      <c r="M9" s="129">
        <v>41302</v>
      </c>
    </row>
    <row r="10" spans="1:14" x14ac:dyDescent="0.25">
      <c r="A10" s="112">
        <v>2014</v>
      </c>
      <c r="B10" s="117">
        <v>0.83</v>
      </c>
      <c r="C10" s="129">
        <v>41890</v>
      </c>
      <c r="D10" s="117">
        <v>1.57</v>
      </c>
      <c r="E10" s="129">
        <v>41890</v>
      </c>
      <c r="F10" s="117">
        <v>2.17</v>
      </c>
      <c r="G10" s="129">
        <v>41890</v>
      </c>
      <c r="H10" s="117">
        <v>2.8</v>
      </c>
      <c r="I10" s="129">
        <v>41890</v>
      </c>
      <c r="J10" s="117">
        <v>3.35</v>
      </c>
      <c r="K10" s="129">
        <v>41890</v>
      </c>
      <c r="L10" s="117">
        <v>3.35</v>
      </c>
      <c r="M10" s="129">
        <v>41890</v>
      </c>
    </row>
    <row r="11" spans="1:14" x14ac:dyDescent="0.25">
      <c r="A11" s="112">
        <v>2015</v>
      </c>
      <c r="B11" s="117">
        <v>0.35</v>
      </c>
      <c r="C11" s="129">
        <v>42139</v>
      </c>
      <c r="D11" s="117">
        <v>0.47</v>
      </c>
      <c r="E11" s="129">
        <v>42139</v>
      </c>
      <c r="F11" s="117">
        <v>0.51</v>
      </c>
      <c r="G11" s="129">
        <v>42139</v>
      </c>
      <c r="H11" s="117">
        <v>0.59</v>
      </c>
      <c r="I11" s="129">
        <v>42139</v>
      </c>
      <c r="J11" s="117">
        <v>0.98</v>
      </c>
      <c r="K11" s="129">
        <v>42034</v>
      </c>
      <c r="L11" s="117">
        <v>1.1000000000000001</v>
      </c>
      <c r="M11" s="129">
        <v>42036</v>
      </c>
    </row>
    <row r="12" spans="1:14" x14ac:dyDescent="0.25">
      <c r="A12" s="112">
        <v>2016</v>
      </c>
      <c r="B12" s="117">
        <v>0.31</v>
      </c>
      <c r="C12" s="129">
        <v>42635</v>
      </c>
      <c r="D12" s="117">
        <v>0.39</v>
      </c>
      <c r="E12" s="129">
        <v>42603</v>
      </c>
      <c r="F12" s="117">
        <v>0.51</v>
      </c>
      <c r="G12" s="129">
        <v>42376</v>
      </c>
      <c r="H12" s="117">
        <v>0.51</v>
      </c>
      <c r="I12" s="129">
        <v>42376</v>
      </c>
      <c r="J12" s="117">
        <v>0.71</v>
      </c>
      <c r="K12" s="129">
        <v>42376</v>
      </c>
      <c r="L12" s="117">
        <v>1.38</v>
      </c>
      <c r="M12" s="129">
        <v>42376</v>
      </c>
    </row>
    <row r="13" spans="1:14" x14ac:dyDescent="0.25">
      <c r="A13" s="112">
        <v>2017</v>
      </c>
      <c r="B13" s="117">
        <v>0.39</v>
      </c>
      <c r="C13" s="129">
        <v>42970</v>
      </c>
      <c r="D13" s="117">
        <v>0.55000000000000004</v>
      </c>
      <c r="E13" s="129">
        <v>42939</v>
      </c>
      <c r="F13" s="117">
        <v>0.59</v>
      </c>
      <c r="G13" s="129">
        <v>42939</v>
      </c>
      <c r="H13" s="117">
        <v>0.67</v>
      </c>
      <c r="I13" s="129">
        <v>42755</v>
      </c>
      <c r="J13" s="117">
        <v>0.91</v>
      </c>
      <c r="K13" s="129">
        <v>42939</v>
      </c>
      <c r="L13" s="117">
        <v>0.94</v>
      </c>
      <c r="M13" s="129">
        <v>42939</v>
      </c>
    </row>
    <row r="14" spans="1:14" x14ac:dyDescent="0.25">
      <c r="A14" s="112">
        <v>2018</v>
      </c>
      <c r="B14" s="117">
        <v>0.51</v>
      </c>
      <c r="C14" s="129">
        <v>43322</v>
      </c>
      <c r="D14" s="117">
        <v>0.59</v>
      </c>
      <c r="E14" s="129">
        <v>43322</v>
      </c>
      <c r="F14" s="117">
        <v>0.59</v>
      </c>
      <c r="G14" s="129">
        <v>43322</v>
      </c>
      <c r="H14" s="117">
        <v>0.59</v>
      </c>
      <c r="I14" s="129">
        <v>43322</v>
      </c>
      <c r="J14" s="117">
        <v>0.63</v>
      </c>
      <c r="K14" s="129">
        <v>43322</v>
      </c>
      <c r="L14" s="117">
        <v>1.26</v>
      </c>
      <c r="M14" s="129">
        <v>43322</v>
      </c>
    </row>
    <row r="15" spans="1:14" x14ac:dyDescent="0.25">
      <c r="A15" s="112">
        <v>2019</v>
      </c>
      <c r="B15" s="117">
        <v>0.51</v>
      </c>
      <c r="C15" s="129">
        <v>43730</v>
      </c>
      <c r="D15" s="117">
        <v>0.71</v>
      </c>
      <c r="E15" s="129">
        <v>43730</v>
      </c>
      <c r="F15" s="117">
        <v>0.94</v>
      </c>
      <c r="G15" s="129">
        <v>43386</v>
      </c>
      <c r="H15" s="117">
        <v>1.38</v>
      </c>
      <c r="I15" s="129">
        <v>43386</v>
      </c>
      <c r="J15" s="117">
        <v>1.69</v>
      </c>
      <c r="K15" s="129">
        <v>43517</v>
      </c>
      <c r="L15" s="117">
        <v>2.0499999999999998</v>
      </c>
      <c r="M15" s="129">
        <v>43517</v>
      </c>
    </row>
    <row r="16" spans="1:14" x14ac:dyDescent="0.25">
      <c r="A16" s="112">
        <v>2020</v>
      </c>
      <c r="B16" s="117">
        <v>0.28000000000000003</v>
      </c>
      <c r="C16" s="129">
        <v>44036</v>
      </c>
      <c r="D16" s="117">
        <v>0.55000000000000004</v>
      </c>
      <c r="E16" s="129">
        <v>43902</v>
      </c>
      <c r="F16" s="117">
        <v>0.83</v>
      </c>
      <c r="G16" s="129">
        <v>43798</v>
      </c>
      <c r="H16" s="117">
        <v>0.91</v>
      </c>
      <c r="I16" s="129">
        <v>43798</v>
      </c>
      <c r="J16" s="117">
        <v>0.98</v>
      </c>
      <c r="K16" s="129">
        <v>43902</v>
      </c>
      <c r="L16" s="117">
        <v>2.0099999999999998</v>
      </c>
      <c r="M16" s="129">
        <v>43902</v>
      </c>
    </row>
    <row r="17" spans="1:13" x14ac:dyDescent="0.25">
      <c r="A17" s="112">
        <v>2021</v>
      </c>
      <c r="B17" s="117">
        <v>0.47</v>
      </c>
      <c r="C17" s="129">
        <v>44400</v>
      </c>
      <c r="D17" s="117">
        <v>1.3</v>
      </c>
      <c r="E17" s="129">
        <v>44400</v>
      </c>
      <c r="F17" s="117">
        <v>1.3</v>
      </c>
      <c r="G17" s="129">
        <v>44400</v>
      </c>
      <c r="H17" s="117">
        <v>1.38</v>
      </c>
      <c r="I17" s="129">
        <v>44400</v>
      </c>
      <c r="J17" s="117">
        <v>2.52</v>
      </c>
      <c r="K17" s="129">
        <v>44400</v>
      </c>
      <c r="L17" s="117">
        <v>3.54</v>
      </c>
      <c r="M17" s="129">
        <v>44400</v>
      </c>
    </row>
    <row r="18" spans="1:13" x14ac:dyDescent="0.25">
      <c r="A18" s="112">
        <v>2022</v>
      </c>
      <c r="B18" s="117">
        <v>0.39</v>
      </c>
      <c r="C18" s="129">
        <v>44770</v>
      </c>
      <c r="D18" s="117">
        <v>0.59</v>
      </c>
      <c r="E18" s="129">
        <v>44759</v>
      </c>
      <c r="F18" s="117">
        <v>0.59</v>
      </c>
      <c r="G18" s="129">
        <v>44759</v>
      </c>
      <c r="H18" s="117">
        <v>0.71</v>
      </c>
      <c r="I18" s="129">
        <v>44554</v>
      </c>
      <c r="J18" s="117">
        <v>1.38</v>
      </c>
      <c r="K18" s="129">
        <v>44554</v>
      </c>
      <c r="L18" s="117">
        <v>1.42</v>
      </c>
      <c r="M18" s="129">
        <v>44554</v>
      </c>
    </row>
    <row r="19" spans="1:13" x14ac:dyDescent="0.25">
      <c r="A19" s="112">
        <v>2023</v>
      </c>
      <c r="B19" s="117">
        <v>0.47</v>
      </c>
      <c r="C19" s="129">
        <v>45181</v>
      </c>
      <c r="D19" s="117">
        <v>0.55000000000000004</v>
      </c>
      <c r="E19" s="129">
        <v>45000</v>
      </c>
      <c r="F19" s="117">
        <v>0.83</v>
      </c>
      <c r="G19" s="129">
        <v>44849</v>
      </c>
      <c r="H19" s="117">
        <v>0.87</v>
      </c>
      <c r="I19" s="129">
        <v>44849</v>
      </c>
      <c r="J19" s="117">
        <v>1.1399999999999999</v>
      </c>
      <c r="K19" s="129">
        <v>44898</v>
      </c>
      <c r="L19" s="117">
        <v>1.1399999999999999</v>
      </c>
      <c r="M19" s="129">
        <v>44898</v>
      </c>
    </row>
    <row r="20" spans="1:13" x14ac:dyDescent="0.25">
      <c r="A20" s="112">
        <v>2024</v>
      </c>
      <c r="B20" s="117">
        <v>0.47</v>
      </c>
      <c r="C20" s="129">
        <v>45526</v>
      </c>
      <c r="D20" s="117">
        <v>0.63</v>
      </c>
      <c r="E20" s="129">
        <v>45526</v>
      </c>
      <c r="F20" s="117">
        <v>0.67</v>
      </c>
      <c r="G20" s="129">
        <v>45526</v>
      </c>
      <c r="H20" s="117">
        <v>0.67</v>
      </c>
      <c r="I20" s="129">
        <v>45526</v>
      </c>
      <c r="J20" s="117">
        <v>0.83</v>
      </c>
      <c r="K20" s="129">
        <v>45383</v>
      </c>
      <c r="L20" s="117">
        <v>0.83</v>
      </c>
      <c r="M20" s="129">
        <v>45383</v>
      </c>
    </row>
    <row r="21" spans="1:13" ht="15.75" thickBot="1" x14ac:dyDescent="0.3">
      <c r="A21" s="112">
        <v>2025</v>
      </c>
      <c r="B21" s="118">
        <v>0.79</v>
      </c>
      <c r="C21" s="129">
        <v>45926</v>
      </c>
      <c r="D21" s="118">
        <v>1.3</v>
      </c>
      <c r="E21" s="129">
        <v>45926</v>
      </c>
      <c r="F21" s="118">
        <v>2.0499999999999998</v>
      </c>
      <c r="G21" s="129">
        <v>45926</v>
      </c>
      <c r="H21" s="118">
        <v>2.2000000000000002</v>
      </c>
      <c r="I21" s="129">
        <v>45926</v>
      </c>
      <c r="J21" s="118">
        <v>2.3199999999999998</v>
      </c>
      <c r="K21" s="129">
        <v>45927</v>
      </c>
      <c r="L21" s="118">
        <v>2.3199999999999998</v>
      </c>
      <c r="M21" s="129">
        <v>45929</v>
      </c>
    </row>
    <row r="22" spans="1:13" x14ac:dyDescent="0.25">
      <c r="A22" s="119"/>
      <c r="B22" s="120"/>
      <c r="C22" s="129"/>
      <c r="D22" s="120"/>
      <c r="E22" s="129"/>
      <c r="F22" s="120"/>
      <c r="G22" s="129"/>
      <c r="H22" s="120"/>
      <c r="I22" s="129"/>
      <c r="J22" s="120"/>
      <c r="K22" s="129"/>
      <c r="L22" s="120"/>
      <c r="M22" s="129"/>
    </row>
    <row r="23" spans="1:13" x14ac:dyDescent="0.25">
      <c r="A23" s="112" t="s">
        <v>99</v>
      </c>
      <c r="B23" s="113">
        <f>MAX(B3:B21)</f>
        <v>0.83</v>
      </c>
      <c r="C23" s="130">
        <f>VLOOKUP(MAX($B$3:$B$21), $B$3:$C$21, 2, FALSE)</f>
        <v>41890</v>
      </c>
      <c r="D23" s="113">
        <f>MAX(D3:D21)</f>
        <v>1.57</v>
      </c>
      <c r="E23" s="130">
        <f>VLOOKUP(MAX($D$3:$D$21), $D$3:$E$21, 2, FALSE)</f>
        <v>41890</v>
      </c>
      <c r="F23" s="113">
        <f>MAX(F3:F21)</f>
        <v>2.17</v>
      </c>
      <c r="G23" s="130">
        <f>VLOOKUP(MAX($F$3:$F$21), $F$3:$G$21, 2, FALSE)</f>
        <v>41890</v>
      </c>
      <c r="H23" s="113">
        <f>MAX(H3:H21)</f>
        <v>2.8</v>
      </c>
      <c r="I23" s="130">
        <f>VLOOKUP(MAX($H$3:$H$21), $H$3:$I$21, 2, FALSE)</f>
        <v>41890</v>
      </c>
      <c r="J23" s="113">
        <f>MAX(J3:J21)</f>
        <v>3.35</v>
      </c>
      <c r="K23" s="130">
        <f>VLOOKUP(MAX($J$3:$J$21), $J$3:$K$21, 2, FALSE)</f>
        <v>41890</v>
      </c>
      <c r="L23" s="113">
        <f>MAX(L3:L21)</f>
        <v>3.54</v>
      </c>
      <c r="M23" s="130">
        <f>VLOOKUP(MAX($L$3:$L$21), $L$3:$M$21, 2, FALSE)</f>
        <v>44400</v>
      </c>
    </row>
    <row r="26" spans="1:13" x14ac:dyDescent="0.25">
      <c r="A26" s="121"/>
    </row>
    <row r="27" spans="1:13" x14ac:dyDescent="0.25">
      <c r="A27" s="121"/>
    </row>
  </sheetData>
  <conditionalFormatting sqref="B3:B21">
    <cfRule type="top10" dxfId="5" priority="6" rank="1"/>
  </conditionalFormatting>
  <conditionalFormatting sqref="D3:D21">
    <cfRule type="top10" dxfId="4" priority="5" rank="1"/>
  </conditionalFormatting>
  <conditionalFormatting sqref="F3:F21">
    <cfRule type="top10" dxfId="3" priority="4" rank="1"/>
  </conditionalFormatting>
  <conditionalFormatting sqref="H3:H21">
    <cfRule type="top10" dxfId="2" priority="3" rank="1"/>
  </conditionalFormatting>
  <conditionalFormatting sqref="J3:J21">
    <cfRule type="top10" dxfId="1" priority="2" rank="1"/>
  </conditionalFormatting>
  <conditionalFormatting sqref="L3:L2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5">
    <tabColor theme="2" tint="-0.249977111117893"/>
  </sheetPr>
  <dimension ref="A1:D21"/>
  <sheetViews>
    <sheetView zoomScale="90" zoomScaleNormal="90" workbookViewId="0">
      <selection activeCell="F30" sqref="F3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1" t="s">
        <v>76</v>
      </c>
      <c r="D2" s="141"/>
    </row>
    <row r="3" spans="1:4" x14ac:dyDescent="0.25">
      <c r="A3">
        <v>2023</v>
      </c>
      <c r="C3">
        <v>2007</v>
      </c>
      <c r="D3">
        <f>COUNTIF('2007'!$B1:$B366,"&gt;.01")</f>
        <v>7</v>
      </c>
    </row>
    <row r="4" spans="1:4" x14ac:dyDescent="0.25">
      <c r="A4">
        <v>2022</v>
      </c>
      <c r="C4">
        <v>2008</v>
      </c>
      <c r="D4">
        <f>COUNTIF('2008'!$B1:$B366,"&gt;.01")</f>
        <v>27</v>
      </c>
    </row>
    <row r="5" spans="1:4" x14ac:dyDescent="0.25">
      <c r="A5">
        <v>2021</v>
      </c>
      <c r="C5">
        <v>2009</v>
      </c>
      <c r="D5">
        <f>COUNTIF('2009'!$B1:$B366,"&gt;.01")</f>
        <v>23</v>
      </c>
    </row>
    <row r="6" spans="1:4" x14ac:dyDescent="0.25">
      <c r="A6">
        <v>2020</v>
      </c>
      <c r="C6">
        <v>2010</v>
      </c>
      <c r="D6">
        <f>COUNTIF('2010'!$B1:$B366,"&gt;.01")</f>
        <v>26</v>
      </c>
    </row>
    <row r="7" spans="1:4" x14ac:dyDescent="0.25">
      <c r="A7">
        <v>2019</v>
      </c>
      <c r="C7">
        <v>2011</v>
      </c>
      <c r="D7">
        <f>COUNTIF('2011'!$B1:$B366,"&gt;.01")</f>
        <v>20</v>
      </c>
    </row>
    <row r="8" spans="1:4" x14ac:dyDescent="0.25">
      <c r="A8">
        <v>2018</v>
      </c>
      <c r="C8">
        <v>2012</v>
      </c>
      <c r="D8">
        <f>COUNTIF('2012'!$B1:$B366,"&gt;.01")</f>
        <v>26</v>
      </c>
    </row>
    <row r="9" spans="1:4" x14ac:dyDescent="0.25">
      <c r="A9">
        <v>2017</v>
      </c>
      <c r="C9">
        <v>2013</v>
      </c>
      <c r="D9">
        <f>COUNTIF('2013'!$B1:$B366,"&gt;.01")</f>
        <v>21</v>
      </c>
    </row>
    <row r="10" spans="1:4" x14ac:dyDescent="0.25">
      <c r="A10">
        <v>2016</v>
      </c>
      <c r="C10">
        <v>2014</v>
      </c>
      <c r="D10">
        <f>COUNTIF('2014'!$B1:$B366,"&gt;.01")</f>
        <v>21</v>
      </c>
    </row>
    <row r="11" spans="1:4" x14ac:dyDescent="0.25">
      <c r="A11">
        <v>2015</v>
      </c>
      <c r="C11">
        <v>2015</v>
      </c>
      <c r="D11">
        <f>COUNTIF('2015'!$B1:$B366,"&gt;.01")</f>
        <v>30</v>
      </c>
    </row>
    <row r="12" spans="1:4" x14ac:dyDescent="0.25">
      <c r="A12">
        <v>2014</v>
      </c>
      <c r="C12">
        <v>2016</v>
      </c>
      <c r="D12">
        <f>COUNTIF('2016'!$B1:$B366,"&gt;.01")</f>
        <v>33</v>
      </c>
    </row>
    <row r="13" spans="1:4" x14ac:dyDescent="0.25">
      <c r="A13">
        <v>2013</v>
      </c>
      <c r="C13">
        <v>2017</v>
      </c>
      <c r="D13">
        <f>COUNTIF('2017'!$B1:$B366,"&gt;.01")</f>
        <v>29</v>
      </c>
    </row>
    <row r="14" spans="1:4" x14ac:dyDescent="0.25">
      <c r="A14">
        <v>2012</v>
      </c>
      <c r="C14">
        <v>2018</v>
      </c>
      <c r="D14">
        <f>COUNTIF('2018'!$B1:$B366,"&gt;.01")</f>
        <v>16</v>
      </c>
    </row>
    <row r="15" spans="1:4" x14ac:dyDescent="0.25">
      <c r="A15">
        <v>2011</v>
      </c>
      <c r="C15">
        <v>2019</v>
      </c>
      <c r="D15">
        <f>COUNTIF('2019'!$B1:$B366,"&gt;.01")</f>
        <v>32</v>
      </c>
    </row>
    <row r="16" spans="1:4" x14ac:dyDescent="0.25">
      <c r="A16">
        <v>2010</v>
      </c>
      <c r="C16">
        <v>2020</v>
      </c>
      <c r="D16">
        <f>COUNTIF('2020'!$B1:$B366,"&gt;.01")</f>
        <v>22</v>
      </c>
    </row>
    <row r="17" spans="1:4" x14ac:dyDescent="0.25">
      <c r="A17">
        <v>2009</v>
      </c>
      <c r="C17">
        <v>2021</v>
      </c>
      <c r="D17">
        <f>COUNTIF('2021'!$B1:$B366,"&gt;.01")</f>
        <v>26</v>
      </c>
    </row>
    <row r="18" spans="1:4" x14ac:dyDescent="0.25">
      <c r="A18">
        <v>2008</v>
      </c>
      <c r="C18">
        <v>2022</v>
      </c>
      <c r="D18">
        <f>COUNTIF('2022'!$B1:$B366,"&gt;.01")</f>
        <v>28</v>
      </c>
    </row>
    <row r="19" spans="1:4" x14ac:dyDescent="0.25">
      <c r="A19">
        <v>2007</v>
      </c>
      <c r="C19">
        <v>2023</v>
      </c>
      <c r="D19">
        <f>COUNTIF('2023'!$B1:$B366,"&gt;.01")</f>
        <v>25</v>
      </c>
    </row>
    <row r="20" spans="1:4" x14ac:dyDescent="0.25">
      <c r="C20">
        <v>2024</v>
      </c>
      <c r="D20">
        <f>COUNTIF('2024'!$B1:$B366,"&gt;.01")</f>
        <v>22</v>
      </c>
    </row>
    <row r="21" spans="1:4" x14ac:dyDescent="0.25">
      <c r="C21">
        <v>2025</v>
      </c>
      <c r="D21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64D73-3C91-41AE-9240-79C5CEBAD860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>
        <v>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7.8740000000000004E-2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0.51180999999999999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7.8740000000000004E-2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0.19685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0.11811000000000001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0.19685</v>
      </c>
      <c r="C245" s="99"/>
    </row>
    <row r="246" spans="1:3" ht="15" customHeight="1" x14ac:dyDescent="0.25">
      <c r="A246" s="97">
        <v>45079</v>
      </c>
      <c r="B246" s="3">
        <v>0.11811000000000001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0.31496000000000002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7.8740000000000004E-2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0.15748000000000001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0.11811000000000001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3.9370000000000002E-2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0.19685</v>
      </c>
      <c r="C339" s="99"/>
    </row>
    <row r="340" spans="1:3" ht="15" customHeight="1" x14ac:dyDescent="0.25">
      <c r="A340" s="97">
        <v>45173</v>
      </c>
      <c r="B340" s="3">
        <v>0.11811000000000001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2.20472</v>
      </c>
      <c r="C362" s="99"/>
    </row>
    <row r="363" spans="1:3" ht="15" customHeight="1" x14ac:dyDescent="0.25">
      <c r="A363" s="97">
        <v>45196</v>
      </c>
      <c r="B363" s="3">
        <v>0.11811000000000001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4.8425099999999999</v>
      </c>
      <c r="C367" s="93">
        <f>SUM(B260:B366)</f>
        <v>3.1496000000000004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BC458-D1AB-46A2-8F14-88754CB7B0DC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3.9370000000000002E-2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0.11811000000000001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0.11811000000000001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0.59055000000000002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0.39369999999999999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0.23622000000000001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0.23622000000000001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0.23622000000000001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0.59055000000000002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0.23622000000000001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0.39369999999999999</v>
      </c>
      <c r="C183" s="99"/>
    </row>
    <row r="184" spans="1:3" ht="15" customHeight="1" x14ac:dyDescent="0.25">
      <c r="A184" s="97">
        <v>45383</v>
      </c>
      <c r="B184" s="98">
        <v>0.43307000000000001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0.27559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0.15748000000000001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0.66929000000000005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5.6692799999999997</v>
      </c>
      <c r="C367" s="93">
        <f>SUM(B260:B366)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87294-24FD-409F-A7C4-4C2112EE246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0.11811000000000001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0.94488000000000005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0.74802999999999997</v>
      </c>
      <c r="C64" s="99"/>
    </row>
    <row r="65" spans="1:3" ht="15" customHeight="1" x14ac:dyDescent="0.25">
      <c r="A65" s="97">
        <v>44899</v>
      </c>
      <c r="B65" s="98">
        <v>0.39369999999999999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0.27559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0.47244000000000003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0.39369999999999999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0.19685</v>
      </c>
      <c r="C108" s="99"/>
    </row>
    <row r="109" spans="1:3" ht="15" customHeight="1" x14ac:dyDescent="0.25">
      <c r="A109" s="97">
        <v>44943</v>
      </c>
      <c r="B109" s="98">
        <v>3.9370000000000002E-2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0.23622000000000001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0.11811000000000001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0.86614000000000002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0.35432999999999998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3.9370000000000002E-2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0.23622000000000001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0.55118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7.1259699999999988</v>
      </c>
      <c r="C367" s="93">
        <f>SUM(B260:B366)</f>
        <v>1.29921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54888-4DEB-4217-AB8D-59790C3440C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7.8740000000000004E-2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0.51180999999999999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3.9370000000000002E-2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1.37795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3.9370000000000002E-2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0.43307000000000001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0.23622000000000001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3.9370000000000002E-2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7.8740000000000004E-2</v>
      </c>
      <c r="C269" s="99"/>
    </row>
    <row r="270" spans="1:3" ht="15" customHeight="1" x14ac:dyDescent="0.25">
      <c r="A270" s="97">
        <v>44738</v>
      </c>
      <c r="B270" s="98">
        <v>0.47244000000000003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0.59055000000000002</v>
      </c>
      <c r="C291" s="99"/>
    </row>
    <row r="292" spans="1:3" ht="15" customHeight="1" x14ac:dyDescent="0.25">
      <c r="A292" s="97">
        <v>44760</v>
      </c>
      <c r="B292" s="98">
        <v>0.23622000000000001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3.9370000000000002E-2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0.55118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3.9370000000000002E-2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0.23622000000000001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7.8740000000000004E-2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7.8740000000000004E-2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0.27559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0.19685</v>
      </c>
      <c r="C346" s="99"/>
    </row>
    <row r="347" spans="1:3" ht="15" customHeight="1" x14ac:dyDescent="0.25">
      <c r="A347" s="97">
        <v>44815</v>
      </c>
      <c r="B347" s="98">
        <v>0.11811000000000001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0.11811000000000001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6.1023499999999986</v>
      </c>
      <c r="C367" s="93">
        <f>SUM(B259:B366)</f>
        <v>3.1496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1AA71-E7E1-4B5E-934D-D028408FD6B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0.43307000000000001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7.8740000000000004E-2</v>
      </c>
      <c r="C116" s="99"/>
    </row>
    <row r="117" spans="1:3" ht="15" customHeight="1" x14ac:dyDescent="0.25">
      <c r="A117" s="97">
        <v>44221</v>
      </c>
      <c r="B117" s="98">
        <v>0.35432999999999998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0.35432999999999998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0.11811000000000001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0.31496000000000002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0.19685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1.29921</v>
      </c>
      <c r="C296" s="99"/>
    </row>
    <row r="297" spans="1:3" ht="15" customHeight="1" x14ac:dyDescent="0.25">
      <c r="A297" s="97">
        <v>44400</v>
      </c>
      <c r="B297" s="98">
        <v>1.2204699999999999</v>
      </c>
      <c r="C297" s="99"/>
    </row>
    <row r="298" spans="1:3" ht="15" customHeight="1" x14ac:dyDescent="0.25">
      <c r="A298" s="97">
        <v>44401</v>
      </c>
      <c r="B298" s="98">
        <v>0.47244000000000003</v>
      </c>
      <c r="C298" s="99"/>
    </row>
    <row r="299" spans="1:3" ht="15" customHeight="1" x14ac:dyDescent="0.25">
      <c r="A299" s="97">
        <v>44402</v>
      </c>
      <c r="B299" s="98">
        <v>0.55118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0.11811000000000001</v>
      </c>
      <c r="C304" s="99"/>
    </row>
    <row r="305" spans="1:3" ht="15" customHeight="1" x14ac:dyDescent="0.25">
      <c r="A305" s="97">
        <v>44408</v>
      </c>
      <c r="B305" s="98">
        <v>0.11811000000000001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3.9370000000000002E-2</v>
      </c>
      <c r="C318" s="99"/>
    </row>
    <row r="319" spans="1:3" ht="15" customHeight="1" x14ac:dyDescent="0.25">
      <c r="A319" s="97">
        <v>44422</v>
      </c>
      <c r="B319" s="98">
        <v>0.47244000000000003</v>
      </c>
      <c r="C319" s="99"/>
    </row>
    <row r="320" spans="1:3" ht="15" customHeight="1" x14ac:dyDescent="0.25">
      <c r="A320" s="97">
        <v>44423</v>
      </c>
      <c r="B320" s="98">
        <v>3.9370000000000002E-2</v>
      </c>
      <c r="C320" s="99"/>
    </row>
    <row r="321" spans="1:3" ht="15" customHeight="1" x14ac:dyDescent="0.25">
      <c r="A321" s="97">
        <v>44424</v>
      </c>
      <c r="B321" s="98">
        <v>0.31496000000000002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3.9370000000000002E-2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0.27559</v>
      </c>
      <c r="C336" s="99"/>
    </row>
    <row r="337" spans="1:3" ht="15" customHeight="1" x14ac:dyDescent="0.25">
      <c r="A337" s="97">
        <v>44440</v>
      </c>
      <c r="B337" s="98">
        <v>0.35432999999999998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0.23622000000000001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7.9921099999999985</v>
      </c>
      <c r="C367" s="93">
        <f>SUM(B261:B366)</f>
        <v>6.61416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0.23622000000000001</v>
      </c>
      <c r="C50" s="99"/>
    </row>
    <row r="51" spans="1:3" ht="15" customHeight="1" x14ac:dyDescent="0.25">
      <c r="A51" s="97">
        <v>43789</v>
      </c>
      <c r="B51" s="98">
        <v>0.23622000000000001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0.90551000000000004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0.11811000000000001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0.15748000000000001</v>
      </c>
      <c r="C85" s="99"/>
    </row>
    <row r="86" spans="1:3" ht="15" customHeight="1" x14ac:dyDescent="0.25">
      <c r="A86" s="97">
        <v>43824</v>
      </c>
      <c r="B86" s="98">
        <v>0.15748000000000001</v>
      </c>
      <c r="C86" s="99"/>
    </row>
    <row r="87" spans="1:3" ht="15" customHeight="1" x14ac:dyDescent="0.25">
      <c r="A87" s="97">
        <v>43825</v>
      </c>
      <c r="B87" s="98">
        <v>0.15748000000000001</v>
      </c>
      <c r="C87" s="99"/>
    </row>
    <row r="88" spans="1:3" ht="15" customHeight="1" x14ac:dyDescent="0.25">
      <c r="A88" s="97">
        <v>43826</v>
      </c>
      <c r="B88" s="98">
        <v>0.23622000000000001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0.27559</v>
      </c>
      <c r="C133" s="99"/>
    </row>
    <row r="134" spans="1:3" ht="15" customHeight="1" x14ac:dyDescent="0.25">
      <c r="A134" s="97">
        <v>43872</v>
      </c>
      <c r="B134" s="98">
        <v>0.19685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0.90551000000000004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0.74802999999999997</v>
      </c>
      <c r="C163" s="99"/>
    </row>
    <row r="164" spans="1:3" ht="15" customHeight="1" x14ac:dyDescent="0.25">
      <c r="A164" s="97">
        <v>43902</v>
      </c>
      <c r="B164" s="98">
        <v>0.43307000000000001</v>
      </c>
      <c r="C164" s="99"/>
    </row>
    <row r="165" spans="1:3" ht="15" customHeight="1" x14ac:dyDescent="0.25">
      <c r="A165" s="97">
        <v>43903</v>
      </c>
      <c r="B165" s="98">
        <v>0.62992000000000004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0.23622000000000001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0.39369999999999999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7.8740000000000004E-2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6.8503800000000004</v>
      </c>
      <c r="C367" s="93">
        <f>SUM(B260:B366)</f>
        <v>0.47243999999999997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0.31496000000000002</v>
      </c>
      <c r="C1" s="99"/>
    </row>
    <row r="2" spans="1:3" ht="15" customHeight="1" x14ac:dyDescent="0.25">
      <c r="A2" s="97">
        <v>43375</v>
      </c>
      <c r="B2" s="98">
        <v>1.4960599999999999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0.27559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3.9370000000000002E-2</v>
      </c>
      <c r="C12" s="99"/>
    </row>
    <row r="13" spans="1:3" ht="15" customHeight="1" x14ac:dyDescent="0.25">
      <c r="A13" s="97">
        <v>43386</v>
      </c>
      <c r="B13" s="98">
        <v>1.37795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0.15748000000000001</v>
      </c>
      <c r="C60" s="99"/>
    </row>
    <row r="61" spans="1:3" ht="15" customHeight="1" x14ac:dyDescent="0.25">
      <c r="A61" s="97">
        <v>43434</v>
      </c>
      <c r="B61" s="98">
        <v>0.15748000000000001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3.9370000000000002E-2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0.55118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0.19685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0.23622000000000001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7.8740000000000004E-2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0.11811000000000001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1.45669</v>
      </c>
      <c r="C144" s="99"/>
    </row>
    <row r="145" spans="1:3" ht="15" customHeight="1" x14ac:dyDescent="0.25">
      <c r="A145" s="97">
        <v>43518</v>
      </c>
      <c r="B145" s="98">
        <v>0.59055000000000002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0.23622000000000001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0.35432999999999998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0.15748000000000001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0.27559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3.9370000000000002E-2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0.82677</v>
      </c>
      <c r="C358" s="99"/>
    </row>
    <row r="359" spans="1:3" ht="15" customHeight="1" x14ac:dyDescent="0.25">
      <c r="A359" s="97">
        <v>43731</v>
      </c>
      <c r="B359" s="98">
        <v>7.8740000000000004E-2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0.15748000000000001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10.039349999999999</v>
      </c>
      <c r="C367" s="93">
        <f>SUM(B260:B366)</f>
        <v>2.1653500000000001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0.23622000000000001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0.19685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0.15748000000000001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0.15748000000000001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7.8740000000000004E-2</v>
      </c>
      <c r="C312" s="99"/>
    </row>
    <row r="313" spans="1:3" ht="15" customHeight="1" x14ac:dyDescent="0.25">
      <c r="A313" s="97">
        <v>43320</v>
      </c>
      <c r="B313" s="98">
        <v>0.31496000000000002</v>
      </c>
      <c r="C313" s="99"/>
    </row>
    <row r="314" spans="1:3" ht="15" customHeight="1" x14ac:dyDescent="0.25">
      <c r="A314" s="97">
        <v>43321</v>
      </c>
      <c r="B314" s="98">
        <v>0.39369999999999999</v>
      </c>
      <c r="C314" s="99"/>
    </row>
    <row r="315" spans="1:3" ht="15" customHeight="1" x14ac:dyDescent="0.25">
      <c r="A315" s="97">
        <v>43322</v>
      </c>
      <c r="B315" s="98">
        <v>0.23622000000000001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0.59055000000000002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0.31496000000000002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7.8740000000000004E-2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3.1495999999999995</v>
      </c>
      <c r="C367" s="93">
        <f>SUM(B259:B366)</f>
        <v>2.2440899999999999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0.15748000000000001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0.27559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3.9370000000000002E-2</v>
      </c>
      <c r="C82" s="99"/>
    </row>
    <row r="83" spans="1:3" ht="15" customHeight="1" x14ac:dyDescent="0.25">
      <c r="A83" s="97">
        <v>42726</v>
      </c>
      <c r="B83" s="98">
        <v>0.66929000000000005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0.15748000000000001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0.19685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0.19685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0.82677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0.51180999999999999</v>
      </c>
      <c r="C141" s="99"/>
    </row>
    <row r="142" spans="1:3" ht="15" customHeight="1" x14ac:dyDescent="0.25">
      <c r="A142" s="97">
        <v>42785</v>
      </c>
      <c r="B142" s="98">
        <v>0.19685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0.31496000000000002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3.9370000000000002E-2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0.47244000000000003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3.9370000000000002E-2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0.59055000000000002</v>
      </c>
      <c r="C297" s="99"/>
    </row>
    <row r="298" spans="1:3" ht="15" customHeight="1" x14ac:dyDescent="0.25">
      <c r="A298" s="97">
        <v>42940</v>
      </c>
      <c r="B298" s="98">
        <v>0.31496000000000002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0.51180999999999999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3.9370000000000002E-2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0.51180999999999999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6.8503799999999986</v>
      </c>
      <c r="C367" s="93">
        <f>SUM(B259:B366)</f>
        <v>2.5196800000000001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3.9370000000000002E-2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0.23622000000000001</v>
      </c>
      <c r="C17" s="99"/>
    </row>
    <row r="18" spans="1:3" ht="15" customHeight="1" x14ac:dyDescent="0.25">
      <c r="A18" s="97">
        <v>42295</v>
      </c>
      <c r="B18" s="98">
        <v>0.11811000000000001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0.11811000000000001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0.15748000000000001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7.8740000000000004E-2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0.27559</v>
      </c>
      <c r="C96" s="99"/>
    </row>
    <row r="97" spans="1:3" ht="15" customHeight="1" x14ac:dyDescent="0.25">
      <c r="A97" s="97">
        <v>42374</v>
      </c>
      <c r="B97" s="98">
        <v>0.23622000000000001</v>
      </c>
      <c r="C97" s="99"/>
    </row>
    <row r="98" spans="1:3" ht="15" customHeight="1" x14ac:dyDescent="0.25">
      <c r="A98" s="97">
        <v>42375</v>
      </c>
      <c r="B98" s="98">
        <v>0.19685</v>
      </c>
      <c r="C98" s="99"/>
    </row>
    <row r="99" spans="1:3" ht="15" customHeight="1" x14ac:dyDescent="0.25">
      <c r="A99" s="97">
        <v>42376</v>
      </c>
      <c r="B99" s="98">
        <v>0.70865999999999996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0.15748000000000001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0.39369999999999999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3.9370000000000002E-2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0.35432999999999998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7.8740000000000004E-2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0.39369999999999999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0.23622000000000001</v>
      </c>
      <c r="C307" s="99"/>
    </row>
    <row r="308" spans="1:3" ht="15" customHeight="1" x14ac:dyDescent="0.25">
      <c r="A308" s="97">
        <v>42585</v>
      </c>
      <c r="B308" s="98">
        <v>3.9370000000000002E-2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0.19685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7.8740000000000004E-2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0.11811000000000001</v>
      </c>
      <c r="C325" s="99"/>
    </row>
    <row r="326" spans="1:3" ht="15" customHeight="1" x14ac:dyDescent="0.25">
      <c r="A326" s="97">
        <v>42603</v>
      </c>
      <c r="B326" s="98">
        <v>0.39369999999999999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0.35432999999999998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5.6299099999999997</v>
      </c>
      <c r="C367" s="93">
        <f>SUM(B258:B366)</f>
        <v>2.3228299999999997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3.9370000000000002E-2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0.55118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3.9370000000000002E-2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0.27559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0.78739999999999999</v>
      </c>
      <c r="C122" s="99"/>
    </row>
    <row r="123" spans="1:3" ht="15" customHeight="1" x14ac:dyDescent="0.25">
      <c r="A123" s="97">
        <v>42035</v>
      </c>
      <c r="B123" s="98">
        <v>7.8740000000000004E-2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7.8740000000000004E-2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0.51180999999999999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0.15748000000000001</v>
      </c>
      <c r="C171" s="99"/>
    </row>
    <row r="172" spans="1:3" ht="15" customHeight="1" x14ac:dyDescent="0.25">
      <c r="A172" s="97">
        <v>42083</v>
      </c>
      <c r="B172" s="98">
        <v>3.9370000000000002E-2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7.8740000000000004E-2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0.27559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0.51180999999999999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0.98424999999999996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0.11811000000000001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0.27559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0.23622000000000001</v>
      </c>
      <c r="C291" s="99"/>
    </row>
    <row r="292" spans="1:3" ht="15" customHeight="1" x14ac:dyDescent="0.25">
      <c r="A292" s="97">
        <v>42203</v>
      </c>
      <c r="B292" s="98">
        <v>3.9370000000000002E-2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0.15748000000000001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0.35432999999999998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0.11811000000000001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0.43307000000000001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0.15748000000000001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7.0472299999999981</v>
      </c>
      <c r="C367" s="93">
        <f>SUM(B259:B366)</f>
        <v>1.9291300000000002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0.39369999999999999</v>
      </c>
      <c r="C52" s="99"/>
    </row>
    <row r="53" spans="1:3" x14ac:dyDescent="0.25">
      <c r="A53" s="100">
        <v>41600</v>
      </c>
      <c r="B53" s="98">
        <v>1.4960599999999999</v>
      </c>
      <c r="C53" s="99"/>
    </row>
    <row r="54" spans="1:3" x14ac:dyDescent="0.25">
      <c r="A54" s="100">
        <v>41601</v>
      </c>
      <c r="B54" s="98">
        <v>0.35432999999999998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0.59055000000000002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1.37795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3.9370000000000002E-2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3.9370000000000002E-2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3.9370000000000002E-2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3.9370000000000002E-2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7.8740000000000004E-2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0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0.35432999999999998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0.23622000000000001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3.3464499999999999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0.11811000000000001</v>
      </c>
      <c r="C352" s="99"/>
    </row>
    <row r="353" spans="1:3" x14ac:dyDescent="0.25">
      <c r="A353" s="100">
        <v>41899</v>
      </c>
      <c r="B353" s="98">
        <v>0.35432999999999998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1.8897600000000001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11.06297</v>
      </c>
      <c r="C367" s="93">
        <f>SUM(B259:B366)</f>
        <v>6.6535299999999991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3.9370000000000002E-2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3.9370000000000002E-2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0.23622000000000001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0.27559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1.37795</v>
      </c>
      <c r="C118" s="99"/>
    </row>
    <row r="119" spans="1:3" x14ac:dyDescent="0.25">
      <c r="A119" s="97">
        <v>41301</v>
      </c>
      <c r="B119" s="99">
        <v>3.9370000000000002E-2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0.15748000000000001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0.31496000000000002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0.74802999999999997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0.35432999999999998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0.19685</v>
      </c>
      <c r="C294" s="99"/>
    </row>
    <row r="295" spans="1:3" x14ac:dyDescent="0.25">
      <c r="A295" s="97">
        <v>41476</v>
      </c>
      <c r="B295" s="99">
        <v>3.9370000000000002E-2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3.9370000000000002E-2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0.23622000000000001</v>
      </c>
      <c r="C344" s="99"/>
    </row>
    <row r="345" spans="1:3" x14ac:dyDescent="0.25">
      <c r="A345" s="97">
        <v>41526</v>
      </c>
      <c r="B345" s="99">
        <v>0.39369999999999999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4.9212499999999997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0.11811000000000001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3.9370000000000002E-2</v>
      </c>
      <c r="C35" s="99"/>
    </row>
    <row r="36" spans="1:3" x14ac:dyDescent="0.25">
      <c r="A36" s="100">
        <v>40852</v>
      </c>
      <c r="B36" s="99">
        <v>0.23622000000000001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0.19685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0.19685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0.27559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0.11811000000000001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0.27559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3.9370000000000002E-2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0.27559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0.43307000000000001</v>
      </c>
      <c r="C288" s="99"/>
    </row>
    <row r="289" spans="1:3" x14ac:dyDescent="0.25">
      <c r="A289" s="100">
        <v>41105</v>
      </c>
      <c r="B289" s="99">
        <v>3.9370000000000002E-2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0.19685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0.15748000000000001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0.23622000000000001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0.74802999999999997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7.8740000000000004E-2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0.59055000000000002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5.4724300000000001</v>
      </c>
      <c r="C367" s="95">
        <f>SUM(B259:B366)</f>
        <v>2.9921199999999999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1.1811</v>
      </c>
      <c r="C5" s="99"/>
    </row>
    <row r="6" spans="1:3" x14ac:dyDescent="0.25">
      <c r="A6" s="100">
        <v>40457</v>
      </c>
      <c r="B6" s="99">
        <v>3.9370000000000002E-2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0.39369999999999999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0.11811000000000001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0.31496000000000002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0.55118</v>
      </c>
      <c r="C90" s="99"/>
    </row>
    <row r="91" spans="1:3" x14ac:dyDescent="0.25">
      <c r="A91" s="100">
        <v>40542</v>
      </c>
      <c r="B91" s="99">
        <v>0.31496000000000002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0.43307000000000001</v>
      </c>
      <c r="C142" s="99"/>
    </row>
    <row r="143" spans="1:3" x14ac:dyDescent="0.25">
      <c r="A143" s="100">
        <v>40594</v>
      </c>
      <c r="B143" s="99">
        <v>7.8740000000000004E-2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0.35432999999999998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0.11811000000000001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0.39369999999999999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0.11811000000000001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0.35432999999999998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0.43307000000000001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 t="s">
        <v>89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7.8740000000000004E-2</v>
      </c>
      <c r="C308" s="99"/>
    </row>
    <row r="309" spans="1:3" x14ac:dyDescent="0.25">
      <c r="A309" s="100">
        <v>40759</v>
      </c>
      <c r="B309" s="99">
        <v>3.9370000000000002E-2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5.4330599999999993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0.39369999999999999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89</v>
      </c>
      <c r="C72" s="99"/>
    </row>
    <row r="73" spans="1:3" x14ac:dyDescent="0.25">
      <c r="A73" s="100">
        <v>40159</v>
      </c>
      <c r="B73" s="99" t="s">
        <v>89</v>
      </c>
      <c r="C73" s="99"/>
    </row>
    <row r="74" spans="1:3" x14ac:dyDescent="0.25">
      <c r="A74" s="100">
        <v>40160</v>
      </c>
      <c r="B74" s="99" t="s">
        <v>89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 t="s">
        <v>89</v>
      </c>
      <c r="C76" s="99"/>
    </row>
    <row r="77" spans="1:3" x14ac:dyDescent="0.25">
      <c r="A77" s="100">
        <v>40163</v>
      </c>
      <c r="B77" s="99" t="s">
        <v>89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0.15748000000000001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0.86614000000000002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1.29921</v>
      </c>
      <c r="C113" s="99"/>
    </row>
    <row r="114" spans="1:3" x14ac:dyDescent="0.25">
      <c r="A114" s="100">
        <v>40200</v>
      </c>
      <c r="B114" s="99">
        <v>0.27559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7.8740000000000004E-2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3.9370000000000002E-2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0.11811000000000001</v>
      </c>
      <c r="C143" s="99"/>
    </row>
    <row r="144" spans="1:3" x14ac:dyDescent="0.25">
      <c r="A144" s="100">
        <v>40230</v>
      </c>
      <c r="B144" s="99">
        <v>0.15748000000000001</v>
      </c>
      <c r="C144" s="99"/>
    </row>
    <row r="145" spans="1:3" x14ac:dyDescent="0.25">
      <c r="A145" s="100">
        <v>40231</v>
      </c>
      <c r="B145" s="99">
        <v>0.23622000000000001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7.8740000000000004E-2</v>
      </c>
      <c r="C150" s="99"/>
    </row>
    <row r="151" spans="1:3" x14ac:dyDescent="0.25">
      <c r="A151" s="100">
        <v>40237</v>
      </c>
      <c r="B151" s="99">
        <v>0.51180999999999999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0.27559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0.43307000000000001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 t="s">
        <v>89</v>
      </c>
      <c r="C206" s="99"/>
    </row>
    <row r="207" spans="1:3" x14ac:dyDescent="0.25">
      <c r="A207" s="100">
        <v>40292</v>
      </c>
      <c r="B207" s="99" t="s">
        <v>89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 t="s">
        <v>89</v>
      </c>
      <c r="C213" s="99"/>
    </row>
    <row r="214" spans="1:3" x14ac:dyDescent="0.25">
      <c r="A214" s="100">
        <v>40299</v>
      </c>
      <c r="B214" s="99" t="s">
        <v>89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0.11811000000000001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0.31496000000000002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0.27559</v>
      </c>
      <c r="C322" s="99"/>
    </row>
    <row r="323" spans="1:3" x14ac:dyDescent="0.25">
      <c r="A323" s="100">
        <v>40408</v>
      </c>
      <c r="B323" s="99">
        <v>3.9370000000000002E-2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0.23622000000000001</v>
      </c>
      <c r="C326" s="99"/>
    </row>
    <row r="327" spans="1:3" x14ac:dyDescent="0.25">
      <c r="A327" s="100">
        <v>40412</v>
      </c>
      <c r="B327" s="99">
        <v>7.8740000000000004E-2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0.11811000000000001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3.9370000000000002E-2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6.3385699999999989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0.11811000000000001</v>
      </c>
      <c r="C57" s="99"/>
    </row>
    <row r="58" spans="1:3" x14ac:dyDescent="0.25">
      <c r="A58" s="100">
        <v>39779</v>
      </c>
      <c r="B58" s="99">
        <v>0.19685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0.19685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0.15748000000000001</v>
      </c>
      <c r="C83" s="99"/>
    </row>
    <row r="84" spans="1:3" x14ac:dyDescent="0.25">
      <c r="A84" s="100">
        <v>39805</v>
      </c>
      <c r="B84" s="99">
        <v>0.11811000000000001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0.35432999999999998</v>
      </c>
      <c r="C86" s="99"/>
    </row>
    <row r="87" spans="1:3" x14ac:dyDescent="0.25">
      <c r="A87" s="100">
        <v>39808</v>
      </c>
      <c r="B87" s="99">
        <v>0.31496000000000002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0.19685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0.39369999999999999</v>
      </c>
      <c r="C131" s="99"/>
    </row>
    <row r="132" spans="1:3" x14ac:dyDescent="0.25">
      <c r="A132" s="100">
        <v>39853</v>
      </c>
      <c r="B132" s="99">
        <v>0.23622000000000001</v>
      </c>
      <c r="C132" s="99"/>
    </row>
    <row r="133" spans="1:3" x14ac:dyDescent="0.25">
      <c r="A133" s="100">
        <v>39854</v>
      </c>
      <c r="B133" s="99">
        <v>0.35432999999999998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0.23622000000000001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7.8740000000000004E-2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0.15748000000000001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0.11811000000000001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0.23622000000000001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0.11811000000000001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3.9370000000000002E-2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0.59055000000000002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4.6850300000000002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1.0629900000000001</v>
      </c>
      <c r="C61" s="99"/>
    </row>
    <row r="62" spans="1:3" x14ac:dyDescent="0.25">
      <c r="A62" s="100">
        <v>39417</v>
      </c>
      <c r="B62" s="99">
        <v>0.15748000000000001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0.43307000000000001</v>
      </c>
      <c r="C68" s="99"/>
    </row>
    <row r="69" spans="1:3" x14ac:dyDescent="0.25">
      <c r="A69" s="100">
        <v>39424</v>
      </c>
      <c r="B69" s="99">
        <v>0.39369999999999999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7.8740000000000004E-2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0.59055000000000002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0.94488000000000005</v>
      </c>
      <c r="C119" s="99"/>
    </row>
    <row r="120" spans="1:3" x14ac:dyDescent="0.25">
      <c r="A120" s="100">
        <v>39475</v>
      </c>
      <c r="B120" s="99">
        <v>0.15748000000000001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0.27559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0.23622000000000001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0.19685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0.19685</v>
      </c>
      <c r="C284" s="99"/>
    </row>
    <row r="285" spans="1:3" x14ac:dyDescent="0.25">
      <c r="A285" s="100">
        <v>39640</v>
      </c>
      <c r="B285" s="99">
        <v>0.43307000000000001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0.82677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0.11811000000000001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1.0629900000000001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0.59055000000000002</v>
      </c>
      <c r="C330" s="99"/>
    </row>
    <row r="331" spans="1:3" x14ac:dyDescent="0.25">
      <c r="A331" s="100">
        <v>39686</v>
      </c>
      <c r="B331" s="99">
        <v>3.9370000000000002E-2</v>
      </c>
      <c r="C331" s="99"/>
    </row>
    <row r="332" spans="1:3" x14ac:dyDescent="0.25">
      <c r="A332" s="100">
        <v>39687</v>
      </c>
      <c r="B332" s="99">
        <v>0.15748000000000001</v>
      </c>
      <c r="C332" s="99"/>
    </row>
    <row r="333" spans="1:3" x14ac:dyDescent="0.25">
      <c r="A333" s="100">
        <v>39688</v>
      </c>
      <c r="B333" s="99">
        <v>0.94488000000000005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9.3306899999999988</v>
      </c>
      <c r="C367" s="95">
        <f>SUM(B259:B366)</f>
        <v>4.5275499999999997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 t="s">
        <v>89</v>
      </c>
    </row>
    <row r="2" spans="1:2" x14ac:dyDescent="0.25">
      <c r="A2" s="1">
        <v>38992</v>
      </c>
      <c r="B2" t="s">
        <v>89</v>
      </c>
    </row>
    <row r="3" spans="1:2" x14ac:dyDescent="0.25">
      <c r="A3" s="1">
        <v>38993</v>
      </c>
      <c r="B3" t="s">
        <v>89</v>
      </c>
    </row>
    <row r="4" spans="1:2" x14ac:dyDescent="0.25">
      <c r="A4" s="1">
        <v>38994</v>
      </c>
      <c r="B4" t="s">
        <v>89</v>
      </c>
    </row>
    <row r="5" spans="1:2" x14ac:dyDescent="0.25">
      <c r="A5" s="1">
        <v>38995</v>
      </c>
      <c r="B5" t="s">
        <v>89</v>
      </c>
    </row>
    <row r="6" spans="1:2" x14ac:dyDescent="0.25">
      <c r="A6" s="1">
        <v>38996</v>
      </c>
      <c r="B6" t="s">
        <v>89</v>
      </c>
    </row>
    <row r="7" spans="1:2" x14ac:dyDescent="0.25">
      <c r="A7" s="1">
        <v>38997</v>
      </c>
      <c r="B7" t="s">
        <v>89</v>
      </c>
    </row>
    <row r="8" spans="1:2" x14ac:dyDescent="0.25">
      <c r="A8" s="1">
        <v>38998</v>
      </c>
      <c r="B8" t="s">
        <v>89</v>
      </c>
    </row>
    <row r="9" spans="1:2" x14ac:dyDescent="0.25">
      <c r="A9" s="1">
        <v>38999</v>
      </c>
      <c r="B9" t="s">
        <v>89</v>
      </c>
    </row>
    <row r="10" spans="1:2" x14ac:dyDescent="0.25">
      <c r="A10" s="1">
        <v>39000</v>
      </c>
      <c r="B10" t="s">
        <v>89</v>
      </c>
    </row>
    <row r="11" spans="1:2" x14ac:dyDescent="0.25">
      <c r="A11" s="1">
        <v>39001</v>
      </c>
      <c r="B11" t="s">
        <v>89</v>
      </c>
    </row>
    <row r="12" spans="1:2" x14ac:dyDescent="0.25">
      <c r="A12" s="1">
        <v>39002</v>
      </c>
      <c r="B12" t="s">
        <v>89</v>
      </c>
    </row>
    <row r="13" spans="1:2" x14ac:dyDescent="0.25">
      <c r="A13" s="1">
        <v>39003</v>
      </c>
      <c r="B13" t="s">
        <v>89</v>
      </c>
    </row>
    <row r="14" spans="1:2" x14ac:dyDescent="0.25">
      <c r="A14" s="1">
        <v>39004</v>
      </c>
      <c r="B14" t="s">
        <v>89</v>
      </c>
    </row>
    <row r="15" spans="1:2" x14ac:dyDescent="0.25">
      <c r="A15" s="1">
        <v>39005</v>
      </c>
      <c r="B15" t="s">
        <v>89</v>
      </c>
    </row>
    <row r="16" spans="1:2" x14ac:dyDescent="0.25">
      <c r="A16" s="1">
        <v>39006</v>
      </c>
      <c r="B16" t="s">
        <v>89</v>
      </c>
    </row>
    <row r="17" spans="1:2" x14ac:dyDescent="0.25">
      <c r="A17" s="1">
        <v>39007</v>
      </c>
      <c r="B17" t="s">
        <v>89</v>
      </c>
    </row>
    <row r="18" spans="1:2" x14ac:dyDescent="0.25">
      <c r="A18" s="1">
        <v>39008</v>
      </c>
      <c r="B18" t="s">
        <v>89</v>
      </c>
    </row>
    <row r="19" spans="1:2" x14ac:dyDescent="0.25">
      <c r="A19" s="1">
        <v>39009</v>
      </c>
      <c r="B19" t="s">
        <v>89</v>
      </c>
    </row>
    <row r="20" spans="1:2" x14ac:dyDescent="0.25">
      <c r="A20" s="1">
        <v>39010</v>
      </c>
      <c r="B20" t="s">
        <v>89</v>
      </c>
    </row>
    <row r="21" spans="1:2" x14ac:dyDescent="0.25">
      <c r="A21" s="1">
        <v>39011</v>
      </c>
      <c r="B21" t="s">
        <v>89</v>
      </c>
    </row>
    <row r="22" spans="1:2" x14ac:dyDescent="0.25">
      <c r="A22" s="1">
        <v>39012</v>
      </c>
      <c r="B22" t="s">
        <v>89</v>
      </c>
    </row>
    <row r="23" spans="1:2" x14ac:dyDescent="0.25">
      <c r="A23" s="1">
        <v>39013</v>
      </c>
      <c r="B23" t="s">
        <v>89</v>
      </c>
    </row>
    <row r="24" spans="1:2" x14ac:dyDescent="0.25">
      <c r="A24" s="1">
        <v>39014</v>
      </c>
      <c r="B24" t="s">
        <v>89</v>
      </c>
    </row>
    <row r="25" spans="1:2" x14ac:dyDescent="0.25">
      <c r="A25" s="1">
        <v>39015</v>
      </c>
      <c r="B25" t="s">
        <v>89</v>
      </c>
    </row>
    <row r="26" spans="1:2" x14ac:dyDescent="0.25">
      <c r="A26" s="1">
        <v>39016</v>
      </c>
      <c r="B26" t="s">
        <v>89</v>
      </c>
    </row>
    <row r="27" spans="1:2" x14ac:dyDescent="0.25">
      <c r="A27" s="1">
        <v>39017</v>
      </c>
      <c r="B27" t="s">
        <v>89</v>
      </c>
    </row>
    <row r="28" spans="1:2" x14ac:dyDescent="0.25">
      <c r="A28" s="1">
        <v>39018</v>
      </c>
      <c r="B28" t="s">
        <v>89</v>
      </c>
    </row>
    <row r="29" spans="1:2" x14ac:dyDescent="0.25">
      <c r="A29" s="1">
        <v>39019</v>
      </c>
      <c r="B29" t="s">
        <v>89</v>
      </c>
    </row>
    <row r="30" spans="1:2" x14ac:dyDescent="0.25">
      <c r="A30" s="1">
        <v>39020</v>
      </c>
      <c r="B30" t="s">
        <v>89</v>
      </c>
    </row>
    <row r="31" spans="1:2" x14ac:dyDescent="0.25">
      <c r="A31" s="1">
        <v>39021</v>
      </c>
      <c r="B31" t="s">
        <v>89</v>
      </c>
    </row>
    <row r="32" spans="1:2" x14ac:dyDescent="0.25">
      <c r="A32" s="1">
        <v>39022</v>
      </c>
      <c r="B32" t="s">
        <v>89</v>
      </c>
    </row>
    <row r="33" spans="1:2" x14ac:dyDescent="0.25">
      <c r="A33" s="1">
        <v>39023</v>
      </c>
      <c r="B33" t="s">
        <v>89</v>
      </c>
    </row>
    <row r="34" spans="1:2" x14ac:dyDescent="0.25">
      <c r="A34" s="1">
        <v>39024</v>
      </c>
      <c r="B34" t="s">
        <v>89</v>
      </c>
    </row>
    <row r="35" spans="1:2" x14ac:dyDescent="0.25">
      <c r="A35" s="1">
        <v>39025</v>
      </c>
      <c r="B35" t="s">
        <v>89</v>
      </c>
    </row>
    <row r="36" spans="1:2" x14ac:dyDescent="0.25">
      <c r="A36" s="1">
        <v>39026</v>
      </c>
      <c r="B36" t="s">
        <v>89</v>
      </c>
    </row>
    <row r="37" spans="1:2" x14ac:dyDescent="0.25">
      <c r="A37" s="1">
        <v>39027</v>
      </c>
      <c r="B37" t="s">
        <v>89</v>
      </c>
    </row>
    <row r="38" spans="1:2" x14ac:dyDescent="0.25">
      <c r="A38" s="1">
        <v>39028</v>
      </c>
      <c r="B38" t="s">
        <v>89</v>
      </c>
    </row>
    <row r="39" spans="1:2" x14ac:dyDescent="0.25">
      <c r="A39" s="1">
        <v>39029</v>
      </c>
      <c r="B39" t="s">
        <v>89</v>
      </c>
    </row>
    <row r="40" spans="1:2" x14ac:dyDescent="0.25">
      <c r="A40" s="1">
        <v>39030</v>
      </c>
      <c r="B40" t="s">
        <v>89</v>
      </c>
    </row>
    <row r="41" spans="1:2" x14ac:dyDescent="0.25">
      <c r="A41" s="1">
        <v>39031</v>
      </c>
      <c r="B41" t="s">
        <v>89</v>
      </c>
    </row>
    <row r="42" spans="1:2" x14ac:dyDescent="0.25">
      <c r="A42" s="1">
        <v>39032</v>
      </c>
      <c r="B42" t="s">
        <v>89</v>
      </c>
    </row>
    <row r="43" spans="1:2" x14ac:dyDescent="0.25">
      <c r="A43" s="1">
        <v>39033</v>
      </c>
      <c r="B43" t="s">
        <v>89</v>
      </c>
    </row>
    <row r="44" spans="1:2" x14ac:dyDescent="0.25">
      <c r="A44" s="1">
        <v>39034</v>
      </c>
      <c r="B44" t="s">
        <v>89</v>
      </c>
    </row>
    <row r="45" spans="1:2" x14ac:dyDescent="0.25">
      <c r="A45" s="1">
        <v>39035</v>
      </c>
      <c r="B45" t="s">
        <v>89</v>
      </c>
    </row>
    <row r="46" spans="1:2" x14ac:dyDescent="0.25">
      <c r="A46" s="1">
        <v>39036</v>
      </c>
      <c r="B46" t="s">
        <v>89</v>
      </c>
    </row>
    <row r="47" spans="1:2" x14ac:dyDescent="0.25">
      <c r="A47" s="1">
        <v>39037</v>
      </c>
      <c r="B47" t="s">
        <v>89</v>
      </c>
    </row>
    <row r="48" spans="1:2" x14ac:dyDescent="0.25">
      <c r="A48" s="1">
        <v>39038</v>
      </c>
      <c r="B48" t="s">
        <v>89</v>
      </c>
    </row>
    <row r="49" spans="1:2" x14ac:dyDescent="0.25">
      <c r="A49" s="1">
        <v>39039</v>
      </c>
      <c r="B49" t="s">
        <v>89</v>
      </c>
    </row>
    <row r="50" spans="1:2" x14ac:dyDescent="0.25">
      <c r="A50" s="1">
        <v>39040</v>
      </c>
      <c r="B50" t="s">
        <v>89</v>
      </c>
    </row>
    <row r="51" spans="1:2" x14ac:dyDescent="0.25">
      <c r="A51" s="1">
        <v>39041</v>
      </c>
      <c r="B51" t="s">
        <v>89</v>
      </c>
    </row>
    <row r="52" spans="1:2" x14ac:dyDescent="0.25">
      <c r="A52" s="1">
        <v>39042</v>
      </c>
      <c r="B52" t="s">
        <v>89</v>
      </c>
    </row>
    <row r="53" spans="1:2" x14ac:dyDescent="0.25">
      <c r="A53" s="1">
        <v>39043</v>
      </c>
      <c r="B53" t="s">
        <v>89</v>
      </c>
    </row>
    <row r="54" spans="1:2" x14ac:dyDescent="0.25">
      <c r="A54" s="1">
        <v>39044</v>
      </c>
      <c r="B54" t="s">
        <v>89</v>
      </c>
    </row>
    <row r="55" spans="1:2" x14ac:dyDescent="0.25">
      <c r="A55" s="1">
        <v>39045</v>
      </c>
      <c r="B55" t="s">
        <v>89</v>
      </c>
    </row>
    <row r="56" spans="1:2" x14ac:dyDescent="0.25">
      <c r="A56" s="1">
        <v>39046</v>
      </c>
      <c r="B56" t="s">
        <v>89</v>
      </c>
    </row>
    <row r="57" spans="1:2" x14ac:dyDescent="0.25">
      <c r="A57" s="1">
        <v>39047</v>
      </c>
      <c r="B57" t="s">
        <v>89</v>
      </c>
    </row>
    <row r="58" spans="1:2" x14ac:dyDescent="0.25">
      <c r="A58" s="1">
        <v>39048</v>
      </c>
      <c r="B58" t="s">
        <v>89</v>
      </c>
    </row>
    <row r="59" spans="1:2" x14ac:dyDescent="0.25">
      <c r="A59" s="1">
        <v>39049</v>
      </c>
      <c r="B59" t="s">
        <v>89</v>
      </c>
    </row>
    <row r="60" spans="1:2" x14ac:dyDescent="0.25">
      <c r="A60" s="1">
        <v>39050</v>
      </c>
      <c r="B60" t="s">
        <v>89</v>
      </c>
    </row>
    <row r="61" spans="1:2" x14ac:dyDescent="0.25">
      <c r="A61" s="1">
        <v>39051</v>
      </c>
      <c r="B61" t="s">
        <v>89</v>
      </c>
    </row>
    <row r="62" spans="1:2" x14ac:dyDescent="0.25">
      <c r="A62" s="1">
        <v>39052</v>
      </c>
      <c r="B62" t="s">
        <v>89</v>
      </c>
    </row>
    <row r="63" spans="1:2" x14ac:dyDescent="0.25">
      <c r="A63" s="1">
        <v>39053</v>
      </c>
      <c r="B63" t="s">
        <v>89</v>
      </c>
    </row>
    <row r="64" spans="1:2" x14ac:dyDescent="0.25">
      <c r="A64" s="1">
        <v>39054</v>
      </c>
      <c r="B64" t="s">
        <v>89</v>
      </c>
    </row>
    <row r="65" spans="1:2" x14ac:dyDescent="0.25">
      <c r="A65" s="1">
        <v>39055</v>
      </c>
      <c r="B65" t="s">
        <v>89</v>
      </c>
    </row>
    <row r="66" spans="1:2" x14ac:dyDescent="0.25">
      <c r="A66" s="1">
        <v>39056</v>
      </c>
      <c r="B66" t="s">
        <v>89</v>
      </c>
    </row>
    <row r="67" spans="1:2" x14ac:dyDescent="0.25">
      <c r="A67" s="1">
        <v>39057</v>
      </c>
      <c r="B67" t="s">
        <v>89</v>
      </c>
    </row>
    <row r="68" spans="1:2" x14ac:dyDescent="0.25">
      <c r="A68" s="1">
        <v>39058</v>
      </c>
      <c r="B68" t="s">
        <v>89</v>
      </c>
    </row>
    <row r="69" spans="1:2" x14ac:dyDescent="0.25">
      <c r="A69" s="1">
        <v>39059</v>
      </c>
      <c r="B69" t="s">
        <v>89</v>
      </c>
    </row>
    <row r="70" spans="1:2" x14ac:dyDescent="0.25">
      <c r="A70" s="1">
        <v>39060</v>
      </c>
      <c r="B70" t="s">
        <v>89</v>
      </c>
    </row>
    <row r="71" spans="1:2" x14ac:dyDescent="0.25">
      <c r="A71" s="1">
        <v>39061</v>
      </c>
      <c r="B71" t="s">
        <v>89</v>
      </c>
    </row>
    <row r="72" spans="1:2" x14ac:dyDescent="0.25">
      <c r="A72" s="1">
        <v>39062</v>
      </c>
      <c r="B72" t="s">
        <v>89</v>
      </c>
    </row>
    <row r="73" spans="1:2" x14ac:dyDescent="0.25">
      <c r="A73" s="1">
        <v>39063</v>
      </c>
      <c r="B73" t="s">
        <v>89</v>
      </c>
    </row>
    <row r="74" spans="1:2" x14ac:dyDescent="0.25">
      <c r="A74" s="1">
        <v>39064</v>
      </c>
      <c r="B74" t="s">
        <v>89</v>
      </c>
    </row>
    <row r="75" spans="1:2" x14ac:dyDescent="0.25">
      <c r="A75" s="1">
        <v>39065</v>
      </c>
      <c r="B75" t="s">
        <v>89</v>
      </c>
    </row>
    <row r="76" spans="1:2" x14ac:dyDescent="0.25">
      <c r="A76" s="1">
        <v>39066</v>
      </c>
      <c r="B76" t="s">
        <v>89</v>
      </c>
    </row>
    <row r="77" spans="1:2" x14ac:dyDescent="0.25">
      <c r="A77" s="1">
        <v>39067</v>
      </c>
      <c r="B77" t="s">
        <v>89</v>
      </c>
    </row>
    <row r="78" spans="1:2" x14ac:dyDescent="0.25">
      <c r="A78" s="1">
        <v>39068</v>
      </c>
      <c r="B78" t="s">
        <v>89</v>
      </c>
    </row>
    <row r="79" spans="1:2" x14ac:dyDescent="0.25">
      <c r="A79" s="1">
        <v>39069</v>
      </c>
      <c r="B79" t="s">
        <v>89</v>
      </c>
    </row>
    <row r="80" spans="1:2" x14ac:dyDescent="0.25">
      <c r="A80" s="1">
        <v>39070</v>
      </c>
      <c r="B80" t="s">
        <v>89</v>
      </c>
    </row>
    <row r="81" spans="1:2" x14ac:dyDescent="0.25">
      <c r="A81" s="1">
        <v>39071</v>
      </c>
      <c r="B81" t="s">
        <v>89</v>
      </c>
    </row>
    <row r="82" spans="1:2" x14ac:dyDescent="0.25">
      <c r="A82" s="1">
        <v>39072</v>
      </c>
      <c r="B82" t="s">
        <v>89</v>
      </c>
    </row>
    <row r="83" spans="1:2" x14ac:dyDescent="0.25">
      <c r="A83" s="1">
        <v>39073</v>
      </c>
      <c r="B83" t="s">
        <v>89</v>
      </c>
    </row>
    <row r="84" spans="1:2" x14ac:dyDescent="0.25">
      <c r="A84" s="1">
        <v>39074</v>
      </c>
      <c r="B84" t="s">
        <v>89</v>
      </c>
    </row>
    <row r="85" spans="1:2" x14ac:dyDescent="0.25">
      <c r="A85" s="1">
        <v>39075</v>
      </c>
      <c r="B85" t="s">
        <v>89</v>
      </c>
    </row>
    <row r="86" spans="1:2" x14ac:dyDescent="0.25">
      <c r="A86" s="1">
        <v>39076</v>
      </c>
      <c r="B86" t="s">
        <v>89</v>
      </c>
    </row>
    <row r="87" spans="1:2" x14ac:dyDescent="0.25">
      <c r="A87" s="1">
        <v>39077</v>
      </c>
      <c r="B87" t="s">
        <v>89</v>
      </c>
    </row>
    <row r="88" spans="1:2" x14ac:dyDescent="0.25">
      <c r="A88" s="1">
        <v>39078</v>
      </c>
      <c r="B88" t="s">
        <v>89</v>
      </c>
    </row>
    <row r="89" spans="1:2" x14ac:dyDescent="0.25">
      <c r="A89" s="1">
        <v>39079</v>
      </c>
      <c r="B89" t="s">
        <v>89</v>
      </c>
    </row>
    <row r="90" spans="1:2" x14ac:dyDescent="0.25">
      <c r="A90" s="1">
        <v>39080</v>
      </c>
      <c r="B90" t="s">
        <v>89</v>
      </c>
    </row>
    <row r="91" spans="1:2" x14ac:dyDescent="0.25">
      <c r="A91" s="1">
        <v>39081</v>
      </c>
      <c r="B91" t="s">
        <v>89</v>
      </c>
    </row>
    <row r="92" spans="1:2" x14ac:dyDescent="0.25">
      <c r="A92" s="1">
        <v>39082</v>
      </c>
      <c r="B92" t="s">
        <v>89</v>
      </c>
    </row>
    <row r="93" spans="1:2" x14ac:dyDescent="0.25">
      <c r="A93" s="1">
        <v>39083</v>
      </c>
      <c r="B93" t="s">
        <v>89</v>
      </c>
    </row>
    <row r="94" spans="1:2" x14ac:dyDescent="0.25">
      <c r="A94" s="1">
        <v>39084</v>
      </c>
      <c r="B94" t="s">
        <v>89</v>
      </c>
    </row>
    <row r="95" spans="1:2" x14ac:dyDescent="0.25">
      <c r="A95" s="1">
        <v>39085</v>
      </c>
      <c r="B95" t="s">
        <v>89</v>
      </c>
    </row>
    <row r="96" spans="1:2" x14ac:dyDescent="0.25">
      <c r="A96" s="1">
        <v>39086</v>
      </c>
      <c r="B96" t="s">
        <v>89</v>
      </c>
    </row>
    <row r="97" spans="1:2" x14ac:dyDescent="0.25">
      <c r="A97" s="1">
        <v>39087</v>
      </c>
      <c r="B97" t="s">
        <v>89</v>
      </c>
    </row>
    <row r="98" spans="1:2" x14ac:dyDescent="0.25">
      <c r="A98" s="1">
        <v>39088</v>
      </c>
      <c r="B98" t="s">
        <v>89</v>
      </c>
    </row>
    <row r="99" spans="1:2" x14ac:dyDescent="0.25">
      <c r="A99" s="1">
        <v>39089</v>
      </c>
      <c r="B99" t="s">
        <v>89</v>
      </c>
    </row>
    <row r="100" spans="1:2" x14ac:dyDescent="0.25">
      <c r="A100" s="1">
        <v>39090</v>
      </c>
      <c r="B100" t="s">
        <v>89</v>
      </c>
    </row>
    <row r="101" spans="1:2" x14ac:dyDescent="0.25">
      <c r="A101" s="1">
        <v>39091</v>
      </c>
      <c r="B101" t="s">
        <v>89</v>
      </c>
    </row>
    <row r="102" spans="1:2" x14ac:dyDescent="0.25">
      <c r="A102" s="1">
        <v>39092</v>
      </c>
      <c r="B102" t="s">
        <v>89</v>
      </c>
    </row>
    <row r="103" spans="1:2" x14ac:dyDescent="0.25">
      <c r="A103" s="1">
        <v>39093</v>
      </c>
      <c r="B103" t="s">
        <v>89</v>
      </c>
    </row>
    <row r="104" spans="1:2" x14ac:dyDescent="0.25">
      <c r="A104" s="1">
        <v>39094</v>
      </c>
      <c r="B104" t="s">
        <v>89</v>
      </c>
    </row>
    <row r="105" spans="1:2" x14ac:dyDescent="0.25">
      <c r="A105" s="1">
        <v>39095</v>
      </c>
      <c r="B105" t="s">
        <v>89</v>
      </c>
    </row>
    <row r="106" spans="1:2" x14ac:dyDescent="0.25">
      <c r="A106" s="1">
        <v>39096</v>
      </c>
      <c r="B106" t="s">
        <v>89</v>
      </c>
    </row>
    <row r="107" spans="1:2" x14ac:dyDescent="0.25">
      <c r="A107" s="1">
        <v>39097</v>
      </c>
      <c r="B107" t="s">
        <v>89</v>
      </c>
    </row>
    <row r="108" spans="1:2" x14ac:dyDescent="0.25">
      <c r="A108" s="1">
        <v>39098</v>
      </c>
      <c r="B108" t="s">
        <v>89</v>
      </c>
    </row>
    <row r="109" spans="1:2" x14ac:dyDescent="0.25">
      <c r="A109" s="1">
        <v>39099</v>
      </c>
      <c r="B109" t="s">
        <v>89</v>
      </c>
    </row>
    <row r="110" spans="1:2" x14ac:dyDescent="0.25">
      <c r="A110" s="1">
        <v>39100</v>
      </c>
      <c r="B110" t="s">
        <v>89</v>
      </c>
    </row>
    <row r="111" spans="1:2" x14ac:dyDescent="0.25">
      <c r="A111" s="1">
        <v>39101</v>
      </c>
      <c r="B111" t="s">
        <v>89</v>
      </c>
    </row>
    <row r="112" spans="1:2" x14ac:dyDescent="0.25">
      <c r="A112" s="1">
        <v>39102</v>
      </c>
      <c r="B112" t="s">
        <v>89</v>
      </c>
    </row>
    <row r="113" spans="1:2" x14ac:dyDescent="0.25">
      <c r="A113" s="1">
        <v>39103</v>
      </c>
      <c r="B113" t="s">
        <v>89</v>
      </c>
    </row>
    <row r="114" spans="1:2" x14ac:dyDescent="0.25">
      <c r="A114" s="1">
        <v>39104</v>
      </c>
      <c r="B114" t="s">
        <v>89</v>
      </c>
    </row>
    <row r="115" spans="1:2" x14ac:dyDescent="0.25">
      <c r="A115" s="1">
        <v>39105</v>
      </c>
      <c r="B115" t="s">
        <v>89</v>
      </c>
    </row>
    <row r="116" spans="1:2" x14ac:dyDescent="0.25">
      <c r="A116" s="1">
        <v>39106</v>
      </c>
      <c r="B116" t="s">
        <v>89</v>
      </c>
    </row>
    <row r="117" spans="1:2" x14ac:dyDescent="0.25">
      <c r="A117" s="1">
        <v>39107</v>
      </c>
      <c r="B117" t="s">
        <v>89</v>
      </c>
    </row>
    <row r="118" spans="1:2" x14ac:dyDescent="0.25">
      <c r="A118" s="1">
        <v>39108</v>
      </c>
      <c r="B118" t="s">
        <v>89</v>
      </c>
    </row>
    <row r="119" spans="1:2" x14ac:dyDescent="0.25">
      <c r="A119" s="1">
        <v>39109</v>
      </c>
      <c r="B119" t="s">
        <v>89</v>
      </c>
    </row>
    <row r="120" spans="1:2" x14ac:dyDescent="0.25">
      <c r="A120" s="1">
        <v>39110</v>
      </c>
      <c r="B120" t="s">
        <v>89</v>
      </c>
    </row>
    <row r="121" spans="1:2" x14ac:dyDescent="0.25">
      <c r="A121" s="1">
        <v>39111</v>
      </c>
      <c r="B121" t="s">
        <v>89</v>
      </c>
    </row>
    <row r="122" spans="1:2" x14ac:dyDescent="0.25">
      <c r="A122" s="1">
        <v>39112</v>
      </c>
      <c r="B122" t="s">
        <v>89</v>
      </c>
    </row>
    <row r="123" spans="1:2" x14ac:dyDescent="0.25">
      <c r="A123" s="1">
        <v>39113</v>
      </c>
      <c r="B123" t="s">
        <v>89</v>
      </c>
    </row>
    <row r="124" spans="1:2" x14ac:dyDescent="0.25">
      <c r="A124" s="1">
        <v>39114</v>
      </c>
      <c r="B124" t="s">
        <v>89</v>
      </c>
    </row>
    <row r="125" spans="1:2" x14ac:dyDescent="0.25">
      <c r="A125" s="1">
        <v>39115</v>
      </c>
      <c r="B125" t="s">
        <v>89</v>
      </c>
    </row>
    <row r="126" spans="1:2" x14ac:dyDescent="0.25">
      <c r="A126" s="1">
        <v>39116</v>
      </c>
      <c r="B126" t="s">
        <v>89</v>
      </c>
    </row>
    <row r="127" spans="1:2" x14ac:dyDescent="0.25">
      <c r="A127" s="1">
        <v>39117</v>
      </c>
      <c r="B127" t="s">
        <v>89</v>
      </c>
    </row>
    <row r="128" spans="1:2" x14ac:dyDescent="0.25">
      <c r="A128" s="1">
        <v>39118</v>
      </c>
      <c r="B128" t="s">
        <v>89</v>
      </c>
    </row>
    <row r="129" spans="1:2" x14ac:dyDescent="0.25">
      <c r="A129" s="1">
        <v>39119</v>
      </c>
      <c r="B129" t="s">
        <v>89</v>
      </c>
    </row>
    <row r="130" spans="1:2" x14ac:dyDescent="0.25">
      <c r="A130" s="1">
        <v>39120</v>
      </c>
      <c r="B130" t="s">
        <v>89</v>
      </c>
    </row>
    <row r="131" spans="1:2" x14ac:dyDescent="0.25">
      <c r="A131" s="1">
        <v>39121</v>
      </c>
      <c r="B131" t="s">
        <v>89</v>
      </c>
    </row>
    <row r="132" spans="1:2" x14ac:dyDescent="0.25">
      <c r="A132" s="1">
        <v>39122</v>
      </c>
      <c r="B132" t="s">
        <v>89</v>
      </c>
    </row>
    <row r="133" spans="1:2" x14ac:dyDescent="0.25">
      <c r="A133" s="1">
        <v>39123</v>
      </c>
      <c r="B133" t="s">
        <v>89</v>
      </c>
    </row>
    <row r="134" spans="1:2" x14ac:dyDescent="0.25">
      <c r="A134" s="1">
        <v>39124</v>
      </c>
      <c r="B134" t="s">
        <v>89</v>
      </c>
    </row>
    <row r="135" spans="1:2" x14ac:dyDescent="0.25">
      <c r="A135" s="1">
        <v>39125</v>
      </c>
      <c r="B135" t="s">
        <v>89</v>
      </c>
    </row>
    <row r="136" spans="1:2" x14ac:dyDescent="0.25">
      <c r="A136" s="1">
        <v>39126</v>
      </c>
      <c r="B136" t="s">
        <v>89</v>
      </c>
    </row>
    <row r="137" spans="1:2" x14ac:dyDescent="0.25">
      <c r="A137" s="1">
        <v>39127</v>
      </c>
      <c r="B137" t="s">
        <v>89</v>
      </c>
    </row>
    <row r="138" spans="1:2" x14ac:dyDescent="0.25">
      <c r="A138" s="1">
        <v>39128</v>
      </c>
      <c r="B138" t="s">
        <v>89</v>
      </c>
    </row>
    <row r="139" spans="1:2" x14ac:dyDescent="0.25">
      <c r="A139" s="1">
        <v>39129</v>
      </c>
      <c r="B139" t="s">
        <v>89</v>
      </c>
    </row>
    <row r="140" spans="1:2" x14ac:dyDescent="0.25">
      <c r="A140" s="1">
        <v>39130</v>
      </c>
      <c r="B140" t="s">
        <v>89</v>
      </c>
    </row>
    <row r="141" spans="1:2" x14ac:dyDescent="0.25">
      <c r="A141" s="1">
        <v>39131</v>
      </c>
      <c r="B141" t="s">
        <v>89</v>
      </c>
    </row>
    <row r="142" spans="1:2" x14ac:dyDescent="0.25">
      <c r="A142" s="1">
        <v>39132</v>
      </c>
      <c r="B142" t="s">
        <v>89</v>
      </c>
    </row>
    <row r="143" spans="1:2" x14ac:dyDescent="0.25">
      <c r="A143" s="1">
        <v>39133</v>
      </c>
      <c r="B143" t="s">
        <v>89</v>
      </c>
    </row>
    <row r="144" spans="1:2" x14ac:dyDescent="0.25">
      <c r="A144" s="1">
        <v>39134</v>
      </c>
      <c r="B144" t="s">
        <v>89</v>
      </c>
    </row>
    <row r="145" spans="1:2" x14ac:dyDescent="0.25">
      <c r="A145" s="1">
        <v>39135</v>
      </c>
      <c r="B145" t="s">
        <v>89</v>
      </c>
    </row>
    <row r="146" spans="1:2" x14ac:dyDescent="0.25">
      <c r="A146" s="1">
        <v>39136</v>
      </c>
      <c r="B146" t="s">
        <v>89</v>
      </c>
    </row>
    <row r="147" spans="1:2" x14ac:dyDescent="0.25">
      <c r="A147" s="1">
        <v>39137</v>
      </c>
      <c r="B147" t="s">
        <v>89</v>
      </c>
    </row>
    <row r="148" spans="1:2" x14ac:dyDescent="0.25">
      <c r="A148" s="1">
        <v>39138</v>
      </c>
      <c r="B148" t="s">
        <v>89</v>
      </c>
    </row>
    <row r="149" spans="1:2" x14ac:dyDescent="0.25">
      <c r="A149" s="1">
        <v>39139</v>
      </c>
      <c r="B149" t="s">
        <v>89</v>
      </c>
    </row>
    <row r="150" spans="1:2" x14ac:dyDescent="0.25">
      <c r="A150" s="1">
        <v>39140</v>
      </c>
      <c r="B150" t="s">
        <v>89</v>
      </c>
    </row>
    <row r="151" spans="1:2" x14ac:dyDescent="0.25">
      <c r="A151" s="1">
        <v>39141</v>
      </c>
      <c r="B151" t="s">
        <v>89</v>
      </c>
    </row>
    <row r="152" spans="1:2" x14ac:dyDescent="0.25">
      <c r="A152" s="1"/>
      <c r="B152" t="s">
        <v>89</v>
      </c>
    </row>
    <row r="153" spans="1:2" x14ac:dyDescent="0.25">
      <c r="A153" s="1">
        <v>39142</v>
      </c>
      <c r="B153" t="s">
        <v>89</v>
      </c>
    </row>
    <row r="154" spans="1:2" x14ac:dyDescent="0.25">
      <c r="A154" s="1">
        <v>39143</v>
      </c>
      <c r="B154" t="s">
        <v>89</v>
      </c>
    </row>
    <row r="155" spans="1:2" x14ac:dyDescent="0.25">
      <c r="A155" s="1">
        <v>39144</v>
      </c>
      <c r="B155" t="s">
        <v>89</v>
      </c>
    </row>
    <row r="156" spans="1:2" x14ac:dyDescent="0.25">
      <c r="A156" s="1">
        <v>39145</v>
      </c>
      <c r="B156" t="s">
        <v>89</v>
      </c>
    </row>
    <row r="157" spans="1:2" x14ac:dyDescent="0.25">
      <c r="A157" s="1">
        <v>39146</v>
      </c>
      <c r="B157" t="s">
        <v>89</v>
      </c>
    </row>
    <row r="158" spans="1:2" x14ac:dyDescent="0.25">
      <c r="A158" s="1">
        <v>39147</v>
      </c>
      <c r="B158" t="s">
        <v>89</v>
      </c>
    </row>
    <row r="159" spans="1:2" x14ac:dyDescent="0.25">
      <c r="A159" s="1">
        <v>39148</v>
      </c>
      <c r="B159" t="s">
        <v>89</v>
      </c>
    </row>
    <row r="160" spans="1:2" x14ac:dyDescent="0.25">
      <c r="A160" s="1">
        <v>39149</v>
      </c>
      <c r="B160" t="s">
        <v>89</v>
      </c>
    </row>
    <row r="161" spans="1:2" x14ac:dyDescent="0.25">
      <c r="A161" s="1">
        <v>39150</v>
      </c>
      <c r="B161" t="s">
        <v>89</v>
      </c>
    </row>
    <row r="162" spans="1:2" x14ac:dyDescent="0.25">
      <c r="A162" s="1">
        <v>39151</v>
      </c>
      <c r="B162" t="s">
        <v>89</v>
      </c>
    </row>
    <row r="163" spans="1:2" x14ac:dyDescent="0.25">
      <c r="A163" s="1">
        <v>39152</v>
      </c>
      <c r="B163" t="s">
        <v>89</v>
      </c>
    </row>
    <row r="164" spans="1:2" x14ac:dyDescent="0.25">
      <c r="A164" s="1">
        <v>39153</v>
      </c>
      <c r="B164" t="s">
        <v>89</v>
      </c>
    </row>
    <row r="165" spans="1:2" x14ac:dyDescent="0.25">
      <c r="A165" s="1">
        <v>39154</v>
      </c>
      <c r="B165" t="s">
        <v>89</v>
      </c>
    </row>
    <row r="166" spans="1:2" x14ac:dyDescent="0.25">
      <c r="A166" s="1">
        <v>39155</v>
      </c>
      <c r="B166" t="s">
        <v>89</v>
      </c>
    </row>
    <row r="167" spans="1:2" x14ac:dyDescent="0.25">
      <c r="A167" s="1">
        <v>39156</v>
      </c>
      <c r="B167" t="s">
        <v>89</v>
      </c>
    </row>
    <row r="168" spans="1:2" x14ac:dyDescent="0.25">
      <c r="A168" s="1">
        <v>39157</v>
      </c>
      <c r="B168" t="s">
        <v>89</v>
      </c>
    </row>
    <row r="169" spans="1:2" x14ac:dyDescent="0.25">
      <c r="A169" s="1">
        <v>39158</v>
      </c>
      <c r="B169" t="s">
        <v>89</v>
      </c>
    </row>
    <row r="170" spans="1:2" x14ac:dyDescent="0.25">
      <c r="A170" s="1">
        <v>39159</v>
      </c>
      <c r="B170" t="s">
        <v>89</v>
      </c>
    </row>
    <row r="171" spans="1:2" x14ac:dyDescent="0.25">
      <c r="A171" s="1">
        <v>39160</v>
      </c>
      <c r="B171" t="s">
        <v>89</v>
      </c>
    </row>
    <row r="172" spans="1:2" x14ac:dyDescent="0.25">
      <c r="A172" s="1">
        <v>39161</v>
      </c>
      <c r="B172" t="s">
        <v>89</v>
      </c>
    </row>
    <row r="173" spans="1:2" x14ac:dyDescent="0.25">
      <c r="A173" s="1">
        <v>39162</v>
      </c>
      <c r="B173" t="s">
        <v>89</v>
      </c>
    </row>
    <row r="174" spans="1:2" x14ac:dyDescent="0.25">
      <c r="A174" s="1">
        <v>39163</v>
      </c>
      <c r="B174" t="s">
        <v>89</v>
      </c>
    </row>
    <row r="175" spans="1:2" x14ac:dyDescent="0.25">
      <c r="A175" s="1">
        <v>39164</v>
      </c>
      <c r="B175" t="s">
        <v>89</v>
      </c>
    </row>
    <row r="176" spans="1:2" x14ac:dyDescent="0.25">
      <c r="A176" s="1">
        <v>39165</v>
      </c>
      <c r="B176" t="s">
        <v>89</v>
      </c>
    </row>
    <row r="177" spans="1:2" x14ac:dyDescent="0.25">
      <c r="A177" s="1">
        <v>39166</v>
      </c>
      <c r="B177" t="s">
        <v>89</v>
      </c>
    </row>
    <row r="178" spans="1:2" x14ac:dyDescent="0.25">
      <c r="A178" s="1">
        <v>39167</v>
      </c>
      <c r="B178" t="s">
        <v>89</v>
      </c>
    </row>
    <row r="179" spans="1:2" x14ac:dyDescent="0.25">
      <c r="A179" s="1">
        <v>39168</v>
      </c>
      <c r="B179" t="s">
        <v>89</v>
      </c>
    </row>
    <row r="180" spans="1:2" x14ac:dyDescent="0.25">
      <c r="A180" s="1">
        <v>39169</v>
      </c>
      <c r="B180" t="s">
        <v>89</v>
      </c>
    </row>
    <row r="181" spans="1:2" x14ac:dyDescent="0.25">
      <c r="A181" s="1">
        <v>39170</v>
      </c>
      <c r="B181" t="s">
        <v>89</v>
      </c>
    </row>
    <row r="182" spans="1:2" x14ac:dyDescent="0.25">
      <c r="A182" s="1">
        <v>39171</v>
      </c>
      <c r="B182" t="s">
        <v>89</v>
      </c>
    </row>
    <row r="183" spans="1:2" x14ac:dyDescent="0.25">
      <c r="A183" s="1">
        <v>39172</v>
      </c>
      <c r="B183" t="s">
        <v>89</v>
      </c>
    </row>
    <row r="184" spans="1:2" x14ac:dyDescent="0.25">
      <c r="A184" s="1">
        <v>39173</v>
      </c>
      <c r="B184" t="s">
        <v>89</v>
      </c>
    </row>
    <row r="185" spans="1:2" x14ac:dyDescent="0.25">
      <c r="A185" s="1">
        <v>39174</v>
      </c>
      <c r="B185" t="s">
        <v>89</v>
      </c>
    </row>
    <row r="186" spans="1:2" x14ac:dyDescent="0.25">
      <c r="A186" s="1">
        <v>39175</v>
      </c>
      <c r="B186" t="s">
        <v>89</v>
      </c>
    </row>
    <row r="187" spans="1:2" x14ac:dyDescent="0.25">
      <c r="A187" s="1">
        <v>39176</v>
      </c>
      <c r="B187" t="s">
        <v>89</v>
      </c>
    </row>
    <row r="188" spans="1:2" x14ac:dyDescent="0.25">
      <c r="A188" s="1">
        <v>39177</v>
      </c>
      <c r="B188" t="s">
        <v>89</v>
      </c>
    </row>
    <row r="189" spans="1:2" x14ac:dyDescent="0.25">
      <c r="A189" s="1">
        <v>39178</v>
      </c>
      <c r="B189" t="s">
        <v>89</v>
      </c>
    </row>
    <row r="190" spans="1:2" x14ac:dyDescent="0.25">
      <c r="A190" s="1">
        <v>39179</v>
      </c>
      <c r="B190" t="s">
        <v>89</v>
      </c>
    </row>
    <row r="191" spans="1:2" x14ac:dyDescent="0.25">
      <c r="A191" s="1">
        <v>39180</v>
      </c>
      <c r="B191" t="s">
        <v>89</v>
      </c>
    </row>
    <row r="192" spans="1:2" x14ac:dyDescent="0.25">
      <c r="A192" s="1">
        <v>39181</v>
      </c>
      <c r="B192" t="s">
        <v>89</v>
      </c>
    </row>
    <row r="193" spans="1:2" x14ac:dyDescent="0.25">
      <c r="A193" s="1">
        <v>39182</v>
      </c>
      <c r="B193" t="s">
        <v>89</v>
      </c>
    </row>
    <row r="194" spans="1:2" x14ac:dyDescent="0.25">
      <c r="A194" s="1">
        <v>39183</v>
      </c>
      <c r="B194" t="s">
        <v>89</v>
      </c>
    </row>
    <row r="195" spans="1:2" x14ac:dyDescent="0.25">
      <c r="A195" s="1">
        <v>39184</v>
      </c>
      <c r="B195" t="s">
        <v>89</v>
      </c>
    </row>
    <row r="196" spans="1:2" x14ac:dyDescent="0.25">
      <c r="A196" s="1">
        <v>39185</v>
      </c>
      <c r="B196" t="s">
        <v>89</v>
      </c>
    </row>
    <row r="197" spans="1:2" x14ac:dyDescent="0.25">
      <c r="A197" s="1">
        <v>39186</v>
      </c>
      <c r="B197" t="s">
        <v>89</v>
      </c>
    </row>
    <row r="198" spans="1:2" x14ac:dyDescent="0.25">
      <c r="A198" s="1">
        <v>39187</v>
      </c>
      <c r="B198" t="s">
        <v>89</v>
      </c>
    </row>
    <row r="199" spans="1:2" x14ac:dyDescent="0.25">
      <c r="A199" s="1">
        <v>39188</v>
      </c>
      <c r="B199" t="s">
        <v>89</v>
      </c>
    </row>
    <row r="200" spans="1:2" x14ac:dyDescent="0.25">
      <c r="A200" s="1">
        <v>39189</v>
      </c>
      <c r="B200" t="s">
        <v>89</v>
      </c>
    </row>
    <row r="201" spans="1:2" x14ac:dyDescent="0.25">
      <c r="A201" s="1">
        <v>39190</v>
      </c>
      <c r="B201" t="s">
        <v>89</v>
      </c>
    </row>
    <row r="202" spans="1:2" x14ac:dyDescent="0.25">
      <c r="A202" s="1">
        <v>39191</v>
      </c>
      <c r="B202" t="s">
        <v>89</v>
      </c>
    </row>
    <row r="203" spans="1:2" x14ac:dyDescent="0.25">
      <c r="A203" s="1">
        <v>39192</v>
      </c>
      <c r="B203" t="s">
        <v>89</v>
      </c>
    </row>
    <row r="204" spans="1:2" x14ac:dyDescent="0.25">
      <c r="A204" s="1">
        <v>39193</v>
      </c>
      <c r="B204" t="s">
        <v>89</v>
      </c>
    </row>
    <row r="205" spans="1:2" x14ac:dyDescent="0.25">
      <c r="A205" s="1">
        <v>39194</v>
      </c>
      <c r="B205" t="s">
        <v>89</v>
      </c>
    </row>
    <row r="206" spans="1:2" x14ac:dyDescent="0.25">
      <c r="A206" s="1">
        <v>39195</v>
      </c>
      <c r="B206" t="s">
        <v>89</v>
      </c>
    </row>
    <row r="207" spans="1:2" x14ac:dyDescent="0.25">
      <c r="A207" s="1">
        <v>39196</v>
      </c>
      <c r="B207" t="s">
        <v>89</v>
      </c>
    </row>
    <row r="208" spans="1:2" x14ac:dyDescent="0.25">
      <c r="A208" s="1">
        <v>39197</v>
      </c>
      <c r="B208" t="s">
        <v>89</v>
      </c>
    </row>
    <row r="209" spans="1:2" x14ac:dyDescent="0.25">
      <c r="A209" s="1">
        <v>39198</v>
      </c>
      <c r="B209" t="s">
        <v>89</v>
      </c>
    </row>
    <row r="210" spans="1:2" x14ac:dyDescent="0.25">
      <c r="A210" s="1">
        <v>39199</v>
      </c>
      <c r="B210" t="s">
        <v>89</v>
      </c>
    </row>
    <row r="211" spans="1:2" x14ac:dyDescent="0.25">
      <c r="A211" s="1">
        <v>39200</v>
      </c>
      <c r="B211" t="s">
        <v>89</v>
      </c>
    </row>
    <row r="212" spans="1:2" x14ac:dyDescent="0.25">
      <c r="A212" s="1">
        <v>39201</v>
      </c>
      <c r="B212" t="s">
        <v>89</v>
      </c>
    </row>
    <row r="213" spans="1:2" x14ac:dyDescent="0.25">
      <c r="A213" s="1">
        <v>39202</v>
      </c>
      <c r="B213" t="s">
        <v>89</v>
      </c>
    </row>
    <row r="214" spans="1:2" x14ac:dyDescent="0.25">
      <c r="A214" s="1">
        <v>39203</v>
      </c>
      <c r="B214" t="s">
        <v>89</v>
      </c>
    </row>
    <row r="215" spans="1:2" x14ac:dyDescent="0.25">
      <c r="A215" s="1">
        <v>39204</v>
      </c>
      <c r="B215" t="s">
        <v>89</v>
      </c>
    </row>
    <row r="216" spans="1:2" x14ac:dyDescent="0.25">
      <c r="A216" s="1">
        <v>39205</v>
      </c>
      <c r="B216" t="s">
        <v>89</v>
      </c>
    </row>
    <row r="217" spans="1:2" x14ac:dyDescent="0.25">
      <c r="A217" s="1">
        <v>39206</v>
      </c>
      <c r="B217" t="s">
        <v>89</v>
      </c>
    </row>
    <row r="218" spans="1:2" x14ac:dyDescent="0.25">
      <c r="A218" s="1">
        <v>39207</v>
      </c>
      <c r="B218" t="s">
        <v>89</v>
      </c>
    </row>
    <row r="219" spans="1:2" x14ac:dyDescent="0.25">
      <c r="A219" s="1">
        <v>39208</v>
      </c>
      <c r="B219" t="s">
        <v>89</v>
      </c>
    </row>
    <row r="220" spans="1:2" x14ac:dyDescent="0.25">
      <c r="A220" s="1">
        <v>39209</v>
      </c>
      <c r="B220" t="s">
        <v>89</v>
      </c>
    </row>
    <row r="221" spans="1:2" x14ac:dyDescent="0.25">
      <c r="A221" s="1">
        <v>39210</v>
      </c>
      <c r="B221" t="s">
        <v>89</v>
      </c>
    </row>
    <row r="222" spans="1:2" x14ac:dyDescent="0.25">
      <c r="A222" s="1">
        <v>39211</v>
      </c>
      <c r="B222" t="s">
        <v>89</v>
      </c>
    </row>
    <row r="223" spans="1:2" x14ac:dyDescent="0.25">
      <c r="A223" s="1">
        <v>39212</v>
      </c>
      <c r="B223" t="s">
        <v>89</v>
      </c>
    </row>
    <row r="224" spans="1:2" x14ac:dyDescent="0.25">
      <c r="A224" s="1">
        <v>39213</v>
      </c>
      <c r="B224" t="s">
        <v>89</v>
      </c>
    </row>
    <row r="225" spans="1:2" x14ac:dyDescent="0.25">
      <c r="A225" s="1">
        <v>39214</v>
      </c>
      <c r="B225" t="s">
        <v>89</v>
      </c>
    </row>
    <row r="226" spans="1:2" x14ac:dyDescent="0.25">
      <c r="A226" s="1">
        <v>39215</v>
      </c>
      <c r="B226" t="s">
        <v>89</v>
      </c>
    </row>
    <row r="227" spans="1:2" x14ac:dyDescent="0.25">
      <c r="A227" s="1">
        <v>39216</v>
      </c>
      <c r="B227" t="s">
        <v>89</v>
      </c>
    </row>
    <row r="228" spans="1:2" x14ac:dyDescent="0.25">
      <c r="A228" s="1">
        <v>39217</v>
      </c>
      <c r="B228" t="s">
        <v>89</v>
      </c>
    </row>
    <row r="229" spans="1:2" x14ac:dyDescent="0.25">
      <c r="A229" s="1">
        <v>39218</v>
      </c>
      <c r="B229" t="s">
        <v>89</v>
      </c>
    </row>
    <row r="230" spans="1:2" x14ac:dyDescent="0.25">
      <c r="A230" s="1">
        <v>39219</v>
      </c>
      <c r="B230" t="s">
        <v>89</v>
      </c>
    </row>
    <row r="231" spans="1:2" x14ac:dyDescent="0.25">
      <c r="A231" s="1">
        <v>39220</v>
      </c>
      <c r="B231" t="s">
        <v>89</v>
      </c>
    </row>
    <row r="232" spans="1:2" x14ac:dyDescent="0.25">
      <c r="A232" s="1">
        <v>39221</v>
      </c>
      <c r="B232" t="s">
        <v>89</v>
      </c>
    </row>
    <row r="233" spans="1:2" x14ac:dyDescent="0.25">
      <c r="A233" s="1">
        <v>39222</v>
      </c>
      <c r="B233" t="s">
        <v>89</v>
      </c>
    </row>
    <row r="234" spans="1:2" x14ac:dyDescent="0.25">
      <c r="A234" s="1">
        <v>39223</v>
      </c>
      <c r="B234" t="s">
        <v>89</v>
      </c>
    </row>
    <row r="235" spans="1:2" x14ac:dyDescent="0.25">
      <c r="A235" s="1">
        <v>39224</v>
      </c>
      <c r="B235" t="s">
        <v>89</v>
      </c>
    </row>
    <row r="236" spans="1:2" x14ac:dyDescent="0.25">
      <c r="A236" s="1">
        <v>39225</v>
      </c>
      <c r="B236" t="s">
        <v>89</v>
      </c>
    </row>
    <row r="237" spans="1:2" x14ac:dyDescent="0.25">
      <c r="A237" s="1">
        <v>39226</v>
      </c>
      <c r="B237" t="s">
        <v>89</v>
      </c>
    </row>
    <row r="238" spans="1:2" x14ac:dyDescent="0.25">
      <c r="A238" s="1">
        <v>39227</v>
      </c>
      <c r="B238" t="s">
        <v>89</v>
      </c>
    </row>
    <row r="239" spans="1:2" x14ac:dyDescent="0.25">
      <c r="A239" s="1">
        <v>39228</v>
      </c>
      <c r="B239" t="s">
        <v>89</v>
      </c>
    </row>
    <row r="240" spans="1:2" x14ac:dyDescent="0.25">
      <c r="A240" s="1">
        <v>39229</v>
      </c>
      <c r="B240" t="s">
        <v>89</v>
      </c>
    </row>
    <row r="241" spans="1:2" x14ac:dyDescent="0.25">
      <c r="A241" s="1">
        <v>39230</v>
      </c>
      <c r="B241" t="s">
        <v>89</v>
      </c>
    </row>
    <row r="242" spans="1:2" x14ac:dyDescent="0.25">
      <c r="A242" s="1">
        <v>39231</v>
      </c>
      <c r="B242" t="s">
        <v>89</v>
      </c>
    </row>
    <row r="243" spans="1:2" x14ac:dyDescent="0.25">
      <c r="A243" s="1">
        <v>39232</v>
      </c>
      <c r="B243" t="s">
        <v>89</v>
      </c>
    </row>
    <row r="244" spans="1:2" x14ac:dyDescent="0.25">
      <c r="A244" s="1">
        <v>39233</v>
      </c>
      <c r="B244" t="s">
        <v>89</v>
      </c>
    </row>
    <row r="245" spans="1:2" x14ac:dyDescent="0.25">
      <c r="A245" s="1">
        <v>39234</v>
      </c>
      <c r="B245" t="s">
        <v>89</v>
      </c>
    </row>
    <row r="246" spans="1:2" x14ac:dyDescent="0.25">
      <c r="A246" s="1">
        <v>39235</v>
      </c>
      <c r="B246" t="s">
        <v>89</v>
      </c>
    </row>
    <row r="247" spans="1:2" x14ac:dyDescent="0.25">
      <c r="A247" s="1">
        <v>39236</v>
      </c>
      <c r="B247" t="s">
        <v>89</v>
      </c>
    </row>
    <row r="248" spans="1:2" x14ac:dyDescent="0.25">
      <c r="A248" s="1">
        <v>39237</v>
      </c>
      <c r="B248" t="s">
        <v>89</v>
      </c>
    </row>
    <row r="249" spans="1:2" x14ac:dyDescent="0.25">
      <c r="A249" s="1">
        <v>39238</v>
      </c>
      <c r="B249" t="s">
        <v>89</v>
      </c>
    </row>
    <row r="250" spans="1:2" x14ac:dyDescent="0.25">
      <c r="A250" s="1">
        <v>39239</v>
      </c>
      <c r="B250" t="s">
        <v>89</v>
      </c>
    </row>
    <row r="251" spans="1:2" x14ac:dyDescent="0.25">
      <c r="A251" s="1">
        <v>39240</v>
      </c>
      <c r="B251" t="s">
        <v>89</v>
      </c>
    </row>
    <row r="252" spans="1:2" x14ac:dyDescent="0.25">
      <c r="A252" s="1">
        <v>39241</v>
      </c>
      <c r="B252" t="s">
        <v>89</v>
      </c>
    </row>
    <row r="253" spans="1:2" x14ac:dyDescent="0.25">
      <c r="A253" s="1">
        <v>39242</v>
      </c>
      <c r="B253" t="s">
        <v>89</v>
      </c>
    </row>
    <row r="254" spans="1:2" x14ac:dyDescent="0.25">
      <c r="A254" s="1">
        <v>39243</v>
      </c>
      <c r="B254" t="s">
        <v>89</v>
      </c>
    </row>
    <row r="255" spans="1:2" x14ac:dyDescent="0.25">
      <c r="A255" s="1">
        <v>39244</v>
      </c>
      <c r="B255" t="s">
        <v>89</v>
      </c>
    </row>
    <row r="256" spans="1:2" x14ac:dyDescent="0.25">
      <c r="A256" s="1">
        <v>39245</v>
      </c>
      <c r="B256" t="s">
        <v>89</v>
      </c>
    </row>
    <row r="257" spans="1:2" x14ac:dyDescent="0.25">
      <c r="A257" s="1">
        <v>39246</v>
      </c>
      <c r="B257" t="s">
        <v>89</v>
      </c>
    </row>
    <row r="258" spans="1:2" x14ac:dyDescent="0.25">
      <c r="A258" s="1">
        <v>39247</v>
      </c>
      <c r="B258" t="s">
        <v>89</v>
      </c>
    </row>
    <row r="259" spans="1:2" x14ac:dyDescent="0.25">
      <c r="A259" s="1">
        <v>39248</v>
      </c>
      <c r="B259" t="s">
        <v>89</v>
      </c>
    </row>
    <row r="260" spans="1:2" x14ac:dyDescent="0.25">
      <c r="A260" s="1">
        <v>39249</v>
      </c>
      <c r="B260" t="s">
        <v>89</v>
      </c>
    </row>
    <row r="261" spans="1:2" x14ac:dyDescent="0.25">
      <c r="A261" s="1">
        <v>39250</v>
      </c>
      <c r="B261" t="s">
        <v>89</v>
      </c>
    </row>
    <row r="262" spans="1:2" x14ac:dyDescent="0.25">
      <c r="A262" s="1">
        <v>39251</v>
      </c>
      <c r="B262" t="s">
        <v>89</v>
      </c>
    </row>
    <row r="263" spans="1:2" x14ac:dyDescent="0.25">
      <c r="A263" s="1">
        <v>39252</v>
      </c>
      <c r="B263" t="s">
        <v>89</v>
      </c>
    </row>
    <row r="264" spans="1:2" x14ac:dyDescent="0.25">
      <c r="A264" s="1">
        <v>39253</v>
      </c>
      <c r="B264" t="s">
        <v>89</v>
      </c>
    </row>
    <row r="265" spans="1:2" x14ac:dyDescent="0.25">
      <c r="A265" s="1">
        <v>39254</v>
      </c>
      <c r="B265" t="s">
        <v>89</v>
      </c>
    </row>
    <row r="266" spans="1:2" x14ac:dyDescent="0.25">
      <c r="A266" s="1">
        <v>39255</v>
      </c>
      <c r="B266" t="s">
        <v>89</v>
      </c>
    </row>
    <row r="267" spans="1:2" x14ac:dyDescent="0.25">
      <c r="A267" s="1">
        <v>39256</v>
      </c>
      <c r="B267" t="s">
        <v>89</v>
      </c>
    </row>
    <row r="268" spans="1:2" x14ac:dyDescent="0.25">
      <c r="A268" s="1">
        <v>39257</v>
      </c>
      <c r="B268" t="s">
        <v>89</v>
      </c>
    </row>
    <row r="269" spans="1:2" x14ac:dyDescent="0.25">
      <c r="A269" s="1">
        <v>39258</v>
      </c>
      <c r="B269" t="s">
        <v>89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7.8740000000000004E-2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3.9370000000000002E-2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0.82677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3.9370000000000002E-2</v>
      </c>
    </row>
    <row r="309" spans="1:2" x14ac:dyDescent="0.25">
      <c r="A309" s="1">
        <v>39298</v>
      </c>
      <c r="B309">
        <v>7.8740000000000004E-2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0.15748000000000001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3.9370000000000002E-2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1.2598400000000001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17</vt:i4>
      </vt:variant>
    </vt:vector>
  </HeadingPairs>
  <TitlesOfParts>
    <vt:vector size="4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2025-12-15T21:16:05Z</dcterms:modified>
</cp:coreProperties>
</file>