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F14929F3-F4C2-4271-B706-034E80EB7656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9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</sheets>
  <externalReferences>
    <externalReference r:id="rId41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8" i="45" l="1"/>
  <c r="D15" i="1"/>
  <c r="Q37" i="1"/>
  <c r="P37" i="1"/>
  <c r="D36" i="6"/>
  <c r="L41" i="45"/>
  <c r="J41" i="45"/>
  <c r="H41" i="45"/>
  <c r="F41" i="45"/>
  <c r="D41" i="45"/>
  <c r="B41" i="45"/>
  <c r="L40" i="45"/>
  <c r="J40" i="45"/>
  <c r="H40" i="45"/>
  <c r="F40" i="45"/>
  <c r="D40" i="45"/>
  <c r="B40" i="45"/>
  <c r="M38" i="45"/>
  <c r="L38" i="45"/>
  <c r="J38" i="45"/>
  <c r="I38" i="45"/>
  <c r="H38" i="45"/>
  <c r="G38" i="45"/>
  <c r="F38" i="45"/>
  <c r="E38" i="45"/>
  <c r="D38" i="45"/>
  <c r="C38" i="45"/>
  <c r="B38" i="45"/>
  <c r="F23" i="21"/>
  <c r="F2" i="21"/>
  <c r="C367" i="55"/>
  <c r="B367" i="55"/>
  <c r="Q36" i="1"/>
  <c r="P36" i="1"/>
  <c r="D35" i="6"/>
  <c r="C367" i="54"/>
  <c r="B367" i="54"/>
  <c r="Q35" i="1"/>
  <c r="P35" i="1"/>
  <c r="F3" i="21"/>
  <c r="D34" i="6"/>
  <c r="C367" i="53"/>
  <c r="B367" i="53"/>
  <c r="Q34" i="1"/>
  <c r="P34" i="1"/>
  <c r="D33" i="6"/>
  <c r="C367" i="52"/>
  <c r="B367" i="52"/>
  <c r="F4" i="21"/>
  <c r="F5" i="21"/>
  <c r="Q33" i="1" l="1"/>
  <c r="P33" i="1"/>
  <c r="D32" i="6"/>
  <c r="C367" i="51"/>
  <c r="B367" i="51"/>
  <c r="C4" i="49" l="1"/>
  <c r="D4" i="49" s="1"/>
  <c r="C5" i="49"/>
  <c r="D5" i="49" s="1"/>
  <c r="C6" i="49"/>
  <c r="D6" i="49" s="1"/>
  <c r="C7" i="49"/>
  <c r="D7" i="49" s="1"/>
  <c r="C8" i="49"/>
  <c r="D8" i="49" s="1"/>
  <c r="C3" i="49"/>
  <c r="D3" i="49" s="1"/>
  <c r="D9" i="49" l="1"/>
  <c r="D31" i="6"/>
  <c r="C367" i="50"/>
  <c r="Q32" i="1" s="1"/>
  <c r="B367" i="50"/>
  <c r="P32" i="1" s="1"/>
  <c r="F6" i="21"/>
  <c r="E8" i="49" l="1"/>
  <c r="E7" i="49"/>
  <c r="E6" i="49"/>
  <c r="E5" i="49"/>
  <c r="E4" i="49"/>
  <c r="E3" i="49"/>
  <c r="B7" i="49" l="1"/>
  <c r="B8" i="49"/>
  <c r="B6" i="49"/>
  <c r="B5" i="49"/>
  <c r="B4" i="49"/>
  <c r="B3" i="49"/>
  <c r="D30" i="6"/>
  <c r="C367" i="48"/>
  <c r="Q31" i="1" s="1"/>
  <c r="B367" i="48"/>
  <c r="P31" i="1" s="1"/>
  <c r="F7" i="21"/>
  <c r="F8" i="21"/>
  <c r="D29" i="6" l="1"/>
  <c r="D28" i="6"/>
  <c r="C367" i="47"/>
  <c r="Q30" i="1" s="1"/>
  <c r="B367" i="47"/>
  <c r="P30" i="1" s="1"/>
  <c r="C367" i="46" l="1"/>
  <c r="Q29" i="1" s="1"/>
  <c r="B367" i="46"/>
  <c r="P29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20" i="21" l="1"/>
  <c r="F21" i="21"/>
  <c r="F22" i="21"/>
  <c r="F19" i="21"/>
  <c r="D27" i="6" l="1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8" i="1" s="1"/>
  <c r="B367" i="44"/>
  <c r="P28" i="1" s="1"/>
  <c r="C367" i="30" l="1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5" i="1" l="1"/>
  <c r="Q14" i="1"/>
  <c r="Q13" i="1"/>
  <c r="Q11" i="1"/>
  <c r="Q10" i="1"/>
  <c r="Q9" i="1"/>
  <c r="Q6" i="1"/>
  <c r="Q5" i="1"/>
  <c r="C367" i="31" l="1"/>
  <c r="Q4" i="1" s="1"/>
  <c r="C367" i="27"/>
  <c r="Q8" i="1" s="1"/>
  <c r="C367" i="23"/>
  <c r="Q12" i="1" s="1"/>
  <c r="C367" i="18"/>
  <c r="C367" i="14"/>
  <c r="C367" i="9"/>
  <c r="Q27" i="1" l="1"/>
  <c r="Q16" i="1"/>
  <c r="Q17" i="1"/>
  <c r="Q18" i="1"/>
  <c r="Q19" i="1"/>
  <c r="Q20" i="1"/>
  <c r="Q21" i="1"/>
  <c r="Q22" i="1"/>
  <c r="Q23" i="1"/>
  <c r="Q24" i="1"/>
  <c r="Q25" i="1"/>
  <c r="Q26" i="1"/>
  <c r="B7" i="1" l="1"/>
  <c r="E25" i="21" s="1"/>
  <c r="F25" i="21" s="1"/>
  <c r="B367" i="31" l="1"/>
  <c r="B367" i="30"/>
  <c r="P5" i="1" s="1"/>
  <c r="B367" i="29"/>
  <c r="B367" i="28"/>
  <c r="B367" i="27"/>
  <c r="P8" i="1" s="1"/>
  <c r="B367" i="26"/>
  <c r="P9" i="1" s="1"/>
  <c r="B367" i="25"/>
  <c r="P10" i="1" s="1"/>
  <c r="B367" i="24"/>
  <c r="P11" i="1" s="1"/>
  <c r="B367" i="23" l="1"/>
  <c r="P12" i="1" s="1"/>
  <c r="B367" i="22"/>
  <c r="P13" i="1" s="1"/>
  <c r="B367" i="20"/>
  <c r="P14" i="1" s="1"/>
  <c r="B367" i="19"/>
  <c r="P15" i="1" s="1"/>
  <c r="B367" i="18"/>
  <c r="P16" i="1" s="1"/>
  <c r="B367" i="17"/>
  <c r="P17" i="1" s="1"/>
  <c r="B367" i="16"/>
  <c r="P18" i="1" s="1"/>
  <c r="B367" i="15"/>
  <c r="P19" i="1" s="1"/>
  <c r="B367" i="14"/>
  <c r="P20" i="1" s="1"/>
  <c r="B367" i="12"/>
  <c r="P21" i="1" s="1"/>
  <c r="B367" i="11"/>
  <c r="P22" i="1" s="1"/>
  <c r="B367" i="10"/>
  <c r="P23" i="1" s="1"/>
  <c r="B367" i="9"/>
  <c r="P24" i="1" s="1"/>
  <c r="B367" i="8"/>
  <c r="P25" i="1" s="1"/>
  <c r="B367" i="5"/>
  <c r="P26" i="1" s="1"/>
  <c r="B367" i="4"/>
  <c r="P27" i="1" s="1"/>
  <c r="C28" i="3"/>
  <c r="J27" i="3"/>
  <c r="L28" i="3"/>
  <c r="J20" i="3"/>
  <c r="K13" i="3"/>
  <c r="F24" i="3"/>
  <c r="D6" i="3"/>
  <c r="E7" i="3"/>
  <c r="D23" i="3"/>
  <c r="H9" i="3"/>
  <c r="K22" i="3"/>
  <c r="G22" i="3"/>
  <c r="I29" i="3"/>
  <c r="E17" i="3"/>
  <c r="E10" i="3"/>
  <c r="M24" i="3"/>
  <c r="B33" i="3"/>
  <c r="D26" i="3"/>
  <c r="E9" i="3"/>
  <c r="F29" i="3"/>
  <c r="L33" i="3"/>
  <c r="G23" i="3"/>
  <c r="I24" i="3"/>
  <c r="C19" i="3"/>
  <c r="B28" i="3"/>
  <c r="I32" i="3"/>
  <c r="B32" i="3"/>
  <c r="K18" i="3"/>
  <c r="B23" i="3"/>
  <c r="M21" i="3"/>
  <c r="L5" i="3"/>
  <c r="I23" i="3"/>
  <c r="M26" i="3"/>
  <c r="K25" i="3"/>
  <c r="G31" i="3"/>
  <c r="L10" i="3"/>
  <c r="G30" i="3"/>
  <c r="F18" i="3"/>
  <c r="D8" i="3"/>
  <c r="J33" i="3"/>
  <c r="K8" i="3"/>
  <c r="E33" i="3"/>
  <c r="B10" i="3"/>
  <c r="F13" i="3"/>
  <c r="D30" i="3"/>
  <c r="G7" i="3"/>
  <c r="D13" i="3"/>
  <c r="H8" i="3"/>
  <c r="K4" i="3"/>
  <c r="H16" i="3"/>
  <c r="K30" i="3"/>
  <c r="B14" i="3"/>
  <c r="G14" i="3"/>
  <c r="C29" i="3"/>
  <c r="G17" i="3"/>
  <c r="L13" i="3"/>
  <c r="J15" i="3"/>
  <c r="I22" i="3"/>
  <c r="I20" i="3"/>
  <c r="I7" i="3"/>
  <c r="E22" i="3"/>
  <c r="B30" i="3"/>
  <c r="L17" i="3"/>
  <c r="G27" i="3"/>
  <c r="B18" i="3"/>
  <c r="K31" i="3"/>
  <c r="F14" i="3"/>
  <c r="F7" i="3"/>
  <c r="H32" i="3"/>
  <c r="M33" i="3"/>
  <c r="B22" i="3"/>
  <c r="L4" i="3"/>
  <c r="C14" i="3"/>
  <c r="M23" i="3"/>
  <c r="H4" i="3"/>
  <c r="H6" i="3"/>
  <c r="D4" i="3"/>
  <c r="E11" i="3"/>
  <c r="G10" i="3"/>
  <c r="H19" i="3"/>
  <c r="H14" i="3"/>
  <c r="G12" i="3"/>
  <c r="C32" i="3"/>
  <c r="H23" i="3"/>
  <c r="F25" i="3"/>
  <c r="K23" i="3"/>
  <c r="C11" i="3"/>
  <c r="B27" i="3"/>
  <c r="K28" i="3"/>
  <c r="C21" i="3"/>
  <c r="E18" i="3"/>
  <c r="K29" i="3"/>
  <c r="K6" i="3"/>
  <c r="B16" i="3"/>
  <c r="G28" i="3"/>
  <c r="I12" i="3"/>
  <c r="M28" i="3"/>
  <c r="F4" i="3"/>
  <c r="H15" i="3"/>
  <c r="E14" i="3"/>
  <c r="K33" i="3"/>
  <c r="L19" i="3"/>
  <c r="K26" i="3"/>
  <c r="H17" i="3"/>
  <c r="E31" i="3"/>
  <c r="M11" i="3"/>
  <c r="E23" i="3"/>
  <c r="F26" i="3"/>
  <c r="M25" i="3"/>
  <c r="J31" i="3"/>
  <c r="J21" i="3"/>
  <c r="C9" i="3"/>
  <c r="K15" i="3"/>
  <c r="E8" i="3"/>
  <c r="J6" i="3"/>
  <c r="B8" i="3"/>
  <c r="J19" i="3"/>
  <c r="J12" i="3"/>
  <c r="L23" i="3"/>
  <c r="I25" i="3"/>
  <c r="H13" i="3"/>
  <c r="C4" i="3"/>
  <c r="M31" i="3"/>
  <c r="D29" i="3"/>
  <c r="L11" i="3"/>
  <c r="F19" i="3"/>
  <c r="J13" i="3"/>
  <c r="I4" i="3"/>
  <c r="K12" i="3"/>
  <c r="I10" i="3"/>
  <c r="I33" i="3"/>
  <c r="L29" i="3"/>
  <c r="J5" i="3"/>
  <c r="G16" i="3"/>
  <c r="C5" i="3"/>
  <c r="L9" i="3"/>
  <c r="H21" i="3"/>
  <c r="J10" i="3"/>
  <c r="C20" i="3"/>
  <c r="G34" i="3"/>
  <c r="M29" i="3"/>
  <c r="B29" i="3"/>
  <c r="M13" i="3"/>
  <c r="L26" i="3"/>
  <c r="B19" i="3"/>
  <c r="D25" i="3"/>
  <c r="E20" i="3"/>
  <c r="J9" i="3"/>
  <c r="K24" i="3"/>
  <c r="G11" i="3"/>
  <c r="J23" i="3"/>
  <c r="L30" i="3"/>
  <c r="L18" i="3"/>
  <c r="F16" i="3"/>
  <c r="J17" i="3"/>
  <c r="G13" i="3"/>
  <c r="C25" i="3"/>
  <c r="M17" i="3"/>
  <c r="H27" i="3"/>
  <c r="L21" i="3"/>
  <c r="D11" i="3"/>
  <c r="B11" i="3"/>
  <c r="C24" i="3"/>
  <c r="D21" i="3"/>
  <c r="H18" i="3"/>
  <c r="M9" i="3"/>
  <c r="B24" i="3"/>
  <c r="K19" i="3"/>
  <c r="K17" i="3"/>
  <c r="H29" i="3"/>
  <c r="F21" i="3"/>
  <c r="I19" i="3"/>
  <c r="B12" i="3"/>
  <c r="J29" i="3"/>
  <c r="I16" i="3"/>
  <c r="H7" i="3"/>
  <c r="C7" i="3"/>
  <c r="B9" i="3"/>
  <c r="E24" i="3"/>
  <c r="I8" i="3"/>
  <c r="D16" i="3"/>
  <c r="K9" i="3"/>
  <c r="C17" i="3"/>
  <c r="I27" i="3"/>
  <c r="E30" i="3"/>
  <c r="M12" i="3"/>
  <c r="C6" i="3"/>
  <c r="L25" i="3"/>
  <c r="L32" i="3"/>
  <c r="J11" i="3"/>
  <c r="D7" i="3"/>
  <c r="H25" i="3"/>
  <c r="M32" i="3"/>
  <c r="M16" i="3"/>
  <c r="M30" i="3"/>
  <c r="E19" i="3"/>
  <c r="D18" i="3"/>
  <c r="H30" i="3"/>
  <c r="I17" i="3"/>
  <c r="F31" i="3"/>
  <c r="E13" i="3"/>
  <c r="C16" i="3"/>
  <c r="L34" i="3"/>
  <c r="E6" i="3"/>
  <c r="G8" i="3"/>
  <c r="H20" i="3"/>
  <c r="M14" i="3"/>
  <c r="B4" i="3"/>
  <c r="M7" i="3"/>
  <c r="L7" i="3"/>
  <c r="L31" i="3"/>
  <c r="B17" i="3"/>
  <c r="H31" i="3"/>
  <c r="E28" i="3"/>
  <c r="J8" i="3"/>
  <c r="C31" i="3"/>
  <c r="L8" i="3"/>
  <c r="I18" i="3"/>
  <c r="F12" i="3"/>
  <c r="C18" i="3"/>
  <c r="K16" i="3"/>
  <c r="C15" i="3"/>
  <c r="C27" i="3"/>
  <c r="F22" i="3"/>
  <c r="L16" i="3"/>
  <c r="K20" i="3"/>
  <c r="B34" i="3"/>
  <c r="G21" i="3"/>
  <c r="D5" i="3"/>
  <c r="H26" i="3"/>
  <c r="G29" i="3"/>
  <c r="E15" i="3"/>
  <c r="L14" i="3"/>
  <c r="M15" i="3"/>
  <c r="H5" i="3"/>
  <c r="F6" i="3"/>
  <c r="D22" i="3"/>
  <c r="J7" i="3"/>
  <c r="L6" i="3"/>
  <c r="D34" i="3"/>
  <c r="J18" i="3"/>
  <c r="D24" i="3"/>
  <c r="F11" i="3"/>
  <c r="G19" i="3"/>
  <c r="F9" i="3"/>
  <c r="F15" i="3"/>
  <c r="L12" i="3"/>
  <c r="E21" i="3"/>
  <c r="D31" i="3"/>
  <c r="B6" i="3"/>
  <c r="E29" i="3"/>
  <c r="J22" i="3"/>
  <c r="M5" i="3"/>
  <c r="D15" i="3"/>
  <c r="I14" i="3"/>
  <c r="L27" i="3"/>
  <c r="B20" i="3"/>
  <c r="D17" i="3"/>
  <c r="C26" i="3"/>
  <c r="J32" i="3"/>
  <c r="C23" i="3"/>
  <c r="H28" i="3"/>
  <c r="M19" i="3"/>
  <c r="I34" i="3"/>
  <c r="K32" i="3"/>
  <c r="C10" i="3"/>
  <c r="F32" i="3"/>
  <c r="I5" i="3"/>
  <c r="J25" i="3"/>
  <c r="G4" i="3"/>
  <c r="B21" i="3"/>
  <c r="I31" i="3"/>
  <c r="J24" i="3"/>
  <c r="M4" i="3"/>
  <c r="G33" i="3"/>
  <c r="I15" i="3"/>
  <c r="E5" i="3"/>
  <c r="C13" i="3"/>
  <c r="D33" i="3"/>
  <c r="F8" i="3"/>
  <c r="K10" i="3"/>
  <c r="K21" i="3"/>
  <c r="B15" i="3"/>
  <c r="G20" i="3"/>
  <c r="M18" i="3"/>
  <c r="E27" i="3"/>
  <c r="I28" i="3"/>
  <c r="G25" i="3"/>
  <c r="M10" i="3"/>
  <c r="M27" i="3"/>
  <c r="J16" i="3"/>
  <c r="I6" i="3"/>
  <c r="I21" i="3"/>
  <c r="C30" i="3"/>
  <c r="G26" i="3"/>
  <c r="G15" i="3"/>
  <c r="M8" i="3"/>
  <c r="B25" i="3"/>
  <c r="F28" i="3"/>
  <c r="C8" i="3"/>
  <c r="C33" i="3"/>
  <c r="F10" i="3"/>
  <c r="E4" i="3"/>
  <c r="E34" i="3"/>
  <c r="H12" i="3"/>
  <c r="C22" i="3"/>
  <c r="G32" i="3"/>
  <c r="D9" i="3"/>
  <c r="F30" i="3"/>
  <c r="E12" i="3"/>
  <c r="I9" i="3"/>
  <c r="G5" i="3"/>
  <c r="B26" i="3"/>
  <c r="G9" i="3"/>
  <c r="K14" i="3"/>
  <c r="B13" i="3"/>
  <c r="M22" i="3"/>
  <c r="I26" i="3"/>
  <c r="D20" i="3"/>
  <c r="L15" i="3"/>
  <c r="E32" i="3"/>
  <c r="E26" i="3"/>
  <c r="G18" i="3"/>
  <c r="J26" i="3"/>
  <c r="D28" i="3"/>
  <c r="J30" i="3"/>
  <c r="B31" i="3"/>
  <c r="M6" i="3"/>
  <c r="G6" i="3"/>
  <c r="H10" i="3"/>
  <c r="D19" i="3"/>
  <c r="I30" i="3"/>
  <c r="F17" i="3"/>
  <c r="E16" i="3"/>
  <c r="M20" i="3"/>
  <c r="F5" i="3"/>
  <c r="K27" i="3"/>
  <c r="L22" i="3"/>
  <c r="E25" i="3"/>
  <c r="D10" i="3"/>
  <c r="I13" i="3"/>
  <c r="J14" i="3"/>
  <c r="L20" i="3"/>
  <c r="K5" i="3"/>
  <c r="H33" i="3"/>
  <c r="L24" i="3"/>
  <c r="J4" i="3"/>
  <c r="F20" i="3"/>
  <c r="K34" i="3"/>
  <c r="D14" i="3"/>
  <c r="J28" i="3"/>
  <c r="H11" i="3"/>
  <c r="F27" i="3"/>
  <c r="H24" i="3"/>
  <c r="D27" i="3"/>
  <c r="K11" i="3"/>
  <c r="B7" i="3"/>
  <c r="D12" i="3"/>
  <c r="I11" i="3"/>
  <c r="H22" i="3"/>
  <c r="B5" i="3"/>
  <c r="C12" i="3"/>
  <c r="D32" i="3"/>
  <c r="G24" i="3"/>
  <c r="F23" i="3"/>
  <c r="K7" i="3"/>
  <c r="J35" i="3" l="1"/>
  <c r="J37" i="3"/>
  <c r="J38" i="3"/>
  <c r="D37" i="3"/>
  <c r="D38" i="3"/>
  <c r="D35" i="3"/>
  <c r="D40" i="3"/>
  <c r="B35" i="3"/>
  <c r="B37" i="3"/>
  <c r="B38" i="3"/>
  <c r="I37" i="3"/>
  <c r="I35" i="3"/>
  <c r="I38" i="3"/>
  <c r="F35" i="3"/>
  <c r="F38" i="3"/>
  <c r="F37" i="3"/>
  <c r="K37" i="3"/>
  <c r="K35" i="3"/>
  <c r="K38" i="3"/>
  <c r="D42" i="3"/>
  <c r="E37" i="3"/>
  <c r="E35" i="3"/>
  <c r="E38" i="3"/>
  <c r="H37" i="3"/>
  <c r="H38" i="3"/>
  <c r="H35" i="3"/>
  <c r="M38" i="3"/>
  <c r="M37" i="3"/>
  <c r="M35" i="3"/>
  <c r="G37" i="3"/>
  <c r="G35" i="3"/>
  <c r="G38" i="3"/>
  <c r="L37" i="3"/>
  <c r="L38" i="3"/>
  <c r="L35" i="3"/>
  <c r="C35" i="3"/>
  <c r="C38" i="3"/>
  <c r="C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<sst xmlns="http://schemas.openxmlformats.org/spreadsheetml/2006/main" count="397" uniqueCount="129">
  <si>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</si>
  <si>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</si>
  <si>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</si>
  <si>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</si>
  <si>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</si>
  <si>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</si>
  <si>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</si>
  <si>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</si>
  <si>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</si>
  <si>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</si>
  <si>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</si>
  <si>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</si>
  <si>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</si>
  <si>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</si>
  <si>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</si>
  <si>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</si>
  <si>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</si>
  <si>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</si>
  <si>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</si>
  <si>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</si>
  <si>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</si>
  <si>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</si>
  <si>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</si>
  <si>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</si>
  <si>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</si>
  <si>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</si>
  <si>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</si>
  <si>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</si>
  <si>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</si>
  <si>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</si>
  <si>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</si>
  <si>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</si>
  <si>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</si>
  <si>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</si>
  <si>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</si>
  <si>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</si>
  <si>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</si>
  <si>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</si>
  <si>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</si>
  <si>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</si>
  <si>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</si>
  <si>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</si>
  <si>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</si>
  <si>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</si>
  <si>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</si>
  <si>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</si>
  <si>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</si>
  <si>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</si>
  <si>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</si>
  <si>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</si>
  <si>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</si>
  <si>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</si>
  <si>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</si>
  <si>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</si>
  <si>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</si>
  <si>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</si>
  <si>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</si>
  <si>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</si>
  <si>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</si>
  <si>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</si>
  <si>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</si>
  <si>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</si>
  <si>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</si>
  <si>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</si>
  <si>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</si>
  <si>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</si>
  <si>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</si>
  <si>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</si>
  <si>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</si>
  <si>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</si>
  <si>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</si>
  <si>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</si>
  <si>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</si>
  <si>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</si>
  <si>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</si>
  <si>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</si>
  <si>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IBW @ Indian Bend Rd.</t>
  </si>
  <si>
    <t>Rain / Stream</t>
  </si>
  <si>
    <t>Scottsdale</t>
  </si>
  <si>
    <t>On IBW just S of Indian School Rd.</t>
  </si>
  <si>
    <t>02/94; 09/95</t>
  </si>
  <si>
    <t>Records Fair</t>
  </si>
  <si>
    <t>Transmitter</t>
  </si>
  <si>
    <t>Assigned 15mm to 8/11</t>
  </si>
  <si>
    <t>No rain fell</t>
  </si>
  <si>
    <t>Data collision</t>
  </si>
  <si>
    <t>Repeater</t>
  </si>
  <si>
    <t>Programming error</t>
  </si>
  <si>
    <t>Antenna</t>
  </si>
  <si>
    <t>Battery</t>
  </si>
  <si>
    <t>Unknown</t>
  </si>
  <si>
    <t>Missed event of 9/28</t>
  </si>
  <si>
    <t>Tipping bucket</t>
  </si>
  <si>
    <t>Missed events in Feb.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</si>
  <si>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</si>
  <si>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</si>
  <si>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</si>
  <si>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</si>
  <si>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</si>
  <si>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</si>
  <si>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</si>
  <si>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</si>
  <si>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</si>
  <si>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</si>
  <si>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</si>
  <si>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1,285 ft.</t>
  </si>
  <si>
    <r>
      <t>33</t>
    </r>
    <r>
      <rPr>
        <sz val="11"/>
        <color theme="1"/>
        <rFont val="Calibri"/>
        <family val="2"/>
      </rPr>
      <t>° 32’ 07.0”</t>
    </r>
  </si>
  <si>
    <r>
      <t>111</t>
    </r>
    <r>
      <rPr>
        <sz val="11"/>
        <color theme="1"/>
        <rFont val="Calibri"/>
        <family val="2"/>
      </rPr>
      <t>° 54’ 45.0”</t>
    </r>
  </si>
  <si>
    <t>Indian Bend Wash @ Indian Bend Rd.  # 56300</t>
  </si>
  <si>
    <t>Gage ID # History:</t>
  </si>
  <si>
    <r>
      <rPr>
        <b/>
        <sz val="11"/>
        <color theme="1"/>
        <rFont val="Calibri"/>
        <family val="2"/>
        <scheme val="minor"/>
      </rPr>
      <t>56300</t>
    </r>
    <r>
      <rPr>
        <sz val="11"/>
        <color theme="1"/>
        <rFont val="Calibri"/>
        <family val="2"/>
        <scheme val="minor"/>
      </rPr>
      <t>; 4610 prior to 2/15/2018</t>
    </r>
  </si>
  <si>
    <t>Count is correct, dist. is estimated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</si>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</sst>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2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7" fillId="13" borderId="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2" fontId="27" fillId="13" borderId="7" xfId="0" applyNumberFormat="1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1" fillId="0" borderId="2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27" fillId="0" borderId="25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left"/>
    </xf>
    <xf numFmtId="167" fontId="37" fillId="0" borderId="0" xfId="2" applyNumberFormat="1" applyFont="1" applyAlignment="1">
      <alignment horizontal="center"/>
    </xf>
    <xf numFmtId="2" fontId="37" fillId="0" borderId="0" xfId="0" applyNumberFormat="1" applyFont="1" applyAlignment="1">
      <alignment horizontal="right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9050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Meta_Stats!$O$5:$O$37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Meta_Stats!$P$5:$P$37</c:f>
              <c:numCache>
                <c:formatCode>0.00</c:formatCode>
                <c:ptCount val="33"/>
                <c:pt idx="0">
                  <c:v>13.070839999999993</c:v>
                </c:pt>
                <c:pt idx="3">
                  <c:v>7.125969999999997</c:v>
                </c:pt>
                <c:pt idx="4">
                  <c:v>5.3543199999999995</c:v>
                </c:pt>
                <c:pt idx="5">
                  <c:v>10.905489999999993</c:v>
                </c:pt>
                <c:pt idx="6">
                  <c:v>7.8346299999999989</c:v>
                </c:pt>
                <c:pt idx="7">
                  <c:v>4.8425099999999999</c:v>
                </c:pt>
                <c:pt idx="8">
                  <c:v>10.039349999999999</c:v>
                </c:pt>
                <c:pt idx="9">
                  <c:v>3.0708599999999993</c:v>
                </c:pt>
                <c:pt idx="10">
                  <c:v>8.0708500000000001</c:v>
                </c:pt>
                <c:pt idx="11">
                  <c:v>8.2676999999999996</c:v>
                </c:pt>
                <c:pt idx="12">
                  <c:v>13.031469999999997</c:v>
                </c:pt>
                <c:pt idx="13">
                  <c:v>6.1417199999999994</c:v>
                </c:pt>
                <c:pt idx="14">
                  <c:v>4.2519599999999995</c:v>
                </c:pt>
                <c:pt idx="15">
                  <c:v>10.629899999999999</c:v>
                </c:pt>
                <c:pt idx="16">
                  <c:v>7.6771499999999993</c:v>
                </c:pt>
                <c:pt idx="17">
                  <c:v>8.2676999999999996</c:v>
                </c:pt>
                <c:pt idx="18">
                  <c:v>6.299199999999999</c:v>
                </c:pt>
                <c:pt idx="19">
                  <c:v>5.7480199999999977</c:v>
                </c:pt>
                <c:pt idx="20">
                  <c:v>8.9763599999999997</c:v>
                </c:pt>
                <c:pt idx="21">
                  <c:v>12.480289999999998</c:v>
                </c:pt>
                <c:pt idx="22">
                  <c:v>8.8188799999999965</c:v>
                </c:pt>
                <c:pt idx="23">
                  <c:v>9.2125799999999991</c:v>
                </c:pt>
                <c:pt idx="24">
                  <c:v>9.4881699999999984</c:v>
                </c:pt>
                <c:pt idx="25">
                  <c:v>5.4330600000000002</c:v>
                </c:pt>
                <c:pt idx="26">
                  <c:v>11.653519999999997</c:v>
                </c:pt>
                <c:pt idx="27">
                  <c:v>8.8582499999999982</c:v>
                </c:pt>
                <c:pt idx="28">
                  <c:v>4.4881799999999989</c:v>
                </c:pt>
                <c:pt idx="29">
                  <c:v>7.9527399999999995</c:v>
                </c:pt>
                <c:pt idx="30">
                  <c:v>9.0550999999999959</c:v>
                </c:pt>
                <c:pt idx="31">
                  <c:v>7.5590399999999995</c:v>
                </c:pt>
                <c:pt idx="32">
                  <c:v>5.944869999999999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D3-48FA-97CF-6B8A8F918FFE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Meta_Stats!$O$5:$O$37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Meta_Stats!$Q$5:$Q$37</c:f>
              <c:numCache>
                <c:formatCode>0.00</c:formatCode>
                <c:ptCount val="33"/>
                <c:pt idx="0">
                  <c:v>0.86614000000000002</c:v>
                </c:pt>
                <c:pt idx="1">
                  <c:v>0.78739999999999999</c:v>
                </c:pt>
                <c:pt idx="3">
                  <c:v>3.85826</c:v>
                </c:pt>
                <c:pt idx="4">
                  <c:v>2.4803100000000002</c:v>
                </c:pt>
                <c:pt idx="5">
                  <c:v>1.6929100000000001</c:v>
                </c:pt>
                <c:pt idx="6">
                  <c:v>4.7243999999999984</c:v>
                </c:pt>
                <c:pt idx="7">
                  <c:v>2.00787</c:v>
                </c:pt>
                <c:pt idx="8">
                  <c:v>2.0472399999999999</c:v>
                </c:pt>
                <c:pt idx="9">
                  <c:v>1.8110199999999999</c:v>
                </c:pt>
                <c:pt idx="10">
                  <c:v>1.73228</c:v>
                </c:pt>
                <c:pt idx="11">
                  <c:v>1.8897599999999999</c:v>
                </c:pt>
                <c:pt idx="12">
                  <c:v>3.8188900000000006</c:v>
                </c:pt>
                <c:pt idx="13">
                  <c:v>4.1732199999999997</c:v>
                </c:pt>
                <c:pt idx="14">
                  <c:v>1.2204699999999999</c:v>
                </c:pt>
                <c:pt idx="15">
                  <c:v>3.3464499999999999</c:v>
                </c:pt>
                <c:pt idx="16">
                  <c:v>1.8897599999999999</c:v>
                </c:pt>
                <c:pt idx="17">
                  <c:v>1.7716499999999999</c:v>
                </c:pt>
                <c:pt idx="18">
                  <c:v>1.65354</c:v>
                </c:pt>
                <c:pt idx="19">
                  <c:v>2.6771599999999998</c:v>
                </c:pt>
                <c:pt idx="20">
                  <c:v>3.0708599999999997</c:v>
                </c:pt>
                <c:pt idx="21">
                  <c:v>7.9133699999999996</c:v>
                </c:pt>
                <c:pt idx="22">
                  <c:v>1.5747999999999998</c:v>
                </c:pt>
                <c:pt idx="23">
                  <c:v>4.4488099999999999</c:v>
                </c:pt>
                <c:pt idx="24">
                  <c:v>3.1496</c:v>
                </c:pt>
                <c:pt idx="25">
                  <c:v>3.9369999999999994</c:v>
                </c:pt>
                <c:pt idx="26">
                  <c:v>3.1889699999999999</c:v>
                </c:pt>
                <c:pt idx="27">
                  <c:v>3.9370000000000002E-2</c:v>
                </c:pt>
                <c:pt idx="28">
                  <c:v>3.2677099999999992</c:v>
                </c:pt>
                <c:pt idx="29">
                  <c:v>4.5275499999999997</c:v>
                </c:pt>
                <c:pt idx="30">
                  <c:v>1.3385799999999994</c:v>
                </c:pt>
                <c:pt idx="31">
                  <c:v>1.4960599999999999</c:v>
                </c:pt>
                <c:pt idx="32">
                  <c:v>3.8188899999999997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D3-48FA-97CF-6B8A8F918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7861536"/>
        <c:axId val="517859968"/>
      </c:barChart>
      <c:catAx>
        <c:axId val="517861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17859968"/>
        <c:crosses val="autoZero"/>
        <c:auto val="1"/>
        <c:lblAlgn val="ctr"/>
        <c:lblOffset val="100"/>
        <c:noMultiLvlLbl val="0"/>
      </c:catAx>
      <c:valAx>
        <c:axId val="51785996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1786153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IBW @ Indian Bend Rd. - 1,285 ft.</a:t>
            </a:r>
            <a:r>
              <a:rPr lang="en-US" sz="1400" b="1" i="0" u="none" strike="noStrike" baseline="0"/>
              <a:t> </a:t>
            </a:r>
            <a:r>
              <a:rPr lang="en-US" sz="1400" b="1" i="0" u="none" strike="noStrike" baseline="0">
                <a:solidFill>
                  <a:schemeClr val="tx1"/>
                </a:solidFill>
              </a:rPr>
              <a:t>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9C8622D-0637-4C19-89B9-90343F7103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4070-4C57-A765-16871F71615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9E7CE78-C546-49C6-8EB0-246AF25DAE5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070-4C57-A765-16871F71615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A4F54B1-5C0F-4A97-AE46-3D853B1FBF4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4070-4C57-A765-16871F71615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BA3FD1C-5E37-4D24-A29B-E9F3F256D3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4070-4C57-A765-16871F71615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9E8612E-8740-433A-8869-0FDA312D54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4070-4C57-A765-16871F71615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B2AD39C-CB4D-474A-921A-886866FA9E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4070-4C57-A765-16871F716157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1.22</c:v>
                </c:pt>
                <c:pt idx="1">
                  <c:v>1.89</c:v>
                </c:pt>
                <c:pt idx="2">
                  <c:v>2.13</c:v>
                </c:pt>
                <c:pt idx="3">
                  <c:v>2.4</c:v>
                </c:pt>
                <c:pt idx="4">
                  <c:v>2.56</c:v>
                </c:pt>
                <c:pt idx="5">
                  <c:v>2.72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67</c:v>
                  </c:pt>
                  <c:pt idx="1">
                    <c:v>70</c:v>
                  </c:pt>
                  <c:pt idx="2">
                    <c:v>57</c:v>
                  </c:pt>
                  <c:pt idx="3">
                    <c:v>61</c:v>
                  </c:pt>
                  <c:pt idx="4">
                    <c:v>17</c:v>
                  </c:pt>
                  <c:pt idx="5">
                    <c:v>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4070-4C57-A765-16871F716157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1.18</c:v>
                </c:pt>
                <c:pt idx="1">
                  <c:v>1.96</c:v>
                </c:pt>
                <c:pt idx="2">
                  <c:v>2.36</c:v>
                </c:pt>
                <c:pt idx="3">
                  <c:v>2.6</c:v>
                </c:pt>
                <c:pt idx="4">
                  <c:v>3.54</c:v>
                </c:pt>
                <c:pt idx="5">
                  <c:v>4.32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70-4C57-A765-16871F716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257224"/>
        <c:axId val="366257616"/>
      </c:scatterChart>
      <c:valAx>
        <c:axId val="36625722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257616"/>
        <c:crosses val="autoZero"/>
        <c:crossBetween val="midCat"/>
      </c:valAx>
      <c:valAx>
        <c:axId val="366257616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25722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IBW @ Indian Bend Rd.: Days</a:t>
            </a:r>
            <a:r>
              <a:rPr lang="en-US" baseline="0"/>
              <a:t>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947901135725196E-2"/>
                  <c:y val="-6.825053599725977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'WY-DD'!$C$4:$C$36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'WY-DD'!$D$4:$D$36</c:f>
              <c:numCache>
                <c:formatCode>General</c:formatCode>
                <c:ptCount val="33"/>
                <c:pt idx="0">
                  <c:v>38</c:v>
                </c:pt>
                <c:pt idx="1">
                  <c:v>20</c:v>
                </c:pt>
                <c:pt idx="2">
                  <c:v>36</c:v>
                </c:pt>
                <c:pt idx="3">
                  <c:v>23</c:v>
                </c:pt>
                <c:pt idx="4">
                  <c:v>19</c:v>
                </c:pt>
                <c:pt idx="5">
                  <c:v>45</c:v>
                </c:pt>
                <c:pt idx="6">
                  <c:v>32</c:v>
                </c:pt>
                <c:pt idx="7">
                  <c:v>13</c:v>
                </c:pt>
                <c:pt idx="8">
                  <c:v>34</c:v>
                </c:pt>
                <c:pt idx="9">
                  <c:v>14</c:v>
                </c:pt>
                <c:pt idx="10">
                  <c:v>36</c:v>
                </c:pt>
                <c:pt idx="11">
                  <c:v>21</c:v>
                </c:pt>
                <c:pt idx="12">
                  <c:v>43</c:v>
                </c:pt>
                <c:pt idx="13">
                  <c:v>20</c:v>
                </c:pt>
                <c:pt idx="14">
                  <c:v>24</c:v>
                </c:pt>
                <c:pt idx="15">
                  <c:v>31</c:v>
                </c:pt>
                <c:pt idx="16">
                  <c:v>24</c:v>
                </c:pt>
                <c:pt idx="17">
                  <c:v>28</c:v>
                </c:pt>
                <c:pt idx="18">
                  <c:v>26</c:v>
                </c:pt>
                <c:pt idx="19">
                  <c:v>29</c:v>
                </c:pt>
                <c:pt idx="20">
                  <c:v>26</c:v>
                </c:pt>
                <c:pt idx="21">
                  <c:v>22</c:v>
                </c:pt>
                <c:pt idx="22">
                  <c:v>35</c:v>
                </c:pt>
                <c:pt idx="23">
                  <c:v>35</c:v>
                </c:pt>
                <c:pt idx="24">
                  <c:v>34</c:v>
                </c:pt>
                <c:pt idx="25">
                  <c:v>18</c:v>
                </c:pt>
                <c:pt idx="26">
                  <c:v>36</c:v>
                </c:pt>
                <c:pt idx="27">
                  <c:v>25</c:v>
                </c:pt>
                <c:pt idx="28">
                  <c:v>29</c:v>
                </c:pt>
                <c:pt idx="29">
                  <c:v>27</c:v>
                </c:pt>
                <c:pt idx="30">
                  <c:v>28</c:v>
                </c:pt>
                <c:pt idx="31">
                  <c:v>30</c:v>
                </c:pt>
                <c:pt idx="32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17-4391-B48C-313115949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5166104"/>
        <c:axId val="205165320"/>
      </c:barChart>
      <c:catAx>
        <c:axId val="205166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165320"/>
        <c:crosses val="autoZero"/>
        <c:auto val="1"/>
        <c:lblAlgn val="ctr"/>
        <c:lblOffset val="100"/>
        <c:noMultiLvlLbl val="0"/>
      </c:catAx>
      <c:valAx>
        <c:axId val="205165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166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2'07.0%22N+111%C2%B054'45.0%22W/@33.535263,-111.912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10584</xdr:rowOff>
    </xdr:from>
    <xdr:to>
      <xdr:col>13</xdr:col>
      <xdr:colOff>169571</xdr:colOff>
      <xdr:row>15</xdr:row>
      <xdr:rowOff>10584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08001"/>
          <a:ext cx="6551320" cy="2751666"/>
        </a:xfrm>
        <a:prstGeom prst="rect">
          <a:avLst/>
        </a:prstGeom>
        <a:noFill/>
        <a:ln w="31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608542</xdr:colOff>
      <xdr:row>0</xdr:row>
      <xdr:rowOff>189439</xdr:rowOff>
    </xdr:from>
    <xdr:to>
      <xdr:col>20</xdr:col>
      <xdr:colOff>0</xdr:colOff>
      <xdr:row>29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3526&amp;lon=-111.912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7" t="s">
        <v>0</v>
      </c>
      <c r="B1" s="158"/>
      <c r="C1" s="158"/>
      <c r="D1" s="158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46006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 x14ac:dyDescent="0.3">
      <c r="A4" s="17" t="s">
        <v>109</v>
      </c>
      <c r="B4" s="154" t="s">
        <v>110</v>
      </c>
      <c r="C4" s="155"/>
      <c r="D4" s="156"/>
      <c r="O4" s="2">
        <v>1992</v>
      </c>
      <c r="P4" s="148"/>
      <c r="Q4" s="91">
        <f>'1992'!C367</f>
        <v>4.7244000000000002</v>
      </c>
    </row>
    <row r="5" spans="1:17" ht="15" customHeight="1" thickBot="1" x14ac:dyDescent="0.3">
      <c r="A5" s="17"/>
      <c r="B5" s="155"/>
      <c r="C5" s="155"/>
      <c r="D5" s="156"/>
      <c r="O5" s="2">
        <v>1993</v>
      </c>
      <c r="P5" s="90">
        <f>'1993'!B367</f>
        <v>13.070839999999993</v>
      </c>
      <c r="Q5" s="91">
        <f>'1993'!C367</f>
        <v>0.86614000000000002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1994</v>
      </c>
      <c r="P6" s="148"/>
      <c r="Q6" s="91">
        <f>'1994'!C367</f>
        <v>0.78739999999999999</v>
      </c>
    </row>
    <row r="7" spans="1:17" ht="15.75" thickBot="1" x14ac:dyDescent="0.3">
      <c r="A7" s="17" t="s">
        <v>3</v>
      </c>
      <c r="B7" s="82">
        <f>(D7-B8)/365.25</f>
        <v>33.519507186858313</v>
      </c>
      <c r="C7" s="81" t="s">
        <v>72</v>
      </c>
      <c r="D7" s="80">
        <v>45931</v>
      </c>
      <c r="O7" s="2">
        <v>1995</v>
      </c>
      <c r="P7" s="148"/>
      <c r="Q7" s="148"/>
    </row>
    <row r="8" spans="1:17" ht="15.75" thickBot="1" x14ac:dyDescent="0.3">
      <c r="A8" s="18" t="s">
        <v>4</v>
      </c>
      <c r="B8" s="19">
        <v>33688</v>
      </c>
      <c r="C8" s="6"/>
      <c r="D8" s="16"/>
      <c r="O8" s="2">
        <v>1996</v>
      </c>
      <c r="P8" s="90">
        <f>'1996'!B367</f>
        <v>7.125969999999997</v>
      </c>
      <c r="Q8" s="91">
        <f>'1996'!C367</f>
        <v>3.85826</v>
      </c>
    </row>
    <row r="9" spans="1:17" ht="15.75" thickBot="1" x14ac:dyDescent="0.3">
      <c r="A9" s="17" t="s">
        <v>56</v>
      </c>
      <c r="B9" s="12" t="s">
        <v>78</v>
      </c>
      <c r="C9" s="12"/>
      <c r="D9" s="15"/>
      <c r="O9" s="2">
        <v>1997</v>
      </c>
      <c r="P9" s="90">
        <f>'1997'!B367</f>
        <v>5.3543199999999995</v>
      </c>
      <c r="Q9" s="91">
        <f>'1997'!C367</f>
        <v>2.4803100000000002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1998</v>
      </c>
      <c r="P10" s="90">
        <f>'1998'!B367</f>
        <v>10.905489999999993</v>
      </c>
      <c r="Q10" s="91">
        <f>'1998'!C367</f>
        <v>1.6929100000000001</v>
      </c>
    </row>
    <row r="11" spans="1:17" ht="15.75" thickBot="1" x14ac:dyDescent="0.3">
      <c r="A11" s="17" t="s">
        <v>7</v>
      </c>
      <c r="B11" s="12" t="s">
        <v>106</v>
      </c>
      <c r="C11" s="20">
        <v>33.535260000000001</v>
      </c>
      <c r="D11" s="15"/>
      <c r="O11" s="2">
        <v>1999</v>
      </c>
      <c r="P11" s="90">
        <f>'1999'!B367</f>
        <v>7.8346299999999989</v>
      </c>
      <c r="Q11" s="91">
        <f>'1999'!C367</f>
        <v>4.7243999999999984</v>
      </c>
    </row>
    <row r="12" spans="1:17" ht="15.75" thickBot="1" x14ac:dyDescent="0.3">
      <c r="A12" s="17" t="s">
        <v>8</v>
      </c>
      <c r="B12" s="12" t="s">
        <v>107</v>
      </c>
      <c r="C12" s="20">
        <v>-111.91249999999999</v>
      </c>
      <c r="D12" s="15"/>
      <c r="O12" s="2">
        <v>2000</v>
      </c>
      <c r="P12" s="90">
        <f>'2000'!B367</f>
        <v>4.8425099999999999</v>
      </c>
      <c r="Q12" s="91">
        <f>'2000'!C367</f>
        <v>2.00787</v>
      </c>
    </row>
    <row r="13" spans="1:17" ht="15.75" thickBot="1" x14ac:dyDescent="0.3">
      <c r="A13" s="17" t="s">
        <v>9</v>
      </c>
      <c r="B13" s="12" t="s">
        <v>105</v>
      </c>
      <c r="C13" s="12"/>
      <c r="D13" s="15"/>
      <c r="O13" s="2">
        <v>2001</v>
      </c>
      <c r="P13" s="90">
        <f>'2001'!B367</f>
        <v>10.039349999999999</v>
      </c>
      <c r="Q13" s="91">
        <f>'2001'!C367</f>
        <v>2.0472399999999999</v>
      </c>
    </row>
    <row r="14" spans="1:17" ht="15.75" thickBot="1" x14ac:dyDescent="0.3">
      <c r="A14" s="18" t="s">
        <v>10</v>
      </c>
      <c r="B14" s="6" t="s">
        <v>79</v>
      </c>
      <c r="C14" s="6"/>
      <c r="D14" s="16"/>
      <c r="O14" s="2">
        <v>2002</v>
      </c>
      <c r="P14" s="90">
        <f>'2002'!B367</f>
        <v>3.0708599999999993</v>
      </c>
      <c r="Q14" s="91">
        <f>'2002'!C367</f>
        <v>1.8110199999999999</v>
      </c>
    </row>
    <row r="15" spans="1:17" ht="15.75" thickBot="1" x14ac:dyDescent="0.3">
      <c r="A15" s="83" t="s">
        <v>126</v>
      </c>
      <c r="B15" s="12"/>
      <c r="C15" s="12"/>
      <c r="D15" s="62">
        <f>AVERAGE(P4:P46)</f>
        <v>8.082279999999999</v>
      </c>
      <c r="O15" s="2">
        <v>2003</v>
      </c>
      <c r="P15" s="90">
        <f>'2003'!B367</f>
        <v>8.0708500000000001</v>
      </c>
      <c r="Q15" s="91">
        <f>'2003'!C367</f>
        <v>1.73228</v>
      </c>
    </row>
    <row r="16" spans="1:17" ht="15.75" thickBot="1" x14ac:dyDescent="0.3">
      <c r="A16" s="17" t="s">
        <v>11</v>
      </c>
      <c r="B16" s="12" t="s">
        <v>80</v>
      </c>
      <c r="C16" s="12"/>
      <c r="D16" s="15"/>
      <c r="O16" s="2">
        <v>2004</v>
      </c>
      <c r="P16" s="90">
        <f>'2004'!B367</f>
        <v>8.2676999999999996</v>
      </c>
      <c r="Q16" s="91">
        <f>'2004'!C367</f>
        <v>1.8897599999999999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2005</v>
      </c>
      <c r="P17" s="90">
        <f>'2005'!B367</f>
        <v>13.031469999999997</v>
      </c>
      <c r="Q17" s="91">
        <f>'2005'!C367</f>
        <v>3.8188900000000006</v>
      </c>
    </row>
    <row r="18" spans="1:17" ht="15.75" thickBot="1" x14ac:dyDescent="0.3">
      <c r="A18" s="18" t="s">
        <v>14</v>
      </c>
      <c r="B18" s="6" t="s">
        <v>81</v>
      </c>
      <c r="C18" s="6"/>
      <c r="D18" s="16"/>
      <c r="O18" s="2">
        <v>2006</v>
      </c>
      <c r="P18" s="90">
        <f>'2006'!B367</f>
        <v>6.1417199999999994</v>
      </c>
      <c r="Q18" s="91">
        <f>'2006'!C367</f>
        <v>4.1732199999999997</v>
      </c>
    </row>
    <row r="19" spans="1:17" ht="15.75" thickBot="1" x14ac:dyDescent="0.3">
      <c r="O19" s="2">
        <v>2007</v>
      </c>
      <c r="P19" s="90">
        <f>'2007'!B367</f>
        <v>4.2519599999999995</v>
      </c>
      <c r="Q19" s="91">
        <f>'2007'!C367</f>
        <v>1.2204699999999999</v>
      </c>
    </row>
    <row r="20" spans="1:17" ht="15.75" thickBot="1" x14ac:dyDescent="0.3">
      <c r="A20" s="84" t="s">
        <v>15</v>
      </c>
      <c r="B20" s="30"/>
      <c r="C20" s="30"/>
      <c r="D20" s="31"/>
      <c r="O20" s="2">
        <v>2008</v>
      </c>
      <c r="P20" s="90">
        <f>'2008'!B367</f>
        <v>10.629899999999999</v>
      </c>
      <c r="Q20" s="91">
        <f>'2008'!C367</f>
        <v>3.3464499999999999</v>
      </c>
    </row>
    <row r="21" spans="1:17" ht="15.75" thickBot="1" x14ac:dyDescent="0.3">
      <c r="A21" s="32" t="s">
        <v>54</v>
      </c>
      <c r="B21" s="33"/>
      <c r="C21" s="33"/>
      <c r="D21" s="34"/>
      <c r="O21" s="2">
        <v>2009</v>
      </c>
      <c r="P21" s="90">
        <f>'2009'!B367</f>
        <v>7.6771499999999993</v>
      </c>
      <c r="Q21" s="91">
        <f>'2009'!C367</f>
        <v>1.8897599999999999</v>
      </c>
    </row>
    <row r="22" spans="1:17" ht="15.75" thickBot="1" x14ac:dyDescent="0.3">
      <c r="A22" s="35" t="s">
        <v>55</v>
      </c>
      <c r="B22" s="36"/>
      <c r="C22" s="36"/>
      <c r="D22" s="37"/>
      <c r="O22" s="2">
        <v>2010</v>
      </c>
      <c r="P22" s="90">
        <f>'2010'!B367</f>
        <v>8.2676999999999996</v>
      </c>
      <c r="Q22" s="91">
        <f>'2010'!C367</f>
        <v>1.7716499999999999</v>
      </c>
    </row>
    <row r="23" spans="1:17" ht="15.75" thickBot="1" x14ac:dyDescent="0.3">
      <c r="O23" s="2">
        <v>2011</v>
      </c>
      <c r="P23" s="90">
        <f>'2011'!B367</f>
        <v>6.299199999999999</v>
      </c>
      <c r="Q23" s="91">
        <f>'2011'!C367</f>
        <v>1.65354</v>
      </c>
    </row>
    <row r="24" spans="1:17" ht="15.75" thickBot="1" x14ac:dyDescent="0.3">
      <c r="A24" s="38" t="s">
        <v>53</v>
      </c>
      <c r="B24" s="54"/>
      <c r="C24" s="54"/>
      <c r="D24" s="39"/>
      <c r="O24" s="2">
        <v>2012</v>
      </c>
      <c r="P24" s="90">
        <f>'2012'!B367</f>
        <v>5.7480199999999977</v>
      </c>
      <c r="Q24" s="91">
        <f>'2012'!C367</f>
        <v>2.6771599999999998</v>
      </c>
    </row>
    <row r="25" spans="1:17" ht="15.75" thickBot="1" x14ac:dyDescent="0.3">
      <c r="A25" s="40"/>
      <c r="B25" s="40" t="s">
        <v>50</v>
      </c>
      <c r="C25" s="55">
        <v>61</v>
      </c>
      <c r="D25" s="57"/>
      <c r="O25" s="2">
        <v>2013</v>
      </c>
      <c r="P25" s="90">
        <f>'2013'!B367</f>
        <v>8.9763599999999997</v>
      </c>
      <c r="Q25" s="91">
        <f>'2013'!C367</f>
        <v>3.0708599999999997</v>
      </c>
    </row>
    <row r="26" spans="1:17" ht="15.75" thickBot="1" x14ac:dyDescent="0.3">
      <c r="A26" s="40"/>
      <c r="B26" s="40" t="s">
        <v>51</v>
      </c>
      <c r="C26" s="55">
        <v>6</v>
      </c>
      <c r="D26" s="57"/>
      <c r="O26" s="2">
        <v>2014</v>
      </c>
      <c r="P26" s="90">
        <f>'2014'!B367</f>
        <v>12.480289999999998</v>
      </c>
      <c r="Q26" s="91">
        <f>'2014'!C367</f>
        <v>7.9133699999999996</v>
      </c>
    </row>
    <row r="27" spans="1:17" ht="15.75" thickBot="1" x14ac:dyDescent="0.3">
      <c r="A27" s="41"/>
      <c r="B27" s="41" t="s">
        <v>52</v>
      </c>
      <c r="C27" s="56">
        <v>0</v>
      </c>
      <c r="D27" s="58"/>
      <c r="O27" s="2">
        <v>2015</v>
      </c>
      <c r="P27" s="90">
        <f>'2015'!B367</f>
        <v>8.8188799999999965</v>
      </c>
      <c r="Q27" s="91">
        <f>'2015'!C367</f>
        <v>1.5747999999999998</v>
      </c>
    </row>
    <row r="28" spans="1:17" ht="15.75" thickBot="1" x14ac:dyDescent="0.3">
      <c r="O28" s="2">
        <v>2016</v>
      </c>
      <c r="P28" s="90">
        <f>'2016'!B367</f>
        <v>9.2125799999999991</v>
      </c>
      <c r="Q28" s="91">
        <f>'2016'!C367</f>
        <v>4.4488099999999999</v>
      </c>
    </row>
    <row r="29" spans="1:17" ht="15" customHeight="1" thickBot="1" x14ac:dyDescent="0.3">
      <c r="A29" s="42"/>
      <c r="B29" s="50"/>
      <c r="C29" s="50"/>
      <c r="D29" s="51" t="s">
        <v>25</v>
      </c>
      <c r="O29" s="2">
        <v>2017</v>
      </c>
      <c r="P29" s="90">
        <f>'2017'!B367</f>
        <v>9.4881699999999984</v>
      </c>
      <c r="Q29" s="91">
        <f>'2017'!C367</f>
        <v>3.1496</v>
      </c>
    </row>
    <row r="30" spans="1:17" ht="15" customHeight="1" thickBot="1" x14ac:dyDescent="0.3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2018</v>
      </c>
      <c r="P30" s="90">
        <f>'2018'!B367</f>
        <v>5.4330600000000002</v>
      </c>
      <c r="Q30" s="91">
        <f>'2018'!C367</f>
        <v>3.9369999999999994</v>
      </c>
    </row>
    <row r="31" spans="1:17" ht="15.75" thickBot="1" x14ac:dyDescent="0.3">
      <c r="A31" s="44" t="s">
        <v>17</v>
      </c>
      <c r="B31" s="45">
        <f>FREQ!$B$38</f>
        <v>1.22</v>
      </c>
      <c r="C31" s="146">
        <f>FREQ!$C$38</f>
        <v>38566</v>
      </c>
      <c r="D31" s="46">
        <v>67</v>
      </c>
      <c r="O31" s="2">
        <v>2019</v>
      </c>
      <c r="P31" s="90">
        <f>'2019'!B367</f>
        <v>11.653519999999997</v>
      </c>
      <c r="Q31" s="91">
        <f>'2019'!C367</f>
        <v>3.1889699999999999</v>
      </c>
    </row>
    <row r="32" spans="1:17" ht="15.75" thickBot="1" x14ac:dyDescent="0.3">
      <c r="A32" s="44" t="s">
        <v>18</v>
      </c>
      <c r="B32" s="45">
        <f>FREQ!$D$38</f>
        <v>1.89</v>
      </c>
      <c r="C32" s="146">
        <f>FREQ!$E$38</f>
        <v>38566</v>
      </c>
      <c r="D32" s="46">
        <v>70</v>
      </c>
      <c r="O32" s="2">
        <v>2020</v>
      </c>
      <c r="P32" s="90">
        <f>'2020'!B367</f>
        <v>8.8582499999999982</v>
      </c>
      <c r="Q32" s="91">
        <f>'2020'!C367</f>
        <v>3.9370000000000002E-2</v>
      </c>
    </row>
    <row r="33" spans="1:17" ht="15.75" thickBot="1" x14ac:dyDescent="0.3">
      <c r="A33" s="44" t="s">
        <v>19</v>
      </c>
      <c r="B33" s="45">
        <f>FREQ!$F$38</f>
        <v>2.13</v>
      </c>
      <c r="C33" s="146">
        <f>FREQ!$G$38</f>
        <v>38566</v>
      </c>
      <c r="D33" s="46">
        <v>57</v>
      </c>
      <c r="O33" s="2">
        <v>2021</v>
      </c>
      <c r="P33" s="90">
        <f>'2021'!B367</f>
        <v>4.4881799999999989</v>
      </c>
      <c r="Q33" s="91">
        <f>'2021'!C367</f>
        <v>3.2677099999999992</v>
      </c>
    </row>
    <row r="34" spans="1:17" ht="15.75" customHeight="1" thickBot="1" x14ac:dyDescent="0.3">
      <c r="A34" s="44" t="s">
        <v>20</v>
      </c>
      <c r="B34" s="45">
        <f>FREQ!$H$38</f>
        <v>2.4</v>
      </c>
      <c r="C34" s="146">
        <f>FREQ!$I$38</f>
        <v>41890</v>
      </c>
      <c r="D34" s="46">
        <v>61</v>
      </c>
      <c r="O34" s="2">
        <v>2022</v>
      </c>
      <c r="P34" s="90">
        <f>'2022'!B367</f>
        <v>7.9527399999999995</v>
      </c>
      <c r="Q34" s="91">
        <f>'2022'!C367</f>
        <v>4.5275499999999997</v>
      </c>
    </row>
    <row r="35" spans="1:17" ht="15.75" thickBot="1" x14ac:dyDescent="0.3">
      <c r="A35" s="44" t="s">
        <v>21</v>
      </c>
      <c r="B35" s="45">
        <f>FREQ!$J$38</f>
        <v>2.56</v>
      </c>
      <c r="C35" s="146">
        <f>FREQ!$K$38</f>
        <v>41890</v>
      </c>
      <c r="D35" s="46">
        <v>17</v>
      </c>
      <c r="O35" s="2">
        <v>2023</v>
      </c>
      <c r="P35" s="90">
        <f>'2023'!B367</f>
        <v>9.0550999999999959</v>
      </c>
      <c r="Q35" s="91">
        <f>'2023'!C367</f>
        <v>1.3385799999999994</v>
      </c>
    </row>
    <row r="36" spans="1:17" ht="15.75" thickBot="1" x14ac:dyDescent="0.3">
      <c r="A36" s="47" t="s">
        <v>22</v>
      </c>
      <c r="B36" s="48">
        <f>FREQ!$L$38</f>
        <v>2.72</v>
      </c>
      <c r="C36" s="147">
        <f>FREQ!$M$38</f>
        <v>36591</v>
      </c>
      <c r="D36" s="49">
        <v>11</v>
      </c>
      <c r="O36" s="2">
        <v>2024</v>
      </c>
      <c r="P36" s="90">
        <f>'2024'!B367</f>
        <v>7.5590399999999995</v>
      </c>
      <c r="Q36" s="91">
        <f>'2024'!C367</f>
        <v>1.4960599999999999</v>
      </c>
    </row>
    <row r="37" spans="1:17" ht="15" customHeight="1" thickBot="1" x14ac:dyDescent="0.3">
      <c r="O37" s="2">
        <v>2025</v>
      </c>
      <c r="P37" s="90">
        <f>'2025'!B367</f>
        <v>5.944869999999999</v>
      </c>
      <c r="Q37" s="91">
        <f>'2025'!C367</f>
        <v>3.8188899999999997</v>
      </c>
    </row>
    <row r="38" spans="1:17" ht="16.5" thickBot="1" x14ac:dyDescent="0.3">
      <c r="A38" s="162" t="s">
        <v>71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2">
        <v>2026</v>
      </c>
      <c r="P38" s="90"/>
      <c r="Q38" s="91"/>
    </row>
    <row r="39" spans="1:17" ht="15" customHeight="1" thickBot="1" x14ac:dyDescent="0.3">
      <c r="O39" s="2">
        <v>2027</v>
      </c>
      <c r="P39" s="90"/>
      <c r="Q39" s="91"/>
    </row>
    <row r="40" spans="1:17" ht="15.75" thickBot="1" x14ac:dyDescent="0.3">
      <c r="O40" s="2">
        <v>2028</v>
      </c>
      <c r="P40" s="90"/>
      <c r="Q40" s="91"/>
    </row>
    <row r="41" spans="1:17" ht="15" customHeight="1" thickBot="1" x14ac:dyDescent="0.3">
      <c r="O41" s="2">
        <v>2029</v>
      </c>
      <c r="P41" s="90"/>
      <c r="Q41" s="91"/>
    </row>
    <row r="42" spans="1:17" ht="15.75" thickBot="1" x14ac:dyDescent="0.3">
      <c r="O42" s="2">
        <v>2030</v>
      </c>
      <c r="P42" s="90"/>
      <c r="Q42" s="91"/>
    </row>
    <row r="43" spans="1:17" ht="15" customHeight="1" thickBot="1" x14ac:dyDescent="0.3">
      <c r="O43" s="2">
        <v>2031</v>
      </c>
      <c r="P43" s="90"/>
      <c r="Q43" s="91"/>
    </row>
    <row r="44" spans="1:17" ht="15.75" thickBot="1" x14ac:dyDescent="0.3">
      <c r="O44" s="2">
        <v>2032</v>
      </c>
      <c r="P44" s="90"/>
      <c r="Q44" s="91"/>
    </row>
    <row r="45" spans="1:17" ht="15" customHeight="1" thickBot="1" x14ac:dyDescent="0.3">
      <c r="O45" s="2">
        <v>2033</v>
      </c>
      <c r="P45" s="90"/>
      <c r="Q45" s="91"/>
    </row>
    <row r="46" spans="1:17" ht="15.75" thickBot="1" x14ac:dyDescent="0.3">
      <c r="O46" s="2">
        <v>2034</v>
      </c>
      <c r="P46" s="90"/>
      <c r="Q46" s="91"/>
    </row>
    <row r="47" spans="1:17" x14ac:dyDescent="0.25">
      <c r="O47" s="159" t="s">
        <v>123</v>
      </c>
      <c r="P47" s="160"/>
      <c r="Q47" s="160"/>
    </row>
    <row r="48" spans="1:17" x14ac:dyDescent="0.25">
      <c r="O48" s="161"/>
      <c r="P48" s="161"/>
      <c r="Q48" s="161"/>
    </row>
  </sheetData>
  <sheetProtection algorithmName="SHA-512" hashValue="eLSGArYcPD7dr+QGxd1pN5nTn2QvMy61Sh2Ah5rzBW9KtHdIKQxba21TuV5JhJ7vzgNusj0ElvHj2nfQcBqZwg==" saltValue="zT6GOAiaDUoRowCgbw9LdA==" spinCount="100000" sheet="1" sort="0" autoFilter="0"/>
  <sortState xmlns:xlrd2="http://schemas.microsoft.com/office/spreadsheetml/2017/richdata2" ref="O4:P34">
    <sortCondition ref="O4"/>
  </sortState>
  <mergeCells count="4">
    <mergeCell ref="O47:Q48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108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 x14ac:dyDescent="0.25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0.11811000000000001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0.39369999999999999</v>
      </c>
      <c r="K5" s="4">
        <f ca="1">INDIRECT("'"&amp;$M$1&amp;"'!"&amp;"$B$276")</f>
        <v>0.15748000000000001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0.15748000000000001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0.59055000000000002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0.27559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0.19685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0.19685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0.43307000000000001</v>
      </c>
      <c r="M29" s="4">
        <f ca="1">INDIRECT("'"&amp;$M$1&amp;"'!"&amp;"$B$362")</f>
        <v>2.2834599999999998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0.27559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41</v>
      </c>
      <c r="B35" s="71">
        <f ca="1">SUM(B4:B34)</f>
        <v>3.9370000000000002E-2</v>
      </c>
      <c r="C35" s="71">
        <f ca="1">SUM(C4:C34)</f>
        <v>0.19685000000000002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1.1417299999999999</v>
      </c>
      <c r="H35" s="71">
        <f t="shared" ca="1" si="0"/>
        <v>3.9370000000000002E-2</v>
      </c>
      <c r="I35" s="71">
        <f t="shared" ca="1" si="0"/>
        <v>0</v>
      </c>
      <c r="J35" s="71">
        <f t="shared" ref="J35" ca="1" si="1">SUM(J4:J34)</f>
        <v>0.70866000000000007</v>
      </c>
      <c r="K35" s="71">
        <f t="shared" ref="K35" ca="1" si="2">SUM(K4:K34)</f>
        <v>0.15748000000000001</v>
      </c>
      <c r="L35" s="71">
        <f t="shared" ref="L35" ca="1" si="3">SUM(L4:L34)</f>
        <v>0.74802999999999997</v>
      </c>
      <c r="M35" s="71">
        <f t="shared" ref="M35" ca="1" si="4">SUM(M4:M34)</f>
        <v>2.9133800000000001</v>
      </c>
      <c r="U35" s="1"/>
      <c r="V35" s="3"/>
    </row>
    <row r="36" spans="1:22" ht="14.45" customHeight="1" x14ac:dyDescent="0.25">
      <c r="A36" s="72" t="s">
        <v>48</v>
      </c>
      <c r="B36" s="73">
        <f ca="1">B35</f>
        <v>3.9370000000000002E-2</v>
      </c>
      <c r="C36" s="73">
        <f ca="1">B36+C35</f>
        <v>0.23622000000000004</v>
      </c>
      <c r="D36" s="73">
        <f t="shared" ref="D36:M36" ca="1" si="5">C36+D35</f>
        <v>0.23622000000000004</v>
      </c>
      <c r="E36" s="73">
        <f t="shared" ca="1" si="5"/>
        <v>0.23622000000000004</v>
      </c>
      <c r="F36" s="73">
        <f t="shared" ca="1" si="5"/>
        <v>0.23622000000000004</v>
      </c>
      <c r="G36" s="73">
        <f t="shared" ca="1" si="5"/>
        <v>1.37795</v>
      </c>
      <c r="H36" s="73">
        <f t="shared" ca="1" si="5"/>
        <v>1.4173199999999999</v>
      </c>
      <c r="I36" s="73">
        <f t="shared" ca="1" si="5"/>
        <v>1.4173199999999999</v>
      </c>
      <c r="J36" s="73">
        <f t="shared" ca="1" si="5"/>
        <v>2.1259800000000002</v>
      </c>
      <c r="K36" s="73">
        <f t="shared" ca="1" si="5"/>
        <v>2.2834600000000003</v>
      </c>
      <c r="L36" s="73">
        <f t="shared" ca="1" si="5"/>
        <v>3.0314900000000002</v>
      </c>
      <c r="M36" s="73">
        <f t="shared" ca="1" si="5"/>
        <v>5.9448699999999999</v>
      </c>
    </row>
    <row r="37" spans="1:22" ht="14.45" customHeight="1" x14ac:dyDescent="0.25">
      <c r="A37" s="72" t="s">
        <v>42</v>
      </c>
      <c r="B37" s="73">
        <f t="shared" ref="B37:M37" ca="1" si="6">MAX(B4:B34)</f>
        <v>3.9370000000000002E-2</v>
      </c>
      <c r="C37" s="73">
        <f t="shared" ca="1" si="6"/>
        <v>0.11811000000000001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0.59055000000000002</v>
      </c>
      <c r="H37" s="73">
        <f t="shared" ca="1" si="6"/>
        <v>3.9370000000000002E-2</v>
      </c>
      <c r="I37" s="73">
        <f t="shared" ca="1" si="6"/>
        <v>0</v>
      </c>
      <c r="J37" s="73">
        <f t="shared" ca="1" si="6"/>
        <v>0.39369999999999999</v>
      </c>
      <c r="K37" s="73">
        <f t="shared" ca="1" si="6"/>
        <v>0.15748000000000001</v>
      </c>
      <c r="L37" s="73">
        <f ca="1">MAX(L4:L34)</f>
        <v>0.43307000000000001</v>
      </c>
      <c r="M37" s="73">
        <f t="shared" ca="1" si="6"/>
        <v>2.2834599999999998</v>
      </c>
    </row>
    <row r="38" spans="1:22" ht="14.45" customHeight="1" x14ac:dyDescent="0.25">
      <c r="A38" s="72" t="s">
        <v>43</v>
      </c>
      <c r="B38" s="74">
        <f t="shared" ref="B38:M38" ca="1" si="7">COUNTIF(B4:B34,"&gt;0")</f>
        <v>1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5</v>
      </c>
      <c r="M38" s="74">
        <f t="shared" ca="1" si="7"/>
        <v>4</v>
      </c>
    </row>
    <row r="40" spans="1:22" ht="15.75" x14ac:dyDescent="0.25">
      <c r="A40" s="75" t="s">
        <v>45</v>
      </c>
      <c r="B40" s="76"/>
      <c r="C40" s="76"/>
      <c r="D40" s="77">
        <f ca="1">MAX(B4:M34)</f>
        <v>2.2834599999999998</v>
      </c>
    </row>
    <row r="41" spans="1:22" ht="15.75" x14ac:dyDescent="0.25">
      <c r="A41" s="75" t="s">
        <v>46</v>
      </c>
      <c r="B41" s="76"/>
      <c r="C41" s="76"/>
      <c r="D41" s="77">
        <f ca="1">MAX(B35:M35)</f>
        <v>2.9133800000000001</v>
      </c>
    </row>
    <row r="42" spans="1:22" ht="15.75" x14ac:dyDescent="0.25">
      <c r="A42" s="75" t="s">
        <v>49</v>
      </c>
      <c r="B42" s="76"/>
      <c r="C42" s="76"/>
      <c r="D42" s="77">
        <f ca="1">(SUM(J18:J33))+(SUM(K4:K34))+((SUM(L4:L34))+(SUM(M4:M33)))</f>
        <v>3.8188900000000001</v>
      </c>
    </row>
    <row r="43" spans="1:22" ht="15.75" x14ac:dyDescent="0.25">
      <c r="A43" s="75" t="s">
        <v>69</v>
      </c>
      <c r="B43" s="76"/>
      <c r="C43" s="76"/>
      <c r="D43" s="77">
        <f ca="1">M36</f>
        <v>5.9448699999999999</v>
      </c>
    </row>
    <row r="44" spans="1:22" ht="15.75" x14ac:dyDescent="0.25">
      <c r="A44" s="75" t="s">
        <v>65</v>
      </c>
      <c r="B44" s="76"/>
      <c r="C44" s="76"/>
      <c r="D44" s="78">
        <f ca="1">M36/Meta_Stats!$D$15</f>
        <v>0.73554368321810193</v>
      </c>
    </row>
    <row r="45" spans="1:22" ht="15.75" x14ac:dyDescent="0.25">
      <c r="A45" s="75" t="s">
        <v>47</v>
      </c>
      <c r="B45" s="76"/>
      <c r="C45" s="76"/>
      <c r="D45" s="79">
        <f ca="1">SUM(B38:M38)</f>
        <v>21</v>
      </c>
    </row>
    <row r="47" spans="1:22" ht="15.75" x14ac:dyDescent="0.25">
      <c r="A47" s="162" t="s">
        <v>71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equal">
      <formula>1992</formula>
    </cfRule>
    <cfRule type="cellIs" dxfId="7" priority="2" operator="equal">
      <formula>1995</formula>
    </cfRule>
    <cfRule type="cellIs" dxfId="6" priority="3" operator="equal">
      <formula>1994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5"/>
  <sheetViews>
    <sheetView workbookViewId="0">
      <selection activeCell="H26" sqref="H26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x14ac:dyDescent="0.25">
      <c r="A2" s="119">
        <v>56300</v>
      </c>
      <c r="B2" s="120">
        <v>45668.5</v>
      </c>
      <c r="C2" s="119" t="s">
        <v>127</v>
      </c>
      <c r="D2" s="120">
        <v>45670.5</v>
      </c>
      <c r="E2" s="119" t="s">
        <v>127</v>
      </c>
      <c r="F2" s="121">
        <f>D2-B2</f>
        <v>2</v>
      </c>
      <c r="G2" s="122" t="s">
        <v>128</v>
      </c>
      <c r="H2" s="122" t="s">
        <v>84</v>
      </c>
      <c r="I2" s="119">
        <v>1</v>
      </c>
    </row>
    <row r="3" spans="1:9" x14ac:dyDescent="0.25">
      <c r="A3" s="119">
        <v>56300</v>
      </c>
      <c r="B3" s="120">
        <v>44838.5</v>
      </c>
      <c r="C3" s="119">
        <v>0</v>
      </c>
      <c r="D3" s="120">
        <v>44844.482638888891</v>
      </c>
      <c r="E3" s="119">
        <v>0</v>
      </c>
      <c r="F3" s="121">
        <f t="shared" ref="F3:F8" si="0">D3-B3</f>
        <v>5.9826388888905058</v>
      </c>
      <c r="G3" s="122" t="s">
        <v>82</v>
      </c>
      <c r="H3" s="122" t="s">
        <v>84</v>
      </c>
      <c r="I3" s="119">
        <v>1</v>
      </c>
    </row>
    <row r="4" spans="1:9" x14ac:dyDescent="0.25">
      <c r="A4" s="119">
        <v>56300</v>
      </c>
      <c r="B4" s="120">
        <v>44737.75</v>
      </c>
      <c r="C4" s="119">
        <v>87</v>
      </c>
      <c r="D4" s="120">
        <v>44741.463888888888</v>
      </c>
      <c r="E4" s="119">
        <v>87</v>
      </c>
      <c r="F4" s="121">
        <f t="shared" si="0"/>
        <v>3.7138888888875954</v>
      </c>
      <c r="G4" s="122" t="s">
        <v>87</v>
      </c>
      <c r="H4" s="122" t="s">
        <v>84</v>
      </c>
      <c r="I4" s="119">
        <v>1</v>
      </c>
    </row>
    <row r="5" spans="1:9" x14ac:dyDescent="0.25">
      <c r="A5" s="119">
        <v>56300</v>
      </c>
      <c r="B5" s="120">
        <v>44625</v>
      </c>
      <c r="C5" s="119">
        <v>82</v>
      </c>
      <c r="D5" s="120">
        <v>44628.5</v>
      </c>
      <c r="E5" s="119">
        <v>82</v>
      </c>
      <c r="F5" s="121">
        <f t="shared" si="0"/>
        <v>3.5</v>
      </c>
      <c r="G5" s="122" t="s">
        <v>86</v>
      </c>
      <c r="H5" s="122" t="s">
        <v>84</v>
      </c>
      <c r="I5" s="119">
        <v>1</v>
      </c>
    </row>
    <row r="6" spans="1:9" x14ac:dyDescent="0.25">
      <c r="A6" s="119">
        <v>56300</v>
      </c>
      <c r="B6" s="120">
        <v>43867</v>
      </c>
      <c r="C6" s="119">
        <v>84</v>
      </c>
      <c r="D6" s="120">
        <v>43871.5</v>
      </c>
      <c r="E6" s="119">
        <v>84</v>
      </c>
      <c r="F6" s="121">
        <f t="shared" si="0"/>
        <v>4.5</v>
      </c>
      <c r="G6" s="122" t="s">
        <v>86</v>
      </c>
      <c r="H6" s="122" t="s">
        <v>84</v>
      </c>
      <c r="I6" s="119">
        <v>1</v>
      </c>
    </row>
    <row r="7" spans="1:9" x14ac:dyDescent="0.25">
      <c r="A7" s="119">
        <v>56300</v>
      </c>
      <c r="B7" s="120">
        <v>43629.25</v>
      </c>
      <c r="C7" s="119">
        <v>215</v>
      </c>
      <c r="D7" s="120">
        <v>43633.5</v>
      </c>
      <c r="E7" s="119">
        <v>215</v>
      </c>
      <c r="F7" s="121">
        <f t="shared" si="0"/>
        <v>4.25</v>
      </c>
      <c r="G7" s="122" t="s">
        <v>82</v>
      </c>
      <c r="H7" s="122" t="s">
        <v>84</v>
      </c>
      <c r="I7" s="119">
        <v>1</v>
      </c>
    </row>
    <row r="8" spans="1:9" x14ac:dyDescent="0.25">
      <c r="A8" s="119">
        <v>56300</v>
      </c>
      <c r="B8" s="120">
        <v>43374</v>
      </c>
      <c r="C8" s="119">
        <v>0</v>
      </c>
      <c r="D8" s="120">
        <v>43376</v>
      </c>
      <c r="E8" s="119">
        <v>58</v>
      </c>
      <c r="F8" s="121">
        <f t="shared" si="0"/>
        <v>2</v>
      </c>
      <c r="G8" s="122" t="s">
        <v>92</v>
      </c>
      <c r="H8" s="122" t="s">
        <v>111</v>
      </c>
      <c r="I8" s="119">
        <v>1</v>
      </c>
    </row>
    <row r="9" spans="1:9" x14ac:dyDescent="0.25">
      <c r="A9" s="21">
        <v>56300</v>
      </c>
      <c r="B9" s="22">
        <v>42593.193749999999</v>
      </c>
      <c r="C9" s="21">
        <v>200</v>
      </c>
      <c r="D9" s="22">
        <v>42597.385416666701</v>
      </c>
      <c r="E9" s="21">
        <v>215</v>
      </c>
      <c r="F9" s="23">
        <v>4.1900000000000004</v>
      </c>
      <c r="G9" s="24" t="s">
        <v>82</v>
      </c>
      <c r="H9" s="24" t="s">
        <v>83</v>
      </c>
      <c r="I9" s="21">
        <v>1</v>
      </c>
    </row>
    <row r="10" spans="1:9" x14ac:dyDescent="0.25">
      <c r="A10" s="21">
        <v>56300</v>
      </c>
      <c r="B10" s="22">
        <v>42558</v>
      </c>
      <c r="C10" s="21">
        <v>122</v>
      </c>
      <c r="D10" s="22">
        <v>42561</v>
      </c>
      <c r="E10" s="21">
        <v>122</v>
      </c>
      <c r="F10" s="23">
        <v>3</v>
      </c>
      <c r="G10" s="24" t="s">
        <v>82</v>
      </c>
      <c r="H10" s="24" t="s">
        <v>84</v>
      </c>
      <c r="I10" s="21">
        <v>1</v>
      </c>
    </row>
    <row r="11" spans="1:9" x14ac:dyDescent="0.25">
      <c r="A11" s="21">
        <v>56300</v>
      </c>
      <c r="B11" s="22">
        <v>40660.956250000003</v>
      </c>
      <c r="C11" s="21">
        <v>110</v>
      </c>
      <c r="D11" s="22">
        <v>40663.206250000003</v>
      </c>
      <c r="E11" s="21">
        <v>110</v>
      </c>
      <c r="F11" s="23">
        <v>2.25</v>
      </c>
      <c r="G11" s="24" t="s">
        <v>85</v>
      </c>
      <c r="H11" s="24" t="s">
        <v>84</v>
      </c>
      <c r="I11" s="21">
        <v>1</v>
      </c>
    </row>
    <row r="12" spans="1:9" x14ac:dyDescent="0.25">
      <c r="A12" s="21">
        <v>56300</v>
      </c>
      <c r="B12" s="22">
        <v>40157.402777777803</v>
      </c>
      <c r="C12" s="21">
        <v>11</v>
      </c>
      <c r="D12" s="22">
        <v>40161.403472222199</v>
      </c>
      <c r="E12" s="21">
        <v>11</v>
      </c>
      <c r="F12" s="23">
        <v>4</v>
      </c>
      <c r="G12" s="24" t="s">
        <v>86</v>
      </c>
      <c r="H12" s="24" t="s">
        <v>84</v>
      </c>
      <c r="I12" s="21">
        <v>1</v>
      </c>
    </row>
    <row r="13" spans="1:9" x14ac:dyDescent="0.25">
      <c r="A13" s="21">
        <v>56300</v>
      </c>
      <c r="B13" s="22">
        <v>38599.618055555598</v>
      </c>
      <c r="C13" s="21">
        <v>331</v>
      </c>
      <c r="D13" s="22">
        <v>38601.416666666701</v>
      </c>
      <c r="E13" s="21">
        <v>331</v>
      </c>
      <c r="F13" s="23">
        <v>1.8</v>
      </c>
      <c r="G13" s="24" t="s">
        <v>87</v>
      </c>
      <c r="H13" s="24" t="s">
        <v>84</v>
      </c>
      <c r="I13" s="21">
        <v>1</v>
      </c>
    </row>
    <row r="14" spans="1:9" x14ac:dyDescent="0.25">
      <c r="A14" s="21">
        <v>56300</v>
      </c>
      <c r="B14" s="22">
        <v>38581.368055555598</v>
      </c>
      <c r="C14" s="21">
        <v>331</v>
      </c>
      <c r="D14" s="22">
        <v>38586.368055555598</v>
      </c>
      <c r="E14" s="21">
        <v>331</v>
      </c>
      <c r="F14" s="23">
        <v>5</v>
      </c>
      <c r="G14" s="24" t="s">
        <v>88</v>
      </c>
      <c r="H14" s="24" t="s">
        <v>84</v>
      </c>
      <c r="I14" s="21">
        <v>1</v>
      </c>
    </row>
    <row r="15" spans="1:9" x14ac:dyDescent="0.25">
      <c r="A15" s="21">
        <v>56300</v>
      </c>
      <c r="B15" s="22">
        <v>36911.977083333302</v>
      </c>
      <c r="C15" s="21">
        <v>113</v>
      </c>
      <c r="D15" s="22">
        <v>36914.365277777797</v>
      </c>
      <c r="E15" s="21">
        <v>113</v>
      </c>
      <c r="F15" s="23">
        <v>2.39</v>
      </c>
      <c r="G15" s="24" t="s">
        <v>89</v>
      </c>
      <c r="H15" s="24" t="s">
        <v>84</v>
      </c>
      <c r="I15" s="21">
        <v>1</v>
      </c>
    </row>
    <row r="16" spans="1:9" x14ac:dyDescent="0.25">
      <c r="A16" s="21">
        <v>56300</v>
      </c>
      <c r="B16" s="22">
        <v>36831.929166666698</v>
      </c>
      <c r="C16" s="21">
        <v>75</v>
      </c>
      <c r="D16" s="22">
        <v>36836.308333333298</v>
      </c>
      <c r="E16" s="21">
        <v>75</v>
      </c>
      <c r="F16" s="23">
        <v>4.38</v>
      </c>
      <c r="G16" s="24" t="s">
        <v>90</v>
      </c>
      <c r="H16" s="24" t="s">
        <v>84</v>
      </c>
      <c r="I16" s="21">
        <v>1</v>
      </c>
    </row>
    <row r="17" spans="1:9" x14ac:dyDescent="0.25">
      <c r="A17" s="21">
        <v>56300</v>
      </c>
      <c r="B17" s="22">
        <v>36790.340972222199</v>
      </c>
      <c r="C17" s="21">
        <v>123</v>
      </c>
      <c r="D17" s="22">
        <v>36794.384722222203</v>
      </c>
      <c r="E17" s="21">
        <v>123</v>
      </c>
      <c r="F17" s="23">
        <v>4.04</v>
      </c>
      <c r="G17" s="24" t="s">
        <v>89</v>
      </c>
      <c r="H17" s="24" t="s">
        <v>84</v>
      </c>
      <c r="I17" s="21">
        <v>1</v>
      </c>
    </row>
    <row r="18" spans="1:9" x14ac:dyDescent="0.25">
      <c r="A18" s="21">
        <v>56300</v>
      </c>
      <c r="B18" s="22">
        <v>36712.543749999997</v>
      </c>
      <c r="C18" s="21">
        <v>101</v>
      </c>
      <c r="D18" s="22">
        <v>36717.35</v>
      </c>
      <c r="E18" s="21">
        <v>101</v>
      </c>
      <c r="F18" s="23">
        <v>4.8099999999999996</v>
      </c>
      <c r="G18" s="24" t="s">
        <v>89</v>
      </c>
      <c r="H18" s="24" t="s">
        <v>84</v>
      </c>
      <c r="I18" s="21">
        <v>1</v>
      </c>
    </row>
    <row r="19" spans="1:9" x14ac:dyDescent="0.25">
      <c r="A19" s="21">
        <v>56300</v>
      </c>
      <c r="B19" s="22">
        <v>35331.043055555558</v>
      </c>
      <c r="C19" s="21">
        <v>181</v>
      </c>
      <c r="D19" s="22">
        <v>35338.559027777781</v>
      </c>
      <c r="E19" s="21">
        <v>181</v>
      </c>
      <c r="F19" s="23">
        <f>D19-B19</f>
        <v>7.515972222223354</v>
      </c>
      <c r="G19" s="24" t="s">
        <v>90</v>
      </c>
      <c r="H19" s="24" t="s">
        <v>84</v>
      </c>
      <c r="I19" s="21">
        <v>1</v>
      </c>
    </row>
    <row r="20" spans="1:9" x14ac:dyDescent="0.25">
      <c r="A20" s="21">
        <v>56300</v>
      </c>
      <c r="B20" s="22">
        <v>35047.370138888888</v>
      </c>
      <c r="C20" s="21">
        <v>40</v>
      </c>
      <c r="D20" s="22">
        <v>35054.901388888888</v>
      </c>
      <c r="E20" s="21">
        <v>40</v>
      </c>
      <c r="F20" s="23">
        <f t="shared" ref="F20:F22" si="1">D20-B20</f>
        <v>7.53125</v>
      </c>
      <c r="G20" s="24" t="s">
        <v>90</v>
      </c>
      <c r="H20" s="24" t="s">
        <v>84</v>
      </c>
      <c r="I20" s="21">
        <v>1</v>
      </c>
    </row>
    <row r="21" spans="1:9" x14ac:dyDescent="0.25">
      <c r="A21" s="101">
        <v>56300</v>
      </c>
      <c r="B21" s="102">
        <v>34969.866666666669</v>
      </c>
      <c r="C21" s="101">
        <v>232</v>
      </c>
      <c r="D21" s="102">
        <v>34971.386111111111</v>
      </c>
      <c r="E21" s="101">
        <v>247</v>
      </c>
      <c r="F21" s="23">
        <f t="shared" si="1"/>
        <v>1.5194444444423425</v>
      </c>
      <c r="G21" s="103" t="s">
        <v>82</v>
      </c>
      <c r="H21" s="103" t="s">
        <v>91</v>
      </c>
      <c r="I21" s="101">
        <v>2</v>
      </c>
    </row>
    <row r="22" spans="1:9" x14ac:dyDescent="0.25">
      <c r="A22" s="101">
        <v>56300</v>
      </c>
      <c r="B22" s="102">
        <v>34372.5</v>
      </c>
      <c r="C22" s="101"/>
      <c r="D22" s="102">
        <v>34374.5</v>
      </c>
      <c r="E22" s="101"/>
      <c r="F22" s="23">
        <f t="shared" si="1"/>
        <v>2</v>
      </c>
      <c r="G22" s="103" t="s">
        <v>92</v>
      </c>
      <c r="H22" s="103" t="s">
        <v>93</v>
      </c>
      <c r="I22" s="101">
        <v>2</v>
      </c>
    </row>
    <row r="23" spans="1:9" x14ac:dyDescent="0.25">
      <c r="A23" s="21"/>
      <c r="B23" s="22"/>
      <c r="C23" s="21"/>
      <c r="D23" s="22"/>
      <c r="E23" s="21"/>
      <c r="F23" s="104">
        <f>SUM($F1:$F22)</f>
        <v>80.373194444443797</v>
      </c>
      <c r="G23" s="24"/>
      <c r="H23" s="24"/>
      <c r="I23" s="21"/>
    </row>
    <row r="24" spans="1:9" x14ac:dyDescent="0.25">
      <c r="A24" s="21"/>
      <c r="B24" s="22"/>
      <c r="C24" s="21"/>
      <c r="D24" s="22"/>
      <c r="E24" s="21"/>
      <c r="F24" s="23"/>
      <c r="G24" s="24"/>
      <c r="H24" s="24"/>
      <c r="I24" s="21"/>
    </row>
    <row r="25" spans="1:9" x14ac:dyDescent="0.25">
      <c r="C25" s="149" t="s">
        <v>124</v>
      </c>
      <c r="D25" s="149"/>
      <c r="E25" s="150">
        <f>Meta_Stats!B7*365.25</f>
        <v>12242.999999999998</v>
      </c>
      <c r="F25" s="151">
        <f>100-(F23/E25)*100</f>
        <v>99.343517157196402</v>
      </c>
      <c r="G25" s="149" t="s">
        <v>125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42"/>
  <sheetViews>
    <sheetView workbookViewId="0">
      <pane ySplit="2" topLeftCell="A11" activePane="bottomLeft" state="frozen"/>
      <selection pane="bottomLeft" activeCell="Q36" sqref="Q36"/>
    </sheetView>
  </sheetViews>
  <sheetFormatPr defaultRowHeight="15" x14ac:dyDescent="0.25"/>
  <cols>
    <col min="1" max="1" width="20.42578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3" ht="26.25" x14ac:dyDescent="0.4">
      <c r="A1" s="105"/>
      <c r="B1" s="106"/>
      <c r="C1" s="107"/>
      <c r="D1" s="108" t="s">
        <v>95</v>
      </c>
      <c r="E1" s="107"/>
      <c r="F1" s="109"/>
      <c r="G1" s="107"/>
      <c r="H1" s="109"/>
      <c r="I1" s="107"/>
      <c r="J1" s="109"/>
      <c r="K1" s="107"/>
      <c r="L1" s="109"/>
      <c r="M1" s="107"/>
    </row>
    <row r="2" spans="1:13" ht="15.75" thickBot="1" x14ac:dyDescent="0.3">
      <c r="A2" s="110" t="s">
        <v>96</v>
      </c>
      <c r="B2" s="111" t="s">
        <v>97</v>
      </c>
      <c r="C2" s="112" t="s">
        <v>98</v>
      </c>
      <c r="D2" s="111" t="s">
        <v>99</v>
      </c>
      <c r="E2" s="112" t="s">
        <v>98</v>
      </c>
      <c r="F2" s="111" t="s">
        <v>100</v>
      </c>
      <c r="G2" s="112" t="s">
        <v>98</v>
      </c>
      <c r="H2" s="111" t="s">
        <v>101</v>
      </c>
      <c r="I2" s="112" t="s">
        <v>98</v>
      </c>
      <c r="J2" s="111" t="s">
        <v>102</v>
      </c>
      <c r="K2" s="112" t="s">
        <v>98</v>
      </c>
      <c r="L2" s="111" t="s">
        <v>103</v>
      </c>
      <c r="M2" s="112" t="s">
        <v>98</v>
      </c>
    </row>
    <row r="3" spans="1:13" x14ac:dyDescent="0.25">
      <c r="A3" s="110">
        <v>1992</v>
      </c>
      <c r="B3" s="113">
        <v>0.43</v>
      </c>
      <c r="C3" s="114">
        <v>33838</v>
      </c>
      <c r="D3" s="113">
        <v>0.83</v>
      </c>
      <c r="E3" s="114">
        <v>33809</v>
      </c>
      <c r="F3" s="113">
        <v>1.3</v>
      </c>
      <c r="G3" s="114">
        <v>33809</v>
      </c>
      <c r="H3" s="113">
        <v>1.61</v>
      </c>
      <c r="I3" s="114">
        <v>33809</v>
      </c>
      <c r="J3" s="113">
        <v>1.81</v>
      </c>
      <c r="K3" s="114">
        <v>33809</v>
      </c>
      <c r="L3" s="113">
        <v>1.81</v>
      </c>
      <c r="M3" s="114">
        <v>33811</v>
      </c>
    </row>
    <row r="4" spans="1:13" x14ac:dyDescent="0.25">
      <c r="A4" s="110">
        <v>1993</v>
      </c>
      <c r="B4" s="115">
        <v>0.31</v>
      </c>
      <c r="C4" s="114">
        <v>33942</v>
      </c>
      <c r="D4" s="115">
        <v>0.75</v>
      </c>
      <c r="E4" s="114">
        <v>33942</v>
      </c>
      <c r="F4" s="115">
        <v>0.98</v>
      </c>
      <c r="G4" s="114">
        <v>33942</v>
      </c>
      <c r="H4" s="115">
        <v>1.1399999999999999</v>
      </c>
      <c r="I4" s="114">
        <v>33942</v>
      </c>
      <c r="J4" s="115">
        <v>1.89</v>
      </c>
      <c r="K4" s="114">
        <v>33942</v>
      </c>
      <c r="L4" s="115">
        <v>2.2400000000000002</v>
      </c>
      <c r="M4" s="114">
        <v>33980</v>
      </c>
    </row>
    <row r="5" spans="1:13" x14ac:dyDescent="0.25">
      <c r="A5" s="110">
        <v>1994</v>
      </c>
      <c r="B5" s="115">
        <v>0.51</v>
      </c>
      <c r="C5" s="114">
        <v>34248</v>
      </c>
      <c r="D5" s="115">
        <v>0.67</v>
      </c>
      <c r="E5" s="114">
        <v>34248</v>
      </c>
      <c r="F5" s="115">
        <v>1.38</v>
      </c>
      <c r="G5" s="114">
        <v>34248</v>
      </c>
      <c r="H5" s="115">
        <v>1.38</v>
      </c>
      <c r="I5" s="114">
        <v>34248</v>
      </c>
      <c r="J5" s="115">
        <v>2.0099999999999998</v>
      </c>
      <c r="K5" s="114">
        <v>34288</v>
      </c>
      <c r="L5" s="115">
        <v>2.6</v>
      </c>
      <c r="M5" s="114">
        <v>34288</v>
      </c>
    </row>
    <row r="6" spans="1:13" x14ac:dyDescent="0.25">
      <c r="A6" s="110">
        <v>1995</v>
      </c>
      <c r="B6" s="115">
        <v>0.59</v>
      </c>
      <c r="C6" s="114">
        <v>34970</v>
      </c>
      <c r="D6" s="115">
        <v>0.59</v>
      </c>
      <c r="E6" s="114">
        <v>34970</v>
      </c>
      <c r="F6" s="115">
        <v>0.59</v>
      </c>
      <c r="G6" s="114">
        <v>34970</v>
      </c>
      <c r="H6" s="115">
        <v>0.71</v>
      </c>
      <c r="I6" s="114">
        <v>34764</v>
      </c>
      <c r="J6" s="115">
        <v>1.06</v>
      </c>
      <c r="K6" s="114">
        <v>34764</v>
      </c>
      <c r="L6" s="115">
        <v>1.1399999999999999</v>
      </c>
      <c r="M6" s="114">
        <v>34694</v>
      </c>
    </row>
    <row r="7" spans="1:13" x14ac:dyDescent="0.25">
      <c r="A7" s="110">
        <v>1996</v>
      </c>
      <c r="B7" s="115">
        <v>0.67</v>
      </c>
      <c r="C7" s="114">
        <v>35310</v>
      </c>
      <c r="D7" s="115">
        <v>0.83</v>
      </c>
      <c r="E7" s="114">
        <v>35271</v>
      </c>
      <c r="F7" s="115">
        <v>0.98</v>
      </c>
      <c r="G7" s="114">
        <v>35004</v>
      </c>
      <c r="H7" s="115">
        <v>1.1000000000000001</v>
      </c>
      <c r="I7" s="114">
        <v>35004</v>
      </c>
      <c r="J7" s="115">
        <v>1.1000000000000001</v>
      </c>
      <c r="K7" s="114">
        <v>35005</v>
      </c>
      <c r="L7" s="115">
        <v>1.1000000000000001</v>
      </c>
      <c r="M7" s="114">
        <v>35007</v>
      </c>
    </row>
    <row r="8" spans="1:13" x14ac:dyDescent="0.25">
      <c r="A8" s="110">
        <v>1997</v>
      </c>
      <c r="B8" s="115">
        <v>0.67</v>
      </c>
      <c r="C8" s="114">
        <v>35668</v>
      </c>
      <c r="D8" s="115">
        <v>0.98</v>
      </c>
      <c r="E8" s="114">
        <v>35668</v>
      </c>
      <c r="F8" s="115">
        <v>1.1399999999999999</v>
      </c>
      <c r="G8" s="114">
        <v>35668</v>
      </c>
      <c r="H8" s="115">
        <v>1.3</v>
      </c>
      <c r="I8" s="114">
        <v>35700</v>
      </c>
      <c r="J8" s="115">
        <v>1.3</v>
      </c>
      <c r="K8" s="114">
        <v>35669</v>
      </c>
      <c r="L8" s="115">
        <v>1.3</v>
      </c>
      <c r="M8" s="114">
        <v>35671</v>
      </c>
    </row>
    <row r="9" spans="1:13" x14ac:dyDescent="0.25">
      <c r="A9" s="110">
        <v>1998</v>
      </c>
      <c r="B9" s="115">
        <v>0.39</v>
      </c>
      <c r="C9" s="114">
        <v>35998</v>
      </c>
      <c r="D9" s="115">
        <v>0.55000000000000004</v>
      </c>
      <c r="E9" s="114">
        <v>35880</v>
      </c>
      <c r="F9" s="115">
        <v>0.83</v>
      </c>
      <c r="G9" s="114">
        <v>35880</v>
      </c>
      <c r="H9" s="115">
        <v>0.87</v>
      </c>
      <c r="I9" s="114">
        <v>35880</v>
      </c>
      <c r="J9" s="115">
        <v>1.5</v>
      </c>
      <c r="K9" s="114">
        <v>35881</v>
      </c>
      <c r="L9" s="115">
        <v>1.85</v>
      </c>
      <c r="M9" s="114">
        <v>35883</v>
      </c>
    </row>
    <row r="10" spans="1:13" x14ac:dyDescent="0.25">
      <c r="A10" s="110">
        <v>1999</v>
      </c>
      <c r="B10" s="115">
        <v>0.79</v>
      </c>
      <c r="C10" s="114">
        <v>36348</v>
      </c>
      <c r="D10" s="115">
        <v>1.02</v>
      </c>
      <c r="E10" s="114">
        <v>36348</v>
      </c>
      <c r="F10" s="115">
        <v>1.02</v>
      </c>
      <c r="G10" s="114">
        <v>36348</v>
      </c>
      <c r="H10" s="115">
        <v>1.02</v>
      </c>
      <c r="I10" s="114">
        <v>36348</v>
      </c>
      <c r="J10" s="115">
        <v>1.02</v>
      </c>
      <c r="K10" s="114">
        <v>36349</v>
      </c>
      <c r="L10" s="115">
        <v>1.54</v>
      </c>
      <c r="M10" s="114">
        <v>36349</v>
      </c>
    </row>
    <row r="11" spans="1:13" x14ac:dyDescent="0.25">
      <c r="A11" s="110">
        <v>2000</v>
      </c>
      <c r="B11" s="115">
        <v>0.35</v>
      </c>
      <c r="C11" s="152">
        <v>36697</v>
      </c>
      <c r="D11" s="115">
        <v>0.55000000000000004</v>
      </c>
      <c r="E11" s="152">
        <v>36699</v>
      </c>
      <c r="F11" s="115">
        <v>0.63</v>
      </c>
      <c r="G11" s="152">
        <v>36591</v>
      </c>
      <c r="H11" s="115">
        <v>0.91</v>
      </c>
      <c r="I11" s="152">
        <v>36591</v>
      </c>
      <c r="J11" s="115">
        <v>1.85</v>
      </c>
      <c r="K11" s="152">
        <v>36591</v>
      </c>
      <c r="L11" s="115">
        <v>2.72</v>
      </c>
      <c r="M11" s="152">
        <v>36591</v>
      </c>
    </row>
    <row r="12" spans="1:13" x14ac:dyDescent="0.25">
      <c r="A12" s="110">
        <v>2001</v>
      </c>
      <c r="B12" s="115">
        <v>0.35</v>
      </c>
      <c r="C12" s="152">
        <v>37081</v>
      </c>
      <c r="D12" s="115">
        <v>0.51</v>
      </c>
      <c r="E12" s="152">
        <v>37101</v>
      </c>
      <c r="F12" s="115">
        <v>0.79</v>
      </c>
      <c r="G12" s="152">
        <v>36986</v>
      </c>
      <c r="H12" s="115">
        <v>0.87</v>
      </c>
      <c r="I12" s="152">
        <v>36987</v>
      </c>
      <c r="J12" s="115">
        <v>0.98</v>
      </c>
      <c r="K12" s="152">
        <v>36987</v>
      </c>
      <c r="L12" s="115">
        <v>1.1399999999999999</v>
      </c>
      <c r="M12" s="152">
        <v>36823</v>
      </c>
    </row>
    <row r="13" spans="1:13" x14ac:dyDescent="0.25">
      <c r="A13" s="110">
        <v>2002</v>
      </c>
      <c r="B13" s="115">
        <v>0.39</v>
      </c>
      <c r="C13" s="152">
        <v>37460</v>
      </c>
      <c r="D13" s="115">
        <v>0.63</v>
      </c>
      <c r="E13" s="152">
        <v>37460</v>
      </c>
      <c r="F13" s="115">
        <v>0.71</v>
      </c>
      <c r="G13" s="152">
        <v>37460</v>
      </c>
      <c r="H13" s="115">
        <v>0.71</v>
      </c>
      <c r="I13" s="152">
        <v>37461</v>
      </c>
      <c r="J13" s="115">
        <v>0.71</v>
      </c>
      <c r="K13" s="152">
        <v>37461</v>
      </c>
      <c r="L13" s="115">
        <v>0.71</v>
      </c>
      <c r="M13" s="152">
        <v>37463</v>
      </c>
    </row>
    <row r="14" spans="1:13" x14ac:dyDescent="0.25">
      <c r="A14" s="110">
        <v>2003</v>
      </c>
      <c r="B14" s="115">
        <v>0.31</v>
      </c>
      <c r="C14" s="152">
        <v>37852</v>
      </c>
      <c r="D14" s="115">
        <v>0.59</v>
      </c>
      <c r="E14" s="152">
        <v>37665</v>
      </c>
      <c r="F14" s="115">
        <v>0.75</v>
      </c>
      <c r="G14" s="152">
        <v>37665</v>
      </c>
      <c r="H14" s="115">
        <v>0.98</v>
      </c>
      <c r="I14" s="152">
        <v>37665</v>
      </c>
      <c r="J14" s="115">
        <v>2.13</v>
      </c>
      <c r="K14" s="152">
        <v>37666</v>
      </c>
      <c r="L14" s="115">
        <v>2.4</v>
      </c>
      <c r="M14" s="152">
        <v>37667</v>
      </c>
    </row>
    <row r="15" spans="1:13" x14ac:dyDescent="0.25">
      <c r="A15" s="110">
        <v>2004</v>
      </c>
      <c r="B15" s="115">
        <v>0.75</v>
      </c>
      <c r="C15" s="152">
        <v>38215</v>
      </c>
      <c r="D15" s="115">
        <v>0.98</v>
      </c>
      <c r="E15" s="152">
        <v>38215</v>
      </c>
      <c r="F15" s="115">
        <v>1.02</v>
      </c>
      <c r="G15" s="152">
        <v>38215</v>
      </c>
      <c r="H15" s="115">
        <v>1.1399999999999999</v>
      </c>
      <c r="I15" s="152">
        <v>38050</v>
      </c>
      <c r="J15" s="115">
        <v>1.81</v>
      </c>
      <c r="K15" s="152">
        <v>38079</v>
      </c>
      <c r="L15" s="115">
        <v>1.81</v>
      </c>
      <c r="M15" s="152">
        <v>38081</v>
      </c>
    </row>
    <row r="16" spans="1:13" x14ac:dyDescent="0.25">
      <c r="A16" s="110">
        <v>2005</v>
      </c>
      <c r="B16" s="115">
        <v>1.22</v>
      </c>
      <c r="C16" s="152">
        <v>38566</v>
      </c>
      <c r="D16" s="115">
        <v>1.89</v>
      </c>
      <c r="E16" s="152">
        <v>38566</v>
      </c>
      <c r="F16" s="115">
        <v>2.13</v>
      </c>
      <c r="G16" s="152">
        <v>38566</v>
      </c>
      <c r="H16" s="115">
        <v>2.2400000000000002</v>
      </c>
      <c r="I16" s="152">
        <v>38566</v>
      </c>
      <c r="J16" s="115">
        <v>2.2400000000000002</v>
      </c>
      <c r="K16" s="152">
        <v>38566</v>
      </c>
      <c r="L16" s="115">
        <v>2.3199999999999998</v>
      </c>
      <c r="M16" s="152">
        <v>38566</v>
      </c>
    </row>
    <row r="17" spans="1:13" x14ac:dyDescent="0.25">
      <c r="A17" s="110">
        <v>2006</v>
      </c>
      <c r="B17" s="115">
        <v>0.43</v>
      </c>
      <c r="C17" s="152">
        <v>38923</v>
      </c>
      <c r="D17" s="115">
        <v>0.87</v>
      </c>
      <c r="E17" s="152">
        <v>38923</v>
      </c>
      <c r="F17" s="115">
        <v>1.18</v>
      </c>
      <c r="G17" s="152">
        <v>38924</v>
      </c>
      <c r="H17" s="115">
        <v>1.26</v>
      </c>
      <c r="I17" s="152">
        <v>38924</v>
      </c>
      <c r="J17" s="115">
        <v>1.38</v>
      </c>
      <c r="K17" s="152">
        <v>38788</v>
      </c>
      <c r="L17" s="115">
        <v>1.5</v>
      </c>
      <c r="M17" s="152">
        <v>38925</v>
      </c>
    </row>
    <row r="18" spans="1:13" x14ac:dyDescent="0.25">
      <c r="A18" s="110">
        <v>2007</v>
      </c>
      <c r="B18" s="115">
        <v>0.28000000000000003</v>
      </c>
      <c r="C18" s="152">
        <v>39308</v>
      </c>
      <c r="D18" s="115">
        <v>0.35</v>
      </c>
      <c r="E18" s="152">
        <v>39163</v>
      </c>
      <c r="F18" s="115">
        <v>0.47</v>
      </c>
      <c r="G18" s="152">
        <v>39163</v>
      </c>
      <c r="H18" s="115">
        <v>0.55000000000000004</v>
      </c>
      <c r="I18" s="152">
        <v>39164</v>
      </c>
      <c r="J18" s="115">
        <v>0.75</v>
      </c>
      <c r="K18" s="152">
        <v>39164</v>
      </c>
      <c r="L18" s="115">
        <v>0.75</v>
      </c>
      <c r="M18" s="152">
        <v>39166</v>
      </c>
    </row>
    <row r="19" spans="1:13" x14ac:dyDescent="0.25">
      <c r="A19" s="110">
        <v>2008</v>
      </c>
      <c r="B19" s="115">
        <v>0.43</v>
      </c>
      <c r="C19" s="152">
        <v>39475</v>
      </c>
      <c r="D19" s="115">
        <v>0.59</v>
      </c>
      <c r="E19" s="152">
        <v>39688</v>
      </c>
      <c r="F19" s="115">
        <v>0.87</v>
      </c>
      <c r="G19" s="152">
        <v>39688</v>
      </c>
      <c r="H19" s="115">
        <v>1.02</v>
      </c>
      <c r="I19" s="152">
        <v>39475</v>
      </c>
      <c r="J19" s="115">
        <v>2.17</v>
      </c>
      <c r="K19" s="152">
        <v>39475</v>
      </c>
      <c r="L19" s="115">
        <v>2.2000000000000002</v>
      </c>
      <c r="M19" s="152">
        <v>39475</v>
      </c>
    </row>
    <row r="20" spans="1:13" x14ac:dyDescent="0.25">
      <c r="A20" s="110">
        <v>2009</v>
      </c>
      <c r="B20" s="115">
        <v>0.59</v>
      </c>
      <c r="C20" s="152">
        <v>40046</v>
      </c>
      <c r="D20" s="115">
        <v>0.79</v>
      </c>
      <c r="E20" s="152">
        <v>40046</v>
      </c>
      <c r="F20" s="115">
        <v>0.83</v>
      </c>
      <c r="G20" s="152">
        <v>39853</v>
      </c>
      <c r="H20" s="115">
        <v>1.06</v>
      </c>
      <c r="I20" s="152">
        <v>39852</v>
      </c>
      <c r="J20" s="115">
        <v>1.38</v>
      </c>
      <c r="K20" s="152">
        <v>39852</v>
      </c>
      <c r="L20" s="115">
        <v>2.2400000000000002</v>
      </c>
      <c r="M20" s="152">
        <v>39852</v>
      </c>
    </row>
    <row r="21" spans="1:13" x14ac:dyDescent="0.25">
      <c r="A21" s="110">
        <v>2010</v>
      </c>
      <c r="B21" s="115">
        <v>0.51</v>
      </c>
      <c r="C21" s="152">
        <v>40407</v>
      </c>
      <c r="D21" s="115">
        <v>0.67</v>
      </c>
      <c r="E21" s="152">
        <v>40407</v>
      </c>
      <c r="F21" s="115">
        <v>0.87</v>
      </c>
      <c r="G21" s="152">
        <v>40199</v>
      </c>
      <c r="H21" s="115">
        <v>0.94</v>
      </c>
      <c r="I21" s="152">
        <v>40197</v>
      </c>
      <c r="J21" s="115">
        <v>1.61</v>
      </c>
      <c r="K21" s="152">
        <v>40199</v>
      </c>
      <c r="L21" s="115">
        <v>2.6</v>
      </c>
      <c r="M21" s="152">
        <v>40199</v>
      </c>
    </row>
    <row r="22" spans="1:13" x14ac:dyDescent="0.25">
      <c r="A22" s="110">
        <v>2011</v>
      </c>
      <c r="B22" s="115">
        <v>0.55000000000000004</v>
      </c>
      <c r="C22" s="152">
        <v>40758</v>
      </c>
      <c r="D22" s="115">
        <v>0.55000000000000004</v>
      </c>
      <c r="E22" s="152">
        <v>40758</v>
      </c>
      <c r="F22" s="115">
        <v>0.59</v>
      </c>
      <c r="G22" s="152">
        <v>40735</v>
      </c>
      <c r="H22" s="115">
        <v>0.71</v>
      </c>
      <c r="I22" s="152">
        <v>40456</v>
      </c>
      <c r="J22" s="115">
        <v>0.91</v>
      </c>
      <c r="K22" s="152">
        <v>40542</v>
      </c>
      <c r="L22" s="115">
        <v>0.91</v>
      </c>
      <c r="M22" s="152">
        <v>40542</v>
      </c>
    </row>
    <row r="23" spans="1:13" x14ac:dyDescent="0.25">
      <c r="A23" s="110">
        <v>2012</v>
      </c>
      <c r="B23" s="115">
        <v>0.59</v>
      </c>
      <c r="C23" s="152">
        <v>41144</v>
      </c>
      <c r="D23" s="115">
        <v>0.63</v>
      </c>
      <c r="E23" s="152">
        <v>41144</v>
      </c>
      <c r="F23" s="115">
        <v>0.71</v>
      </c>
      <c r="G23" s="152">
        <v>41144</v>
      </c>
      <c r="H23" s="115">
        <v>0.75</v>
      </c>
      <c r="I23" s="152">
        <v>41144</v>
      </c>
      <c r="J23" s="115">
        <v>0.87</v>
      </c>
      <c r="K23" s="152">
        <v>40890</v>
      </c>
      <c r="L23" s="115">
        <v>1.3</v>
      </c>
      <c r="M23" s="152">
        <v>41145</v>
      </c>
    </row>
    <row r="24" spans="1:13" x14ac:dyDescent="0.25">
      <c r="A24" s="110">
        <v>2013</v>
      </c>
      <c r="B24" s="115">
        <v>0.98</v>
      </c>
      <c r="C24" s="152">
        <v>41476</v>
      </c>
      <c r="D24" s="115">
        <v>1.1399999999999999</v>
      </c>
      <c r="E24" s="152">
        <v>41476</v>
      </c>
      <c r="F24" s="115">
        <v>1.18</v>
      </c>
      <c r="G24" s="152">
        <v>41476</v>
      </c>
      <c r="H24" s="115">
        <v>1.18</v>
      </c>
      <c r="I24" s="152">
        <v>41476</v>
      </c>
      <c r="J24" s="115">
        <v>1.57</v>
      </c>
      <c r="K24" s="152">
        <v>41300</v>
      </c>
      <c r="L24" s="115">
        <v>1.85</v>
      </c>
      <c r="M24" s="152">
        <v>41300</v>
      </c>
    </row>
    <row r="25" spans="1:13" x14ac:dyDescent="0.25">
      <c r="A25" s="110">
        <v>2014</v>
      </c>
      <c r="B25" s="115">
        <v>0.98</v>
      </c>
      <c r="C25" s="152">
        <v>41870</v>
      </c>
      <c r="D25" s="115">
        <v>1.1399999999999999</v>
      </c>
      <c r="E25" s="152">
        <v>41870</v>
      </c>
      <c r="F25" s="115">
        <v>1.54</v>
      </c>
      <c r="G25" s="152">
        <v>41909</v>
      </c>
      <c r="H25" s="115">
        <v>2.4</v>
      </c>
      <c r="I25" s="152">
        <v>41890</v>
      </c>
      <c r="J25" s="115">
        <v>2.56</v>
      </c>
      <c r="K25" s="152">
        <v>41890</v>
      </c>
      <c r="L25" s="115">
        <v>2.64</v>
      </c>
      <c r="M25" s="152">
        <v>41602</v>
      </c>
    </row>
    <row r="26" spans="1:13" x14ac:dyDescent="0.25">
      <c r="A26" s="110">
        <v>2015</v>
      </c>
      <c r="B26" s="115">
        <v>0.67</v>
      </c>
      <c r="C26" s="152">
        <v>42017</v>
      </c>
      <c r="D26" s="115">
        <v>0.75</v>
      </c>
      <c r="E26" s="152">
        <v>42017</v>
      </c>
      <c r="F26" s="115">
        <v>0.75</v>
      </c>
      <c r="G26" s="152">
        <v>42017</v>
      </c>
      <c r="H26" s="115">
        <v>0.94</v>
      </c>
      <c r="I26" s="152">
        <v>42128</v>
      </c>
      <c r="J26" s="115">
        <v>1.18</v>
      </c>
      <c r="K26" s="152">
        <v>42140</v>
      </c>
      <c r="L26" s="115">
        <v>1.18</v>
      </c>
      <c r="M26" s="152">
        <v>42140</v>
      </c>
    </row>
    <row r="27" spans="1:13" x14ac:dyDescent="0.25">
      <c r="A27" s="110">
        <v>2016</v>
      </c>
      <c r="B27" s="115">
        <v>0.63</v>
      </c>
      <c r="C27" s="152">
        <v>42587</v>
      </c>
      <c r="D27" s="115">
        <v>1.42</v>
      </c>
      <c r="E27" s="152">
        <v>42584</v>
      </c>
      <c r="F27" s="115">
        <v>1.61</v>
      </c>
      <c r="G27" s="152">
        <v>42584</v>
      </c>
      <c r="H27" s="115">
        <v>1.61</v>
      </c>
      <c r="I27" s="152">
        <v>42584</v>
      </c>
      <c r="J27" s="115">
        <v>1.61</v>
      </c>
      <c r="K27" s="152">
        <v>42585</v>
      </c>
      <c r="L27" s="115">
        <v>2.3199999999999998</v>
      </c>
      <c r="M27" s="152">
        <v>42585</v>
      </c>
    </row>
    <row r="28" spans="1:13" x14ac:dyDescent="0.25">
      <c r="A28" s="110">
        <v>2017</v>
      </c>
      <c r="B28" s="115">
        <v>0.75</v>
      </c>
      <c r="C28" s="152">
        <v>42932</v>
      </c>
      <c r="D28" s="115">
        <v>1.46</v>
      </c>
      <c r="E28" s="152">
        <v>42932</v>
      </c>
      <c r="F28" s="115">
        <v>1.54</v>
      </c>
      <c r="G28" s="152">
        <v>42932</v>
      </c>
      <c r="H28" s="115">
        <v>1.57</v>
      </c>
      <c r="I28" s="152">
        <v>42932</v>
      </c>
      <c r="J28" s="115">
        <v>1.57</v>
      </c>
      <c r="K28" s="152">
        <v>42932</v>
      </c>
      <c r="L28" s="115">
        <v>1.65</v>
      </c>
      <c r="M28" s="152">
        <v>42932</v>
      </c>
    </row>
    <row r="29" spans="1:13" x14ac:dyDescent="0.25">
      <c r="A29" s="110">
        <v>2018</v>
      </c>
      <c r="B29" s="115">
        <v>0.51</v>
      </c>
      <c r="C29" s="152">
        <v>43320</v>
      </c>
      <c r="D29" s="115">
        <v>0.71</v>
      </c>
      <c r="E29" s="152">
        <v>43267</v>
      </c>
      <c r="F29" s="115">
        <v>1.3</v>
      </c>
      <c r="G29" s="152">
        <v>43267</v>
      </c>
      <c r="H29" s="115">
        <v>1.34</v>
      </c>
      <c r="I29" s="152">
        <v>43267</v>
      </c>
      <c r="J29" s="115">
        <v>1.34</v>
      </c>
      <c r="K29" s="152">
        <v>43267</v>
      </c>
      <c r="L29" s="115">
        <v>1.34</v>
      </c>
      <c r="M29" s="152">
        <v>43267</v>
      </c>
    </row>
    <row r="30" spans="1:13" x14ac:dyDescent="0.25">
      <c r="A30" s="110">
        <v>2019</v>
      </c>
      <c r="B30" s="115">
        <v>0.75</v>
      </c>
      <c r="C30" s="152">
        <v>43731</v>
      </c>
      <c r="D30" s="115">
        <v>0.83</v>
      </c>
      <c r="E30" s="152">
        <v>43731</v>
      </c>
      <c r="F30" s="115">
        <v>1.3</v>
      </c>
      <c r="G30" s="152">
        <v>43375</v>
      </c>
      <c r="H30" s="115">
        <v>1.65</v>
      </c>
      <c r="I30" s="152">
        <v>43375</v>
      </c>
      <c r="J30" s="115">
        <v>1.97</v>
      </c>
      <c r="K30" s="152">
        <v>43375</v>
      </c>
      <c r="L30" s="115">
        <v>2.2799999999999998</v>
      </c>
      <c r="M30" s="152">
        <v>43375</v>
      </c>
    </row>
    <row r="31" spans="1:13" x14ac:dyDescent="0.25">
      <c r="A31" s="110">
        <v>2020</v>
      </c>
      <c r="B31" s="115">
        <v>0.35</v>
      </c>
      <c r="C31" s="152">
        <v>43871</v>
      </c>
      <c r="D31" s="115">
        <v>0.63</v>
      </c>
      <c r="E31" s="152">
        <v>43871</v>
      </c>
      <c r="F31" s="115">
        <v>0.94</v>
      </c>
      <c r="G31" s="152">
        <v>43871</v>
      </c>
      <c r="H31" s="115">
        <v>1.1000000000000001</v>
      </c>
      <c r="I31" s="152">
        <v>43871</v>
      </c>
      <c r="J31" s="115">
        <v>1.38</v>
      </c>
      <c r="K31" s="152">
        <v>43902</v>
      </c>
      <c r="L31" s="115">
        <v>2.56</v>
      </c>
      <c r="M31" s="152">
        <v>43902</v>
      </c>
    </row>
    <row r="32" spans="1:13" x14ac:dyDescent="0.25">
      <c r="A32" s="110">
        <v>2021</v>
      </c>
      <c r="B32" s="115">
        <v>0.71</v>
      </c>
      <c r="C32" s="152">
        <v>44400</v>
      </c>
      <c r="D32" s="115">
        <v>0.91</v>
      </c>
      <c r="E32" s="152">
        <v>44400</v>
      </c>
      <c r="F32" s="115">
        <v>0.91</v>
      </c>
      <c r="G32" s="152">
        <v>44400</v>
      </c>
      <c r="H32" s="115">
        <v>0.94</v>
      </c>
      <c r="I32" s="152">
        <v>44400</v>
      </c>
      <c r="J32" s="115">
        <v>1.26</v>
      </c>
      <c r="K32" s="152">
        <v>44400</v>
      </c>
      <c r="L32" s="115">
        <v>1.65</v>
      </c>
      <c r="M32" s="152">
        <v>44400</v>
      </c>
    </row>
    <row r="33" spans="1:13" x14ac:dyDescent="0.25">
      <c r="A33" s="110">
        <v>2022</v>
      </c>
      <c r="B33" s="115">
        <v>0.51</v>
      </c>
      <c r="C33" s="152">
        <v>44794</v>
      </c>
      <c r="D33" s="115">
        <v>0.71</v>
      </c>
      <c r="E33" s="152">
        <v>44785</v>
      </c>
      <c r="F33" s="115">
        <v>0.71</v>
      </c>
      <c r="G33" s="152">
        <v>44785</v>
      </c>
      <c r="H33" s="115">
        <v>0.75</v>
      </c>
      <c r="I33" s="152">
        <v>44554</v>
      </c>
      <c r="J33" s="115">
        <v>1.54</v>
      </c>
      <c r="K33" s="152">
        <v>44554</v>
      </c>
      <c r="L33" s="115">
        <v>1.54</v>
      </c>
      <c r="M33" s="152">
        <v>44554</v>
      </c>
    </row>
    <row r="34" spans="1:13" x14ac:dyDescent="0.25">
      <c r="A34" s="110">
        <v>2023</v>
      </c>
      <c r="B34" s="115">
        <v>0.71</v>
      </c>
      <c r="C34" s="152">
        <v>44849</v>
      </c>
      <c r="D34" s="115">
        <v>1.02</v>
      </c>
      <c r="E34" s="152">
        <v>45133</v>
      </c>
      <c r="F34" s="115">
        <v>1.02</v>
      </c>
      <c r="G34" s="152">
        <v>45133</v>
      </c>
      <c r="H34" s="115">
        <v>1.02</v>
      </c>
      <c r="I34" s="152">
        <v>45133</v>
      </c>
      <c r="J34" s="115">
        <v>1.42</v>
      </c>
      <c r="K34" s="152">
        <v>44849</v>
      </c>
      <c r="L34" s="115">
        <v>1.46</v>
      </c>
      <c r="M34" s="152">
        <v>44849</v>
      </c>
    </row>
    <row r="35" spans="1:13" x14ac:dyDescent="0.25">
      <c r="A35" s="110">
        <v>2024</v>
      </c>
      <c r="B35" s="115">
        <v>0.43</v>
      </c>
      <c r="C35" s="152">
        <v>45366</v>
      </c>
      <c r="D35" s="115">
        <v>0.67</v>
      </c>
      <c r="E35" s="152">
        <v>45526</v>
      </c>
      <c r="F35" s="115">
        <v>0.87</v>
      </c>
      <c r="G35" s="152">
        <v>45526</v>
      </c>
      <c r="H35" s="115">
        <v>0.87</v>
      </c>
      <c r="I35" s="152">
        <v>45526</v>
      </c>
      <c r="J35" s="115">
        <v>1.06</v>
      </c>
      <c r="K35" s="152">
        <v>45383</v>
      </c>
      <c r="L35" s="115">
        <v>1.1000000000000001</v>
      </c>
      <c r="M35" s="152">
        <v>45383</v>
      </c>
    </row>
    <row r="36" spans="1:13" ht="15.75" thickBot="1" x14ac:dyDescent="0.3">
      <c r="A36" s="110">
        <v>2025</v>
      </c>
      <c r="B36" s="116">
        <v>0.51</v>
      </c>
      <c r="C36" s="152">
        <v>45926</v>
      </c>
      <c r="D36" s="116">
        <v>0.71</v>
      </c>
      <c r="E36" s="152">
        <v>45926</v>
      </c>
      <c r="F36" s="116">
        <v>1.46</v>
      </c>
      <c r="G36" s="152">
        <v>45926</v>
      </c>
      <c r="H36" s="116">
        <v>2.2400000000000002</v>
      </c>
      <c r="I36" s="152">
        <v>45926</v>
      </c>
      <c r="J36" s="116">
        <v>2.56</v>
      </c>
      <c r="K36" s="152">
        <v>45927</v>
      </c>
      <c r="L36" s="116">
        <v>2.56</v>
      </c>
      <c r="M36" s="152">
        <v>45929</v>
      </c>
    </row>
    <row r="37" spans="1:13" x14ac:dyDescent="0.25">
      <c r="A37" s="117"/>
      <c r="B37" s="118"/>
      <c r="C37" s="152"/>
      <c r="D37" s="118"/>
      <c r="E37" s="152"/>
      <c r="F37" s="118"/>
      <c r="G37" s="152"/>
      <c r="H37" s="118"/>
      <c r="I37" s="152"/>
      <c r="J37" s="118"/>
      <c r="K37" s="152"/>
      <c r="L37" s="118"/>
      <c r="M37" s="152"/>
    </row>
    <row r="38" spans="1:13" x14ac:dyDescent="0.25">
      <c r="A38" s="110" t="s">
        <v>104</v>
      </c>
      <c r="B38" s="111">
        <f>MAX(B3:B36)</f>
        <v>1.22</v>
      </c>
      <c r="C38" s="153">
        <f>VLOOKUP(MAX($B$3:$B$36), $B$3:$C$36, 2, FALSE)</f>
        <v>38566</v>
      </c>
      <c r="D38" s="111">
        <f>MAX(D3:D36)</f>
        <v>1.89</v>
      </c>
      <c r="E38" s="153">
        <f>VLOOKUP(MAX($D$3:$D$36), $D$3:$E$36, 2, FALSE)</f>
        <v>38566</v>
      </c>
      <c r="F38" s="111">
        <f>MAX(F3:F36)</f>
        <v>2.13</v>
      </c>
      <c r="G38" s="153">
        <f>VLOOKUP(MAX($F$3:$F$36), $F$3:$G$36, 2, FALSE)</f>
        <v>38566</v>
      </c>
      <c r="H38" s="111">
        <f>MAX(H3:H36)</f>
        <v>2.4</v>
      </c>
      <c r="I38" s="153">
        <f>VLOOKUP(MAX($H$3:$H$36), $H$3:$I$36, 2, FALSE)</f>
        <v>41890</v>
      </c>
      <c r="J38" s="111">
        <f>MAX(J3:J36)</f>
        <v>2.56</v>
      </c>
      <c r="K38" s="153">
        <f>VLOOKUP(MAX($J$3:$J$36), $J$3:$K$36, 2, FALSE)</f>
        <v>41890</v>
      </c>
      <c r="L38" s="111">
        <f>MAX(L3:L36)</f>
        <v>2.72</v>
      </c>
      <c r="M38" s="153">
        <f>VLOOKUP(MAX($L$3:$L$36), $L$3:$M$36, 2, FALSE)</f>
        <v>36591</v>
      </c>
    </row>
    <row r="40" spans="1:13" x14ac:dyDescent="0.25">
      <c r="A40" s="123" t="s">
        <v>112</v>
      </c>
      <c r="B40" s="124">
        <f>AVERAGE(B3:B36)</f>
        <v>0.57647058823529429</v>
      </c>
      <c r="C40" s="125"/>
      <c r="D40" s="124">
        <f>AVERAGE(D3:D36)</f>
        <v>0.8211764705882354</v>
      </c>
      <c r="E40" s="125"/>
      <c r="F40" s="124">
        <f>AVERAGE(F3:F36)</f>
        <v>1.026470588235294</v>
      </c>
      <c r="G40" s="125"/>
      <c r="H40" s="124">
        <f>AVERAGE(H3:H36)</f>
        <v>1.1729411764705884</v>
      </c>
      <c r="I40" s="125"/>
      <c r="J40" s="124">
        <f>AVERAGE(J3:J36)</f>
        <v>1.5147058823529411</v>
      </c>
      <c r="K40" s="125"/>
      <c r="L40" s="126">
        <f>AVERAGE(L3:L36)</f>
        <v>1.7738235294117648</v>
      </c>
      <c r="M40" s="127" t="s">
        <v>113</v>
      </c>
    </row>
    <row r="41" spans="1:13" x14ac:dyDescent="0.25">
      <c r="A41" s="128" t="s">
        <v>114</v>
      </c>
      <c r="B41" s="129">
        <f>STDEV(B3:B36)</f>
        <v>0.21341214007871392</v>
      </c>
      <c r="C41" s="130"/>
      <c r="D41" s="129">
        <f>STDEV(D3:D36)</f>
        <v>0.31035429124833519</v>
      </c>
      <c r="E41" s="130"/>
      <c r="F41" s="129">
        <f>STDEV(F3:F36)</f>
        <v>0.35744787586055021</v>
      </c>
      <c r="G41" s="130"/>
      <c r="H41" s="129">
        <f>STDEV(H3:H36)</f>
        <v>0.44970380428283319</v>
      </c>
      <c r="I41" s="130"/>
      <c r="J41" s="129">
        <f>STDEV(J3:J36)</f>
        <v>0.48839399950473261</v>
      </c>
      <c r="K41" s="130"/>
      <c r="L41" s="129">
        <f>STDEV(L3:L36)</f>
        <v>0.60460863728371761</v>
      </c>
      <c r="M41" s="131"/>
    </row>
    <row r="42" spans="1:13" ht="18" x14ac:dyDescent="0.35">
      <c r="A42" s="132" t="s">
        <v>115</v>
      </c>
      <c r="B42" s="133">
        <v>1.18</v>
      </c>
      <c r="C42" s="134"/>
      <c r="D42" s="133">
        <v>1.96</v>
      </c>
      <c r="E42" s="134"/>
      <c r="F42" s="133">
        <v>2.36</v>
      </c>
      <c r="G42" s="134"/>
      <c r="H42" s="133">
        <v>2.6</v>
      </c>
      <c r="I42" s="134"/>
      <c r="J42" s="133">
        <v>3.54</v>
      </c>
      <c r="K42" s="134"/>
      <c r="L42" s="133">
        <v>4.32</v>
      </c>
      <c r="M42" s="135" t="s">
        <v>116</v>
      </c>
    </row>
  </sheetData>
  <conditionalFormatting sqref="B11:B36">
    <cfRule type="top10" dxfId="5" priority="6" rank="1"/>
  </conditionalFormatting>
  <conditionalFormatting sqref="D11:D36">
    <cfRule type="top10" dxfId="4" priority="5" rank="1"/>
  </conditionalFormatting>
  <conditionalFormatting sqref="F11:F36">
    <cfRule type="top10" dxfId="3" priority="4" rank="1"/>
  </conditionalFormatting>
  <conditionalFormatting sqref="H11:H36">
    <cfRule type="top10" dxfId="2" priority="3" rank="1"/>
  </conditionalFormatting>
  <conditionalFormatting sqref="J11:J36">
    <cfRule type="top10" dxfId="1" priority="2" rank="1"/>
  </conditionalFormatting>
  <conditionalFormatting sqref="L11:L3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3" t="s">
        <v>117</v>
      </c>
      <c r="B1" s="163"/>
      <c r="C1" s="163"/>
      <c r="D1" s="163"/>
      <c r="E1" s="163"/>
    </row>
    <row r="2" spans="1:12" ht="18.75" thickBot="1" x14ac:dyDescent="0.4">
      <c r="A2" s="136" t="s">
        <v>118</v>
      </c>
      <c r="B2" s="137" t="s">
        <v>119</v>
      </c>
      <c r="C2" s="137" t="s">
        <v>121</v>
      </c>
      <c r="D2" s="138" t="s">
        <v>122</v>
      </c>
      <c r="E2" s="139" t="s">
        <v>120</v>
      </c>
      <c r="G2" s="117"/>
      <c r="H2" s="117"/>
      <c r="I2" s="117"/>
      <c r="J2" s="117"/>
      <c r="K2" s="117"/>
      <c r="L2" s="117"/>
    </row>
    <row r="3" spans="1:12" x14ac:dyDescent="0.25">
      <c r="A3" s="140">
        <v>0.25</v>
      </c>
      <c r="B3" s="141">
        <f>FREQ!B38</f>
        <v>1.22</v>
      </c>
      <c r="C3" s="144">
        <f>Meta_Stats!D31</f>
        <v>67</v>
      </c>
      <c r="D3" s="142">
        <f>LOG(C3)</f>
        <v>1.8260748027008264</v>
      </c>
      <c r="E3" s="143">
        <f>FREQ!B42</f>
        <v>1.18</v>
      </c>
    </row>
    <row r="4" spans="1:12" x14ac:dyDescent="0.25">
      <c r="A4" s="140">
        <v>1</v>
      </c>
      <c r="B4" s="141">
        <f>FREQ!D38</f>
        <v>1.89</v>
      </c>
      <c r="C4" s="144">
        <f>Meta_Stats!D32</f>
        <v>70</v>
      </c>
      <c r="D4" s="142">
        <f t="shared" ref="D4:D8" si="0">LOG(C4)</f>
        <v>1.8450980400142569</v>
      </c>
      <c r="E4" s="143">
        <f>FREQ!D42</f>
        <v>1.96</v>
      </c>
    </row>
    <row r="5" spans="1:12" x14ac:dyDescent="0.25">
      <c r="A5" s="140">
        <v>3</v>
      </c>
      <c r="B5" s="141">
        <f>FREQ!F38</f>
        <v>2.13</v>
      </c>
      <c r="C5" s="144">
        <f>Meta_Stats!D33</f>
        <v>57</v>
      </c>
      <c r="D5" s="142">
        <f t="shared" si="0"/>
        <v>1.7558748556724915</v>
      </c>
      <c r="E5" s="143">
        <f>FREQ!F42</f>
        <v>2.36</v>
      </c>
    </row>
    <row r="6" spans="1:12" x14ac:dyDescent="0.25">
      <c r="A6" s="140">
        <v>6</v>
      </c>
      <c r="B6" s="141">
        <f>FREQ!H38</f>
        <v>2.4</v>
      </c>
      <c r="C6" s="144">
        <f>Meta_Stats!D34</f>
        <v>61</v>
      </c>
      <c r="D6" s="142">
        <f t="shared" si="0"/>
        <v>1.7853298350107671</v>
      </c>
      <c r="E6" s="143">
        <f>FREQ!H42</f>
        <v>2.6</v>
      </c>
    </row>
    <row r="7" spans="1:12" x14ac:dyDescent="0.25">
      <c r="A7" s="140">
        <v>24</v>
      </c>
      <c r="B7" s="141">
        <f>FREQ!J38</f>
        <v>2.56</v>
      </c>
      <c r="C7" s="144">
        <f>Meta_Stats!D35</f>
        <v>17</v>
      </c>
      <c r="D7" s="142">
        <f t="shared" si="0"/>
        <v>1.2304489213782739</v>
      </c>
      <c r="E7" s="143">
        <f>FREQ!J42</f>
        <v>3.54</v>
      </c>
    </row>
    <row r="8" spans="1:12" x14ac:dyDescent="0.25">
      <c r="A8" s="140">
        <v>72</v>
      </c>
      <c r="B8" s="141">
        <f>FREQ!L38</f>
        <v>2.72</v>
      </c>
      <c r="C8" s="144">
        <f>Meta_Stats!D36</f>
        <v>11</v>
      </c>
      <c r="D8" s="145">
        <f t="shared" si="0"/>
        <v>1.0413926851582251</v>
      </c>
      <c r="E8" s="143">
        <f>FREQ!L42</f>
        <v>4.32</v>
      </c>
    </row>
    <row r="9" spans="1:12" x14ac:dyDescent="0.25">
      <c r="D9" s="141">
        <f>10^(AVERAGE(D3:D8))</f>
        <v>38.080548043457853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5">
    <tabColor theme="2" tint="-0.249977111117893"/>
  </sheetPr>
  <dimension ref="A1:D36"/>
  <sheetViews>
    <sheetView zoomScale="90" zoomScaleNormal="90" workbookViewId="0">
      <selection activeCell="G38" sqref="G38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4" t="s">
        <v>75</v>
      </c>
      <c r="D2" s="164"/>
    </row>
    <row r="3" spans="1:4" x14ac:dyDescent="0.25">
      <c r="A3">
        <v>2023</v>
      </c>
      <c r="C3">
        <v>1992</v>
      </c>
      <c r="D3">
        <f>COUNTIF('1992'!$B1:$B366,"&gt;.01")</f>
        <v>23</v>
      </c>
    </row>
    <row r="4" spans="1:4" x14ac:dyDescent="0.25">
      <c r="A4">
        <v>2022</v>
      </c>
      <c r="C4">
        <v>1993</v>
      </c>
      <c r="D4">
        <f>COUNTIF('1993'!$B1:$B366,"&gt;.01")</f>
        <v>38</v>
      </c>
    </row>
    <row r="5" spans="1:4" x14ac:dyDescent="0.25">
      <c r="A5">
        <v>2021</v>
      </c>
      <c r="C5">
        <v>1994</v>
      </c>
      <c r="D5">
        <f>COUNTIF('1994'!$B1:$B366,"&gt;.01")</f>
        <v>20</v>
      </c>
    </row>
    <row r="6" spans="1:4" x14ac:dyDescent="0.25">
      <c r="A6">
        <v>2020</v>
      </c>
      <c r="C6">
        <v>1995</v>
      </c>
      <c r="D6">
        <f>COUNTIF('1995'!$B1:$B366,"&gt;.01")</f>
        <v>36</v>
      </c>
    </row>
    <row r="7" spans="1:4" x14ac:dyDescent="0.25">
      <c r="A7">
        <v>2019</v>
      </c>
      <c r="C7">
        <v>1996</v>
      </c>
      <c r="D7">
        <f>COUNTIF('1996'!$B1:$B366,"&gt;.01")</f>
        <v>23</v>
      </c>
    </row>
    <row r="8" spans="1:4" x14ac:dyDescent="0.25">
      <c r="A8">
        <v>2018</v>
      </c>
      <c r="C8">
        <v>1997</v>
      </c>
      <c r="D8">
        <f>COUNTIF('1997'!$B1:$B366,"&gt;.01")</f>
        <v>19</v>
      </c>
    </row>
    <row r="9" spans="1:4" x14ac:dyDescent="0.25">
      <c r="A9">
        <v>2017</v>
      </c>
      <c r="C9">
        <v>1998</v>
      </c>
      <c r="D9">
        <f>COUNTIF('1998'!$B1:$B366,"&gt;.01")</f>
        <v>45</v>
      </c>
    </row>
    <row r="10" spans="1:4" x14ac:dyDescent="0.25">
      <c r="A10">
        <v>2016</v>
      </c>
      <c r="C10">
        <v>1999</v>
      </c>
      <c r="D10">
        <f>COUNTIF('1999'!$B1:$B366,"&gt;.01")</f>
        <v>32</v>
      </c>
    </row>
    <row r="11" spans="1:4" x14ac:dyDescent="0.25">
      <c r="A11">
        <v>2015</v>
      </c>
      <c r="C11">
        <v>2000</v>
      </c>
      <c r="D11">
        <f>COUNTIF('2000'!$B1:$B366,"&gt;.01")</f>
        <v>13</v>
      </c>
    </row>
    <row r="12" spans="1:4" x14ac:dyDescent="0.25">
      <c r="A12">
        <v>2014</v>
      </c>
      <c r="C12">
        <v>2001</v>
      </c>
      <c r="D12">
        <f>COUNTIF('2001'!$B1:$B366,"&gt;.01")</f>
        <v>34</v>
      </c>
    </row>
    <row r="13" spans="1:4" x14ac:dyDescent="0.25">
      <c r="A13">
        <v>2013</v>
      </c>
      <c r="C13">
        <v>2002</v>
      </c>
      <c r="D13">
        <f>COUNTIF('2002'!$B1:$B366,"&gt;.01")</f>
        <v>14</v>
      </c>
    </row>
    <row r="14" spans="1:4" x14ac:dyDescent="0.25">
      <c r="A14">
        <v>2012</v>
      </c>
      <c r="C14">
        <v>2003</v>
      </c>
      <c r="D14">
        <f>COUNTIF('2003'!$B1:$B366,"&gt;.01")</f>
        <v>36</v>
      </c>
    </row>
    <row r="15" spans="1:4" x14ac:dyDescent="0.25">
      <c r="A15">
        <v>2011</v>
      </c>
      <c r="C15">
        <v>2004</v>
      </c>
      <c r="D15">
        <f>COUNTIF('2004'!$B1:$B366,"&gt;.01")</f>
        <v>21</v>
      </c>
    </row>
    <row r="16" spans="1:4" x14ac:dyDescent="0.25">
      <c r="A16">
        <v>2010</v>
      </c>
      <c r="C16">
        <v>2005</v>
      </c>
      <c r="D16">
        <f>COUNTIF('2005'!$B1:$B366,"&gt;.01")</f>
        <v>43</v>
      </c>
    </row>
    <row r="17" spans="1:4" x14ac:dyDescent="0.25">
      <c r="A17">
        <v>2009</v>
      </c>
      <c r="C17">
        <v>2006</v>
      </c>
      <c r="D17">
        <f>COUNTIF('2006'!$B1:$B366,"&gt;.01")</f>
        <v>20</v>
      </c>
    </row>
    <row r="18" spans="1:4" x14ac:dyDescent="0.25">
      <c r="A18">
        <v>2008</v>
      </c>
      <c r="C18">
        <v>2007</v>
      </c>
      <c r="D18">
        <f>COUNTIF('2007'!$B1:$B366,"&gt;.01")</f>
        <v>24</v>
      </c>
    </row>
    <row r="19" spans="1:4" x14ac:dyDescent="0.25">
      <c r="A19">
        <v>2007</v>
      </c>
      <c r="C19">
        <v>2008</v>
      </c>
      <c r="D19">
        <f>COUNTIF('2008'!$B1:$B366,"&gt;.01")</f>
        <v>31</v>
      </c>
    </row>
    <row r="20" spans="1:4" x14ac:dyDescent="0.25">
      <c r="A20">
        <v>2006</v>
      </c>
      <c r="C20">
        <v>2009</v>
      </c>
      <c r="D20">
        <f>COUNTIF('2009'!$B1:$B366,"&gt;.01")</f>
        <v>24</v>
      </c>
    </row>
    <row r="21" spans="1:4" x14ac:dyDescent="0.25">
      <c r="A21">
        <v>2005</v>
      </c>
      <c r="C21">
        <v>2010</v>
      </c>
      <c r="D21">
        <f>COUNTIF('2010'!$B1:$B366,"&gt;.01")</f>
        <v>28</v>
      </c>
    </row>
    <row r="22" spans="1:4" x14ac:dyDescent="0.25">
      <c r="A22">
        <v>2004</v>
      </c>
      <c r="C22">
        <v>2011</v>
      </c>
      <c r="D22">
        <f>COUNTIF('2011'!$B1:$B366,"&gt;.01")</f>
        <v>26</v>
      </c>
    </row>
    <row r="23" spans="1:4" x14ac:dyDescent="0.25">
      <c r="A23">
        <v>2003</v>
      </c>
      <c r="C23">
        <v>2012</v>
      </c>
      <c r="D23">
        <f>COUNTIF('2012'!$B1:$B366,"&gt;.01")</f>
        <v>29</v>
      </c>
    </row>
    <row r="24" spans="1:4" x14ac:dyDescent="0.25">
      <c r="A24">
        <v>2002</v>
      </c>
      <c r="C24">
        <v>2013</v>
      </c>
      <c r="D24">
        <f>COUNTIF('2013'!$B1:$B366,"&gt;.01")</f>
        <v>26</v>
      </c>
    </row>
    <row r="25" spans="1:4" x14ac:dyDescent="0.25">
      <c r="A25">
        <v>2001</v>
      </c>
      <c r="C25">
        <v>2014</v>
      </c>
      <c r="D25">
        <f>COUNTIF('2014'!$B1:$B366,"&gt;.01")</f>
        <v>22</v>
      </c>
    </row>
    <row r="26" spans="1:4" x14ac:dyDescent="0.25">
      <c r="A26">
        <v>2000</v>
      </c>
      <c r="C26">
        <v>2015</v>
      </c>
      <c r="D26">
        <f>COUNTIF('2015'!$B1:$B366,"&gt;.01")</f>
        <v>35</v>
      </c>
    </row>
    <row r="27" spans="1:4" x14ac:dyDescent="0.25">
      <c r="A27">
        <v>1999</v>
      </c>
      <c r="C27">
        <v>2016</v>
      </c>
      <c r="D27">
        <f>COUNTIF('2016'!$B1:$B366,"&gt;.01")</f>
        <v>35</v>
      </c>
    </row>
    <row r="28" spans="1:4" x14ac:dyDescent="0.25">
      <c r="A28">
        <v>1998</v>
      </c>
      <c r="C28">
        <v>2017</v>
      </c>
      <c r="D28">
        <f>COUNTIF('2017'!$B1:$B366,"&gt;.01")</f>
        <v>34</v>
      </c>
    </row>
    <row r="29" spans="1:4" x14ac:dyDescent="0.25">
      <c r="A29">
        <v>1997</v>
      </c>
      <c r="C29">
        <v>2018</v>
      </c>
      <c r="D29">
        <f>COUNTIF('2018'!$B1:$B366,"&gt;.01")</f>
        <v>18</v>
      </c>
    </row>
    <row r="30" spans="1:4" x14ac:dyDescent="0.25">
      <c r="A30">
        <v>1996</v>
      </c>
      <c r="C30">
        <v>2019</v>
      </c>
      <c r="D30">
        <f>COUNTIF('2019'!$B1:$B366,"&gt;.01")</f>
        <v>36</v>
      </c>
    </row>
    <row r="31" spans="1:4" x14ac:dyDescent="0.25">
      <c r="A31">
        <v>1995</v>
      </c>
      <c r="C31">
        <v>2020</v>
      </c>
      <c r="D31">
        <f>COUNTIF('2020'!$B1:$B366,"&gt;.01")</f>
        <v>25</v>
      </c>
    </row>
    <row r="32" spans="1:4" x14ac:dyDescent="0.25">
      <c r="A32">
        <v>1994</v>
      </c>
      <c r="C32">
        <v>2021</v>
      </c>
      <c r="D32">
        <f>COUNTIF('2021'!$B1:$B366,"&gt;.01")</f>
        <v>29</v>
      </c>
    </row>
    <row r="33" spans="1:4" x14ac:dyDescent="0.25">
      <c r="A33">
        <v>1993</v>
      </c>
      <c r="C33">
        <v>2022</v>
      </c>
      <c r="D33">
        <f>COUNTIF('2022'!$B1:$B366,"&gt;.01")</f>
        <v>27</v>
      </c>
    </row>
    <row r="34" spans="1:4" x14ac:dyDescent="0.25">
      <c r="A34">
        <v>1992</v>
      </c>
      <c r="C34">
        <v>2023</v>
      </c>
      <c r="D34">
        <f>COUNTIF('2023'!$B1:$B366,"&gt;.01")</f>
        <v>28</v>
      </c>
    </row>
    <row r="35" spans="1:4" x14ac:dyDescent="0.25">
      <c r="C35">
        <v>2024</v>
      </c>
      <c r="D35">
        <f>COUNTIF('2024'!$B1:$B366,"&gt;.01")</f>
        <v>30</v>
      </c>
    </row>
    <row r="36" spans="1:4" x14ac:dyDescent="0.25">
      <c r="C36">
        <v>2025</v>
      </c>
      <c r="D36">
        <f>COUNTIF('2025'!$B1:$B366,"&gt;.01")</f>
        <v>21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DBFBF-AA7B-4D6E-8AF3-4CF5B940A4FF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3.9370000000000002E-2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0.11811000000000001</v>
      </c>
      <c r="C33" s="99"/>
    </row>
    <row r="34" spans="1:3" ht="15" customHeight="1" x14ac:dyDescent="0.25">
      <c r="A34" s="97">
        <v>44868</v>
      </c>
      <c r="B34" s="3">
        <v>7.8740000000000004E-2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94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0.59055000000000002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0.27559</v>
      </c>
      <c r="C163" s="99"/>
    </row>
    <row r="164" spans="1:3" ht="15" customHeight="1" x14ac:dyDescent="0.25">
      <c r="A164" s="97">
        <v>44997</v>
      </c>
      <c r="B164" s="3">
        <v>0</v>
      </c>
      <c r="C164" s="99"/>
    </row>
    <row r="165" spans="1:3" ht="15" customHeight="1" x14ac:dyDescent="0.25">
      <c r="A165" s="97">
        <v>44998</v>
      </c>
      <c r="B165" s="3">
        <v>0.23622000000000001</v>
      </c>
      <c r="C165" s="99"/>
    </row>
    <row r="166" spans="1:3" ht="15" customHeight="1" x14ac:dyDescent="0.25">
      <c r="A166" s="97">
        <v>44999</v>
      </c>
      <c r="B166" s="3">
        <v>0</v>
      </c>
      <c r="C166" s="99"/>
    </row>
    <row r="167" spans="1:3" ht="15" customHeight="1" x14ac:dyDescent="0.25">
      <c r="A167" s="97">
        <v>45000</v>
      </c>
      <c r="B167" s="3">
        <v>3.9370000000000002E-2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3.9370000000000002E-2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0.23622000000000001</v>
      </c>
      <c r="C245" s="99"/>
    </row>
    <row r="246" spans="1:3" ht="15" customHeight="1" x14ac:dyDescent="0.25">
      <c r="A246" s="97">
        <v>45079</v>
      </c>
      <c r="B246" s="3">
        <v>0.39369999999999999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7.8740000000000004E-2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0.15748000000000001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0.19685</v>
      </c>
      <c r="C319" s="99"/>
    </row>
    <row r="320" spans="1:3" ht="15" customHeight="1" x14ac:dyDescent="0.25">
      <c r="A320" s="97">
        <v>45153</v>
      </c>
      <c r="B320" s="3">
        <v>3.9370000000000002E-2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3.9370000000000002E-2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3.9370000000000002E-2</v>
      </c>
      <c r="C330" s="99"/>
    </row>
    <row r="331" spans="1:3" ht="15" customHeight="1" x14ac:dyDescent="0.25">
      <c r="A331" s="97">
        <v>45164</v>
      </c>
      <c r="B331" s="3">
        <v>0.43307000000000001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0.15748000000000001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0.19685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2.2834599999999998</v>
      </c>
      <c r="C362" s="99"/>
    </row>
    <row r="363" spans="1:3" ht="15" customHeight="1" x14ac:dyDescent="0.25">
      <c r="A363" s="97">
        <v>45196</v>
      </c>
      <c r="B363" s="3">
        <v>0.27559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5.944869999999999</v>
      </c>
      <c r="C367" s="93">
        <f>SUM(B260:B366)</f>
        <v>3.8188899999999997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5664E-C639-4DB5-8EB2-D54EAF727265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3.9370000000000002E-2</v>
      </c>
      <c r="C48" s="99"/>
    </row>
    <row r="49" spans="1:3" ht="15" customHeight="1" x14ac:dyDescent="0.25">
      <c r="A49" s="97">
        <v>45248</v>
      </c>
      <c r="B49" s="98">
        <v>3.9370000000000002E-2</v>
      </c>
      <c r="C49" s="99"/>
    </row>
    <row r="50" spans="1:3" ht="15" customHeight="1" x14ac:dyDescent="0.25">
      <c r="A50" s="97">
        <v>45249</v>
      </c>
      <c r="B50" s="98">
        <v>3.9370000000000002E-2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3.9370000000000002E-2</v>
      </c>
      <c r="C61" s="99"/>
    </row>
    <row r="62" spans="1:3" ht="15" customHeight="1" x14ac:dyDescent="0.25">
      <c r="A62" s="97">
        <v>45261</v>
      </c>
      <c r="B62" s="98">
        <v>0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3.9370000000000002E-2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0.70865999999999996</v>
      </c>
      <c r="C83" s="99"/>
    </row>
    <row r="84" spans="1:3" ht="15" customHeight="1" x14ac:dyDescent="0.25">
      <c r="A84" s="97">
        <v>45283</v>
      </c>
      <c r="B84" s="98">
        <v>3.9370000000000002E-2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3.9370000000000002E-2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7.8740000000000004E-2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0.19685</v>
      </c>
      <c r="C114" s="99"/>
    </row>
    <row r="115" spans="1:3" ht="15" customHeight="1" x14ac:dyDescent="0.25">
      <c r="A115" s="97">
        <v>45314</v>
      </c>
      <c r="B115" s="98">
        <v>0.66929000000000005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0.47244000000000003</v>
      </c>
      <c r="C124" s="99"/>
    </row>
    <row r="125" spans="1:3" ht="15" customHeight="1" x14ac:dyDescent="0.25">
      <c r="A125" s="97">
        <v>45324</v>
      </c>
      <c r="B125" s="98">
        <v>0.31496000000000002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0.23622000000000001</v>
      </c>
      <c r="C129" s="99"/>
    </row>
    <row r="130" spans="1:3" ht="15" customHeight="1" x14ac:dyDescent="0.25">
      <c r="A130" s="97">
        <v>45329</v>
      </c>
      <c r="B130" s="98">
        <v>0.15748000000000001</v>
      </c>
      <c r="C130" s="99"/>
    </row>
    <row r="131" spans="1:3" ht="15" customHeight="1" x14ac:dyDescent="0.25">
      <c r="A131" s="97">
        <v>45330</v>
      </c>
      <c r="B131" s="98">
        <v>0.39369999999999999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7.8740000000000004E-2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0.11811000000000001</v>
      </c>
      <c r="C159" s="99"/>
    </row>
    <row r="160" spans="1:3" ht="15" customHeight="1" x14ac:dyDescent="0.25">
      <c r="A160" s="97">
        <v>45359</v>
      </c>
      <c r="B160" s="98">
        <v>0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0.59055000000000002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0.11811000000000001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0.51180999999999999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0.59055000000000002</v>
      </c>
      <c r="C183" s="99"/>
    </row>
    <row r="184" spans="1:3" ht="15" customHeight="1" x14ac:dyDescent="0.25">
      <c r="A184" s="97">
        <v>45383</v>
      </c>
      <c r="B184" s="98">
        <v>0.51180999999999999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3.9370000000000002E-2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3.9370000000000002E-2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3.9370000000000002E-2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0.27559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0.23622000000000001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0.86614000000000002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7.5590399999999995</v>
      </c>
      <c r="C367" s="93">
        <f>SUM(B260:B366)</f>
        <v>1.4960599999999999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FDEFF-52DC-4874-98F0-80CBDEEF47C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 t="s">
        <v>94</v>
      </c>
      <c r="C5" s="99"/>
    </row>
    <row r="6" spans="1:3" ht="15" customHeight="1" x14ac:dyDescent="0.25">
      <c r="A6" s="97">
        <v>44840</v>
      </c>
      <c r="B6" s="98" t="s">
        <v>94</v>
      </c>
      <c r="C6" s="99"/>
    </row>
    <row r="7" spans="1:3" ht="15" customHeight="1" x14ac:dyDescent="0.25">
      <c r="A7" s="97">
        <v>44841</v>
      </c>
      <c r="B7" s="98" t="s">
        <v>94</v>
      </c>
      <c r="C7" s="99"/>
    </row>
    <row r="8" spans="1:3" ht="15" customHeight="1" x14ac:dyDescent="0.25">
      <c r="A8" s="97">
        <v>44842</v>
      </c>
      <c r="B8" s="98" t="s">
        <v>94</v>
      </c>
      <c r="C8" s="99"/>
    </row>
    <row r="9" spans="1:3" ht="15" customHeight="1" x14ac:dyDescent="0.25">
      <c r="A9" s="97">
        <v>44843</v>
      </c>
      <c r="B9" s="98" t="s">
        <v>94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0.59055000000000002</v>
      </c>
      <c r="C15" s="99"/>
    </row>
    <row r="16" spans="1:3" ht="15" customHeight="1" x14ac:dyDescent="0.25">
      <c r="A16" s="97">
        <v>44850</v>
      </c>
      <c r="B16" s="98">
        <v>0.86614000000000002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0.70865999999999996</v>
      </c>
      <c r="C64" s="99"/>
    </row>
    <row r="65" spans="1:3" ht="15" customHeight="1" x14ac:dyDescent="0.25">
      <c r="A65" s="97">
        <v>44899</v>
      </c>
      <c r="B65" s="98">
        <v>0.43307000000000001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0.23622000000000001</v>
      </c>
      <c r="C73" s="99"/>
    </row>
    <row r="74" spans="1:3" ht="15" customHeight="1" x14ac:dyDescent="0.25">
      <c r="A74" s="97">
        <v>44908</v>
      </c>
      <c r="B74" s="98">
        <v>3.9370000000000002E-2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0.59055000000000002</v>
      </c>
      <c r="C89" s="99"/>
    </row>
    <row r="90" spans="1:3" ht="15" customHeight="1" x14ac:dyDescent="0.25">
      <c r="A90" s="97">
        <v>44924</v>
      </c>
      <c r="B90" s="98">
        <v>3.9370000000000002E-2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0.78739999999999999</v>
      </c>
      <c r="C93" s="99"/>
    </row>
    <row r="94" spans="1:3" ht="15" customHeight="1" x14ac:dyDescent="0.25">
      <c r="A94" s="97">
        <v>44928</v>
      </c>
      <c r="B94" s="98">
        <v>0.15748000000000001</v>
      </c>
      <c r="C94" s="99"/>
    </row>
    <row r="95" spans="1:3" ht="15" customHeight="1" x14ac:dyDescent="0.25">
      <c r="A95" s="97">
        <v>44929</v>
      </c>
      <c r="B95" s="98">
        <v>3.9370000000000002E-2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0.15748000000000001</v>
      </c>
      <c r="C107" s="99"/>
    </row>
    <row r="108" spans="1:3" ht="15" customHeight="1" x14ac:dyDescent="0.25">
      <c r="A108" s="97">
        <v>44942</v>
      </c>
      <c r="B108" s="98">
        <v>0.27559</v>
      </c>
      <c r="C108" s="99"/>
    </row>
    <row r="109" spans="1:3" ht="15" customHeight="1" x14ac:dyDescent="0.25">
      <c r="A109" s="97">
        <v>44943</v>
      </c>
      <c r="B109" s="98">
        <v>0.23622000000000001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0.35432999999999998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0.15748000000000001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0.86614000000000002</v>
      </c>
      <c r="C153" s="99"/>
    </row>
    <row r="154" spans="1:3" ht="15" customHeight="1" x14ac:dyDescent="0.25">
      <c r="A154" s="97">
        <v>44987</v>
      </c>
      <c r="B154" s="98">
        <v>0.15748000000000001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0.90551000000000004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3.9370000000000002E-2</v>
      </c>
      <c r="C173" s="99"/>
    </row>
    <row r="174" spans="1:3" ht="15" customHeight="1" x14ac:dyDescent="0.25">
      <c r="A174" s="97">
        <v>45007</v>
      </c>
      <c r="B174" s="98">
        <v>0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1.02362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3.9370000000000002E-2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3.9370000000000002E-2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3.9370000000000002E-2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0.11811000000000001</v>
      </c>
      <c r="C336" s="99"/>
    </row>
    <row r="337" spans="1:3" ht="15" customHeight="1" x14ac:dyDescent="0.25">
      <c r="A337" s="97">
        <v>45170</v>
      </c>
      <c r="B337" s="98">
        <v>3.9370000000000002E-2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3.9370000000000002E-2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9.0550999999999959</v>
      </c>
      <c r="C367" s="93">
        <f>SUM(B260:B366)</f>
        <v>1.3385799999999994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048C3-BAA4-4D71-8550-EB6D416D2584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3.9370000000000002E-2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3.9370000000000002E-2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0.39369999999999999</v>
      </c>
      <c r="C70" s="99"/>
    </row>
    <row r="71" spans="1:3" ht="15" customHeight="1" x14ac:dyDescent="0.25">
      <c r="A71" s="97">
        <v>44540</v>
      </c>
      <c r="B71" s="98">
        <v>0.11811000000000001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</v>
      </c>
      <c r="C75" s="99"/>
    </row>
    <row r="76" spans="1:3" ht="15" customHeight="1" x14ac:dyDescent="0.25">
      <c r="A76" s="97">
        <v>44545</v>
      </c>
      <c r="B76" s="98">
        <v>7.8740000000000004E-2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1.5354300000000001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0.15748000000000001</v>
      </c>
      <c r="C89" s="99"/>
    </row>
    <row r="90" spans="1:3" ht="15" customHeight="1" x14ac:dyDescent="0.25">
      <c r="A90" s="97">
        <v>44559</v>
      </c>
      <c r="B90" s="98">
        <v>0.15748000000000001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0.15748000000000001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0.11811000000000001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0.43307000000000001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 t="s">
        <v>94</v>
      </c>
      <c r="C158" s="99"/>
    </row>
    <row r="159" spans="1:3" ht="15" customHeight="1" x14ac:dyDescent="0.25">
      <c r="A159" s="97">
        <v>44627</v>
      </c>
      <c r="B159" s="98" t="s">
        <v>94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3.9370000000000002E-2</v>
      </c>
      <c r="C180" s="99"/>
    </row>
    <row r="181" spans="1:3" ht="15" customHeight="1" x14ac:dyDescent="0.25">
      <c r="A181" s="97">
        <v>44649</v>
      </c>
      <c r="B181" s="98">
        <v>0.15748000000000001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 t="s">
        <v>94</v>
      </c>
      <c r="C270" s="99"/>
    </row>
    <row r="271" spans="1:3" ht="15" customHeight="1" x14ac:dyDescent="0.25">
      <c r="A271" s="97">
        <v>44739</v>
      </c>
      <c r="B271" s="98" t="s">
        <v>94</v>
      </c>
      <c r="C271" s="99"/>
    </row>
    <row r="272" spans="1:3" ht="15" customHeight="1" x14ac:dyDescent="0.25">
      <c r="A272" s="97">
        <v>44740</v>
      </c>
      <c r="B272" s="98" t="s">
        <v>94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0.27559</v>
      </c>
      <c r="C291" s="99"/>
    </row>
    <row r="292" spans="1:3" ht="15" customHeight="1" x14ac:dyDescent="0.25">
      <c r="A292" s="97">
        <v>44760</v>
      </c>
      <c r="B292" s="98">
        <v>0.39369999999999999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7.8740000000000004E-2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0.59055000000000002</v>
      </c>
      <c r="C304" s="99"/>
    </row>
    <row r="305" spans="1:3" ht="15" customHeight="1" x14ac:dyDescent="0.25">
      <c r="A305" s="97">
        <v>44773</v>
      </c>
      <c r="B305" s="98">
        <v>3.9370000000000002E-2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0.51180999999999999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0.70865999999999996</v>
      </c>
      <c r="C317" s="99"/>
    </row>
    <row r="318" spans="1:3" ht="15" customHeight="1" x14ac:dyDescent="0.25">
      <c r="A318" s="97">
        <v>44786</v>
      </c>
      <c r="B318" s="98">
        <v>0.39369999999999999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0.35432999999999998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0.55118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0.39369999999999999</v>
      </c>
      <c r="C346" s="99"/>
    </row>
    <row r="347" spans="1:3" ht="15" customHeight="1" x14ac:dyDescent="0.25">
      <c r="A347" s="97">
        <v>44815</v>
      </c>
      <c r="B347" s="98">
        <v>7.8740000000000004E-2</v>
      </c>
      <c r="C347" s="99"/>
    </row>
    <row r="348" spans="1:3" ht="15" customHeight="1" x14ac:dyDescent="0.25">
      <c r="A348" s="97">
        <v>44816</v>
      </c>
      <c r="B348" s="98">
        <v>3.9370000000000002E-2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0.11811000000000001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7.9527399999999995</v>
      </c>
      <c r="C367" s="93">
        <f>SUM(B259:B366)</f>
        <v>4.5275499999999997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AF302-3064-4A1A-B151-0C540A422443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0.15748000000000001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3.9370000000000002E-2</v>
      </c>
      <c r="C115" s="99"/>
    </row>
    <row r="116" spans="1:3" ht="15" customHeight="1" x14ac:dyDescent="0.25">
      <c r="A116" s="97">
        <v>44220</v>
      </c>
      <c r="B116" s="98">
        <v>0.15748000000000001</v>
      </c>
      <c r="C116" s="99"/>
    </row>
    <row r="117" spans="1:3" ht="15" customHeight="1" x14ac:dyDescent="0.25">
      <c r="A117" s="97">
        <v>44221</v>
      </c>
      <c r="B117" s="98">
        <v>0.39369999999999999</v>
      </c>
      <c r="C117" s="99"/>
    </row>
    <row r="118" spans="1:3" ht="15" customHeight="1" x14ac:dyDescent="0.25">
      <c r="A118" s="97">
        <v>44222</v>
      </c>
      <c r="B118" s="98">
        <v>7.8740000000000004E-2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0.11811000000000001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0.23622000000000001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0.11811000000000001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0.51180999999999999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3.9370000000000002E-2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3.9370000000000002E-2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0.35432999999999998</v>
      </c>
      <c r="C295" s="99"/>
    </row>
    <row r="296" spans="1:3" ht="15" customHeight="1" x14ac:dyDescent="0.25">
      <c r="A296" s="97">
        <v>44399</v>
      </c>
      <c r="B296" s="98">
        <v>0.90551000000000004</v>
      </c>
      <c r="C296" s="99"/>
    </row>
    <row r="297" spans="1:3" ht="15" customHeight="1" x14ac:dyDescent="0.25">
      <c r="A297" s="97">
        <v>44400</v>
      </c>
      <c r="B297" s="98">
        <v>0.35432999999999998</v>
      </c>
      <c r="C297" s="99"/>
    </row>
    <row r="298" spans="1:3" ht="15" customHeight="1" x14ac:dyDescent="0.25">
      <c r="A298" s="97">
        <v>44401</v>
      </c>
      <c r="B298" s="98">
        <v>3.9370000000000002E-2</v>
      </c>
      <c r="C298" s="99"/>
    </row>
    <row r="299" spans="1:3" ht="15" customHeight="1" x14ac:dyDescent="0.25">
      <c r="A299" s="97">
        <v>44402</v>
      </c>
      <c r="B299" s="98">
        <v>0.15748000000000001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3.9370000000000002E-2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3.9370000000000002E-2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3.9370000000000002E-2</v>
      </c>
      <c r="C317" s="99"/>
    </row>
    <row r="318" spans="1:3" ht="15" customHeight="1" x14ac:dyDescent="0.25">
      <c r="A318" s="97">
        <v>44421</v>
      </c>
      <c r="B318" s="98">
        <v>0.11811000000000001</v>
      </c>
      <c r="C318" s="99"/>
    </row>
    <row r="319" spans="1:3" ht="15" customHeight="1" x14ac:dyDescent="0.25">
      <c r="A319" s="97">
        <v>44422</v>
      </c>
      <c r="B319" s="98">
        <v>0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7.8740000000000004E-2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7.8740000000000004E-2</v>
      </c>
      <c r="C336" s="99"/>
    </row>
    <row r="337" spans="1:3" ht="15" customHeight="1" x14ac:dyDescent="0.25">
      <c r="A337" s="97">
        <v>44440</v>
      </c>
      <c r="B337" s="98">
        <v>7.8740000000000004E-2</v>
      </c>
      <c r="C337" s="99"/>
    </row>
    <row r="338" spans="1:3" ht="15" customHeight="1" x14ac:dyDescent="0.25">
      <c r="A338" s="97">
        <v>44441</v>
      </c>
      <c r="B338" s="98">
        <v>3.9370000000000002E-2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3.9370000000000002E-2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0.11811000000000001</v>
      </c>
      <c r="C362" s="99"/>
    </row>
    <row r="363" spans="1:3" ht="15" customHeight="1" x14ac:dyDescent="0.25">
      <c r="A363" s="97">
        <v>44466</v>
      </c>
      <c r="B363" s="98">
        <v>3.9370000000000002E-2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3.9370000000000002E-2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4.4881799999999989</v>
      </c>
      <c r="C367" s="93">
        <f>SUM(B261:B366)</f>
        <v>3.2677099999999992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0.15748000000000001</v>
      </c>
      <c r="C50" s="99"/>
    </row>
    <row r="51" spans="1:3" ht="15" customHeight="1" x14ac:dyDescent="0.25">
      <c r="A51" s="97">
        <v>43789</v>
      </c>
      <c r="B51" s="98">
        <v>0.62992000000000004</v>
      </c>
      <c r="C51" s="99"/>
    </row>
    <row r="52" spans="1:3" ht="15" customHeight="1" x14ac:dyDescent="0.25">
      <c r="A52" s="97">
        <v>43790</v>
      </c>
      <c r="B52" s="98">
        <v>0.15748000000000001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1.02362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0.11811000000000001</v>
      </c>
      <c r="C68" s="99"/>
    </row>
    <row r="69" spans="1:3" ht="15" customHeight="1" x14ac:dyDescent="0.25">
      <c r="A69" s="97">
        <v>43807</v>
      </c>
      <c r="B69" s="98">
        <v>3.9370000000000002E-2</v>
      </c>
      <c r="C69" s="99"/>
    </row>
    <row r="70" spans="1:3" ht="15" customHeight="1" x14ac:dyDescent="0.25">
      <c r="A70" s="97">
        <v>43808</v>
      </c>
      <c r="B70" s="98">
        <v>7.8740000000000004E-2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0.19685</v>
      </c>
      <c r="C85" s="99"/>
    </row>
    <row r="86" spans="1:3" ht="15" customHeight="1" x14ac:dyDescent="0.25">
      <c r="A86" s="97">
        <v>43824</v>
      </c>
      <c r="B86" s="98">
        <v>0.27559</v>
      </c>
      <c r="C86" s="99"/>
    </row>
    <row r="87" spans="1:3" ht="15" customHeight="1" x14ac:dyDescent="0.25">
      <c r="A87" s="97">
        <v>43825</v>
      </c>
      <c r="B87" s="98">
        <v>0.19685</v>
      </c>
      <c r="C87" s="99"/>
    </row>
    <row r="88" spans="1:3" ht="15" customHeight="1" x14ac:dyDescent="0.25">
      <c r="A88" s="97">
        <v>43826</v>
      </c>
      <c r="B88" s="98">
        <v>0.23622000000000001</v>
      </c>
      <c r="C88" s="99"/>
    </row>
    <row r="89" spans="1:3" ht="15" customHeight="1" x14ac:dyDescent="0.25">
      <c r="A89" s="97">
        <v>43827</v>
      </c>
      <c r="B89" s="98">
        <v>3.9370000000000002E-2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0.11811000000000001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 t="s">
        <v>94</v>
      </c>
      <c r="C130" s="99"/>
    </row>
    <row r="131" spans="1:3" ht="15" customHeight="1" x14ac:dyDescent="0.25">
      <c r="A131" s="97">
        <v>43869</v>
      </c>
      <c r="B131" s="98" t="s">
        <v>94</v>
      </c>
      <c r="C131" s="99"/>
    </row>
    <row r="132" spans="1:3" ht="15" customHeight="1" x14ac:dyDescent="0.25">
      <c r="A132" s="97">
        <v>43870</v>
      </c>
      <c r="B132" s="98" t="s">
        <v>94</v>
      </c>
      <c r="C132" s="99"/>
    </row>
    <row r="133" spans="1:3" ht="15" customHeight="1" x14ac:dyDescent="0.25">
      <c r="A133" s="97">
        <v>43871</v>
      </c>
      <c r="B133" s="98">
        <v>0.94488000000000005</v>
      </c>
      <c r="C133" s="99"/>
    </row>
    <row r="134" spans="1:3" ht="15" customHeight="1" x14ac:dyDescent="0.25">
      <c r="A134" s="97">
        <v>43872</v>
      </c>
      <c r="B134" s="98">
        <v>0.43307000000000001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1.2204699999999999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3.9370000000000002E-2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3.9370000000000002E-2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0.23622000000000001</v>
      </c>
      <c r="C162" s="99"/>
    </row>
    <row r="163" spans="1:3" ht="15" customHeight="1" x14ac:dyDescent="0.25">
      <c r="A163" s="97">
        <v>43901</v>
      </c>
      <c r="B163" s="98">
        <v>0.78739999999999999</v>
      </c>
      <c r="C163" s="99"/>
    </row>
    <row r="164" spans="1:3" ht="15" customHeight="1" x14ac:dyDescent="0.25">
      <c r="A164" s="97">
        <v>43902</v>
      </c>
      <c r="B164" s="98">
        <v>0.43307000000000001</v>
      </c>
      <c r="C164" s="99"/>
    </row>
    <row r="165" spans="1:3" ht="15" customHeight="1" x14ac:dyDescent="0.25">
      <c r="A165" s="97">
        <v>43903</v>
      </c>
      <c r="B165" s="98">
        <v>1.10236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0.27559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3.9370000000000002E-2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8.8582499999999982</v>
      </c>
      <c r="C367" s="93">
        <f>SUM(B260:B366)</f>
        <v>3.9370000000000002E-2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0.31496000000000002</v>
      </c>
      <c r="C1" s="99"/>
    </row>
    <row r="2" spans="1:3" ht="15" customHeight="1" x14ac:dyDescent="0.25">
      <c r="A2" s="97">
        <v>43375</v>
      </c>
      <c r="B2" s="98">
        <v>1.9684999999999999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0.59055000000000002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0.78739999999999999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0.15748000000000001</v>
      </c>
      <c r="C60" s="99"/>
    </row>
    <row r="61" spans="1:3" ht="15" customHeight="1" x14ac:dyDescent="0.25">
      <c r="A61" s="97">
        <v>43434</v>
      </c>
      <c r="B61" s="98">
        <v>0.11811000000000001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3.9370000000000002E-2</v>
      </c>
      <c r="C67" s="99"/>
    </row>
    <row r="68" spans="1:3" ht="15" customHeight="1" x14ac:dyDescent="0.25">
      <c r="A68" s="97">
        <v>43441</v>
      </c>
      <c r="B68" s="98">
        <v>0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0.19685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3.9370000000000002E-2</v>
      </c>
      <c r="C97" s="99"/>
    </row>
    <row r="98" spans="1:3" ht="15" customHeight="1" x14ac:dyDescent="0.25">
      <c r="A98" s="97">
        <v>43471</v>
      </c>
      <c r="B98" s="98">
        <v>0.59055000000000002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3.9370000000000002E-2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0.15748000000000001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0.31496000000000002</v>
      </c>
      <c r="C126" s="99"/>
    </row>
    <row r="127" spans="1:3" ht="15" customHeight="1" x14ac:dyDescent="0.25">
      <c r="A127" s="97">
        <v>43500</v>
      </c>
      <c r="B127" s="98">
        <v>3.9370000000000002E-2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0.23622000000000001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0.15748000000000001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0.19685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1.3385800000000001</v>
      </c>
      <c r="C144" s="99"/>
    </row>
    <row r="145" spans="1:3" ht="15" customHeight="1" x14ac:dyDescent="0.25">
      <c r="A145" s="97">
        <v>43518</v>
      </c>
      <c r="B145" s="98">
        <v>0.35432999999999998</v>
      </c>
      <c r="C145" s="99"/>
    </row>
    <row r="146" spans="1:3" ht="15" customHeight="1" x14ac:dyDescent="0.25">
      <c r="A146" s="97">
        <v>43519</v>
      </c>
      <c r="B146" s="98">
        <v>3.9370000000000002E-2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3.9370000000000002E-2</v>
      </c>
      <c r="C163" s="99"/>
    </row>
    <row r="164" spans="1:3" ht="15" customHeight="1" x14ac:dyDescent="0.25">
      <c r="A164" s="97">
        <v>43536</v>
      </c>
      <c r="B164" s="98">
        <v>0.51180999999999999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3.9370000000000002E-2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3.9370000000000002E-2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7.8740000000000004E-2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 t="s">
        <v>94</v>
      </c>
      <c r="C258" s="99"/>
    </row>
    <row r="259" spans="1:3" ht="15" customHeight="1" x14ac:dyDescent="0.25">
      <c r="A259" s="97">
        <v>43631</v>
      </c>
      <c r="B259" s="98" t="s">
        <v>94</v>
      </c>
      <c r="C259" s="99"/>
    </row>
    <row r="260" spans="1:3" ht="15" customHeight="1" x14ac:dyDescent="0.25">
      <c r="A260" s="97">
        <v>43632</v>
      </c>
      <c r="B260" s="98" t="s">
        <v>94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7.8740000000000004E-2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3.9370000000000002E-2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0.23622000000000001</v>
      </c>
      <c r="C304" s="99"/>
    </row>
    <row r="305" spans="1:3" ht="15" customHeight="1" x14ac:dyDescent="0.25">
      <c r="A305" s="97">
        <v>43677</v>
      </c>
      <c r="B305" s="98">
        <v>7.8740000000000004E-2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0.19685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0.62992000000000004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3.9370000000000002E-2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3.9370000000000002E-2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1.85039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0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11.653519999999997</v>
      </c>
      <c r="C367" s="93">
        <f>SUM(B260:B366)</f>
        <v>3.1889699999999999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0.39369999999999999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0.35432999999999998</v>
      </c>
      <c r="C101" s="99"/>
    </row>
    <row r="102" spans="1:3" ht="15" customHeight="1" x14ac:dyDescent="0.25">
      <c r="A102" s="97">
        <v>43110</v>
      </c>
      <c r="B102" s="98">
        <v>0.11811000000000001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0.31496000000000002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0.19685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7.8740000000000004E-2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1.3385800000000001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0.43307000000000001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7.8740000000000004E-2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3.9370000000000002E-2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3.9370000000000002E-2</v>
      </c>
      <c r="C312" s="99"/>
    </row>
    <row r="313" spans="1:3" ht="15" customHeight="1" x14ac:dyDescent="0.25">
      <c r="A313" s="97">
        <v>43320</v>
      </c>
      <c r="B313" s="98">
        <v>0.70865999999999996</v>
      </c>
      <c r="C313" s="99"/>
    </row>
    <row r="314" spans="1:3" ht="15" customHeight="1" x14ac:dyDescent="0.25">
      <c r="A314" s="97">
        <v>43321</v>
      </c>
      <c r="B314" s="98">
        <v>0.19685</v>
      </c>
      <c r="C314" s="99"/>
    </row>
    <row r="315" spans="1:3" ht="15" customHeight="1" x14ac:dyDescent="0.25">
      <c r="A315" s="97">
        <v>43322</v>
      </c>
      <c r="B315" s="98">
        <v>0.59055000000000002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0.43307000000000001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3.9370000000000002E-2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5.4330600000000002</v>
      </c>
      <c r="C367" s="93">
        <f>SUM(B259:B366)</f>
        <v>3.9369999999999994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0.39369999999999999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0.43307000000000001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0.27559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0.31496000000000002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3.9370000000000002E-2</v>
      </c>
      <c r="C77" s="99"/>
    </row>
    <row r="78" spans="1:3" ht="15" customHeight="1" x14ac:dyDescent="0.25">
      <c r="A78" s="97">
        <v>42721</v>
      </c>
      <c r="B78" s="98">
        <v>3.9370000000000002E-2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0.59055000000000002</v>
      </c>
      <c r="C83" s="99"/>
    </row>
    <row r="84" spans="1:3" ht="15" customHeight="1" x14ac:dyDescent="0.25">
      <c r="A84" s="97">
        <v>42727</v>
      </c>
      <c r="B84" s="98">
        <v>3.9370000000000002E-2</v>
      </c>
      <c r="C84" s="99"/>
    </row>
    <row r="85" spans="1:3" ht="15" customHeight="1" x14ac:dyDescent="0.25">
      <c r="A85" s="97">
        <v>42728</v>
      </c>
      <c r="B85" s="98">
        <v>0.43307000000000001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0.23622000000000001</v>
      </c>
      <c r="C91" s="99"/>
    </row>
    <row r="92" spans="1:3" ht="15" customHeight="1" x14ac:dyDescent="0.25">
      <c r="A92" s="97">
        <v>42735</v>
      </c>
      <c r="B92" s="98">
        <v>3.9370000000000002E-2</v>
      </c>
      <c r="C92" s="99"/>
    </row>
    <row r="93" spans="1:3" ht="15" customHeight="1" x14ac:dyDescent="0.25">
      <c r="A93" s="97">
        <v>42736</v>
      </c>
      <c r="B93" s="98">
        <v>0.15748000000000001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3.9370000000000002E-2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3.9370000000000002E-2</v>
      </c>
      <c r="C111" s="99"/>
    </row>
    <row r="112" spans="1:3" ht="15" customHeight="1" x14ac:dyDescent="0.25">
      <c r="A112" s="97">
        <v>42755</v>
      </c>
      <c r="B112" s="98">
        <v>1.2204699999999999</v>
      </c>
      <c r="C112" s="99"/>
    </row>
    <row r="113" spans="1:3" ht="15" customHeight="1" x14ac:dyDescent="0.25">
      <c r="A113" s="97">
        <v>42756</v>
      </c>
      <c r="B113" s="98">
        <v>7.8740000000000004E-2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7.8740000000000004E-2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0.62992000000000004</v>
      </c>
      <c r="C141" s="99"/>
    </row>
    <row r="142" spans="1:3" ht="15" customHeight="1" x14ac:dyDescent="0.25">
      <c r="A142" s="97">
        <v>42785</v>
      </c>
      <c r="B142" s="98">
        <v>0.35432999999999998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0.23622000000000001</v>
      </c>
      <c r="C150" s="99"/>
    </row>
    <row r="151" spans="1:3" ht="15" customHeight="1" x14ac:dyDescent="0.25">
      <c r="A151" s="97">
        <v>42794</v>
      </c>
      <c r="B151" s="98">
        <v>0.51180999999999999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7.8740000000000004E-2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7.8740000000000004E-2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7.8740000000000004E-2</v>
      </c>
      <c r="C289" s="99"/>
    </row>
    <row r="290" spans="1:3" ht="15" customHeight="1" x14ac:dyDescent="0.25">
      <c r="A290" s="97">
        <v>42932</v>
      </c>
      <c r="B290" s="98">
        <v>1.4960599999999999</v>
      </c>
      <c r="C290" s="99"/>
    </row>
    <row r="291" spans="1:3" ht="15" customHeight="1" x14ac:dyDescent="0.25">
      <c r="A291" s="97">
        <v>42933</v>
      </c>
      <c r="B291" s="98">
        <v>7.8740000000000004E-2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3.9370000000000002E-2</v>
      </c>
      <c r="C295" s="99"/>
    </row>
    <row r="296" spans="1:3" ht="15" customHeight="1" x14ac:dyDescent="0.25">
      <c r="A296" s="97">
        <v>42938</v>
      </c>
      <c r="B296" s="98">
        <v>3.9370000000000002E-2</v>
      </c>
      <c r="C296" s="99"/>
    </row>
    <row r="297" spans="1:3" ht="15" customHeight="1" x14ac:dyDescent="0.25">
      <c r="A297" s="97">
        <v>42939</v>
      </c>
      <c r="B297" s="98">
        <v>0.19685</v>
      </c>
      <c r="C297" s="99"/>
    </row>
    <row r="298" spans="1:3" ht="15" customHeight="1" x14ac:dyDescent="0.25">
      <c r="A298" s="97">
        <v>42940</v>
      </c>
      <c r="B298" s="98">
        <v>0.39369999999999999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3.9370000000000002E-2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0.55118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0.11811000000000001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0.11811000000000001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9.4881699999999984</v>
      </c>
      <c r="C367" s="93">
        <f>SUM(B259:B366)</f>
        <v>3.1496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3.9370000000000002E-2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7.8740000000000004E-2</v>
      </c>
      <c r="C6" s="99"/>
    </row>
    <row r="7" spans="1:3" ht="15" customHeight="1" x14ac:dyDescent="0.25">
      <c r="A7" s="97">
        <v>42284</v>
      </c>
      <c r="B7" s="98">
        <v>3.9370000000000002E-2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7.8740000000000004E-2</v>
      </c>
      <c r="C16" s="99"/>
    </row>
    <row r="17" spans="1:3" ht="15" customHeight="1" x14ac:dyDescent="0.25">
      <c r="A17" s="97">
        <v>42294</v>
      </c>
      <c r="B17" s="98">
        <v>3.9370000000000002E-2</v>
      </c>
      <c r="C17" s="99"/>
    </row>
    <row r="18" spans="1:3" ht="15" customHeight="1" x14ac:dyDescent="0.25">
      <c r="A18" s="97">
        <v>42295</v>
      </c>
      <c r="B18" s="98">
        <v>0.31496000000000002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0.39369999999999999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3.9370000000000002E-2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0.11811000000000001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0.19685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3.9370000000000002E-2</v>
      </c>
      <c r="C72" s="99"/>
    </row>
    <row r="73" spans="1:3" ht="15" customHeight="1" x14ac:dyDescent="0.25">
      <c r="A73" s="97">
        <v>42350</v>
      </c>
      <c r="B73" s="98">
        <v>3.9370000000000002E-2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0.19685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0.31496000000000002</v>
      </c>
      <c r="C96" s="99"/>
    </row>
    <row r="97" spans="1:3" ht="15" customHeight="1" x14ac:dyDescent="0.25">
      <c r="A97" s="97">
        <v>42374</v>
      </c>
      <c r="B97" s="98">
        <v>0.23622000000000001</v>
      </c>
      <c r="C97" s="99"/>
    </row>
    <row r="98" spans="1:3" ht="15" customHeight="1" x14ac:dyDescent="0.25">
      <c r="A98" s="97">
        <v>42375</v>
      </c>
      <c r="B98" s="98">
        <v>0.39369999999999999</v>
      </c>
      <c r="C98" s="99"/>
    </row>
    <row r="99" spans="1:3" ht="15" customHeight="1" x14ac:dyDescent="0.25">
      <c r="A99" s="97">
        <v>42376</v>
      </c>
      <c r="B99" s="98">
        <v>1.2204699999999999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0.31496000000000002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0.35432999999999998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0.19685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3.9370000000000002E-2</v>
      </c>
      <c r="C254" s="99"/>
    </row>
    <row r="255" spans="1:3" ht="15" customHeight="1" x14ac:dyDescent="0.25">
      <c r="A255" s="97">
        <v>42532</v>
      </c>
      <c r="B255" s="98">
        <v>3.9370000000000002E-2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3.9370000000000002E-2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 t="s">
        <v>94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0.11811000000000001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0.39369999999999999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1.6141700000000001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0.70865999999999996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3.9370000000000002E-2</v>
      </c>
      <c r="C314" s="99"/>
    </row>
    <row r="315" spans="1:3" ht="15" customHeight="1" x14ac:dyDescent="0.25">
      <c r="A315" s="97">
        <v>42592</v>
      </c>
      <c r="B315" s="98">
        <v>7.8740000000000004E-2</v>
      </c>
      <c r="C315" s="99"/>
    </row>
    <row r="316" spans="1:3" ht="15" customHeight="1" x14ac:dyDescent="0.25">
      <c r="A316" s="97">
        <v>42593</v>
      </c>
      <c r="B316" s="98">
        <v>0.70865999999999996</v>
      </c>
      <c r="C316" s="99"/>
    </row>
    <row r="317" spans="1:3" ht="15" customHeight="1" x14ac:dyDescent="0.25">
      <c r="A317" s="97">
        <v>42594</v>
      </c>
      <c r="B317" s="98" t="s">
        <v>94</v>
      </c>
      <c r="C317" s="99"/>
    </row>
    <row r="318" spans="1:3" ht="15" customHeight="1" x14ac:dyDescent="0.25">
      <c r="A318" s="97">
        <v>42595</v>
      </c>
      <c r="B318" s="98" t="s">
        <v>94</v>
      </c>
      <c r="C318" s="99"/>
    </row>
    <row r="319" spans="1:3" ht="15" customHeight="1" x14ac:dyDescent="0.25">
      <c r="A319" s="97">
        <v>42596</v>
      </c>
      <c r="B319" s="98" t="s">
        <v>94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0.11811000000000001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3.9370000000000002E-2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7.8740000000000004E-2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0.51180999999999999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9.2125799999999991</v>
      </c>
      <c r="C367" s="93">
        <f>SUM(B258:B366)</f>
        <v>4.4488099999999999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3.9370000000000002E-2</v>
      </c>
      <c r="C8" s="99"/>
    </row>
    <row r="9" spans="1:3" ht="15" customHeight="1" x14ac:dyDescent="0.25">
      <c r="A9" s="97">
        <v>41921</v>
      </c>
      <c r="B9" s="98">
        <v>0.15748000000000001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0.55118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0.62992000000000004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0.11811000000000001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0.11811000000000001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0.27559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0.74802999999999997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3.9370000000000002E-2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0.23622000000000001</v>
      </c>
      <c r="C121" s="99"/>
    </row>
    <row r="122" spans="1:3" ht="15" customHeight="1" x14ac:dyDescent="0.25">
      <c r="A122" s="97">
        <v>42034</v>
      </c>
      <c r="B122" s="98">
        <v>0.51180999999999999</v>
      </c>
      <c r="C122" s="99"/>
    </row>
    <row r="123" spans="1:3" ht="15" customHeight="1" x14ac:dyDescent="0.25">
      <c r="A123" s="97">
        <v>42035</v>
      </c>
      <c r="B123" s="98">
        <v>3.9370000000000002E-2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0.47244000000000003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0.35432999999999998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3.9370000000000002E-2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0.43307000000000001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0.94488000000000005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1.1417299999999999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0.19685</v>
      </c>
      <c r="C249" s="99"/>
    </row>
    <row r="250" spans="1:3" ht="15" customHeight="1" x14ac:dyDescent="0.25">
      <c r="A250" s="97">
        <v>42161</v>
      </c>
      <c r="B250" s="98">
        <v>0.11811000000000001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7.8740000000000004E-2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0.15748000000000001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3.9370000000000002E-2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0.15748000000000001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0.15748000000000001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0.19685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0.27559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0.11811000000000001</v>
      </c>
      <c r="C334" s="99"/>
    </row>
    <row r="335" spans="1:3" ht="15" customHeight="1" x14ac:dyDescent="0.25">
      <c r="A335" s="97">
        <v>42246</v>
      </c>
      <c r="B335" s="98">
        <v>3.9370000000000002E-2</v>
      </c>
      <c r="C335" s="99"/>
    </row>
    <row r="336" spans="1:3" ht="15" customHeight="1" x14ac:dyDescent="0.25">
      <c r="A336" s="97">
        <v>42247</v>
      </c>
      <c r="B336" s="98">
        <v>0.11811000000000001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3.9370000000000002E-2</v>
      </c>
      <c r="C349" s="99"/>
    </row>
    <row r="350" spans="1:3" ht="15" customHeight="1" x14ac:dyDescent="0.25">
      <c r="A350" s="97">
        <v>42261</v>
      </c>
      <c r="B350" s="98">
        <v>0.15748000000000001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3.9370000000000002E-2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8.8188799999999965</v>
      </c>
      <c r="C367" s="93">
        <f>SUM(B259:B366)</f>
        <v>1.5747999999999998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0.39369999999999999</v>
      </c>
      <c r="C52" s="99"/>
    </row>
    <row r="53" spans="1:3" x14ac:dyDescent="0.25">
      <c r="A53" s="100">
        <v>41600</v>
      </c>
      <c r="B53" s="98">
        <v>1.8110200000000001</v>
      </c>
      <c r="C53" s="99"/>
    </row>
    <row r="54" spans="1:3" x14ac:dyDescent="0.25">
      <c r="A54" s="100">
        <v>41601</v>
      </c>
      <c r="B54" s="98">
        <v>0.43307000000000001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7.8740000000000004E-2</v>
      </c>
      <c r="C80" s="99"/>
    </row>
    <row r="81" spans="1:3" x14ac:dyDescent="0.25">
      <c r="A81" s="100">
        <v>41628</v>
      </c>
      <c r="B81" s="98">
        <v>0.66929000000000005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1.1811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0.23622000000000001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0.11811000000000001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0.19685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3.9370000000000002E-2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0.43307000000000001</v>
      </c>
      <c r="C307" s="99"/>
    </row>
    <row r="308" spans="1:3" x14ac:dyDescent="0.25">
      <c r="A308" s="100">
        <v>41854</v>
      </c>
      <c r="B308" s="98">
        <v>0.15748000000000001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0.11811000000000001</v>
      </c>
      <c r="C317" s="99"/>
    </row>
    <row r="318" spans="1:3" x14ac:dyDescent="0.25">
      <c r="A318" s="100">
        <v>41864</v>
      </c>
      <c r="B318" s="98">
        <v>0.11811000000000001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0.15748000000000001</v>
      </c>
      <c r="C323" s="99"/>
    </row>
    <row r="324" spans="1:3" x14ac:dyDescent="0.25">
      <c r="A324" s="100">
        <v>41870</v>
      </c>
      <c r="B324" s="98">
        <v>1.65354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0.11811000000000001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7.8740000000000004E-2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7.8740000000000004E-2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2.55905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1.73228</v>
      </c>
      <c r="C363" s="99"/>
    </row>
    <row r="364" spans="1:3" x14ac:dyDescent="0.25">
      <c r="A364" s="100">
        <v>41910</v>
      </c>
      <c r="B364" s="98">
        <v>0.11811000000000001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12.480289999999998</v>
      </c>
      <c r="C367" s="93">
        <f>SUM(B259:B366)</f>
        <v>7.9133699999999996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7.8740000000000004E-2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0.11811000000000001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0.27559</v>
      </c>
      <c r="C74" s="99"/>
    </row>
    <row r="75" spans="1:3" x14ac:dyDescent="0.25">
      <c r="A75" s="97">
        <v>41257</v>
      </c>
      <c r="B75" s="99">
        <v>0.62992000000000004</v>
      </c>
      <c r="C75" s="99"/>
    </row>
    <row r="76" spans="1:3" x14ac:dyDescent="0.25">
      <c r="A76" s="97">
        <v>41258</v>
      </c>
      <c r="B76" s="99">
        <v>0.47244000000000003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0.11811000000000001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1.5748</v>
      </c>
      <c r="C118" s="99"/>
    </row>
    <row r="119" spans="1:3" x14ac:dyDescent="0.25">
      <c r="A119" s="97">
        <v>41301</v>
      </c>
      <c r="B119" s="99">
        <v>0.23622000000000001</v>
      </c>
      <c r="C119" s="99"/>
    </row>
    <row r="120" spans="1:3" x14ac:dyDescent="0.25">
      <c r="A120" s="97">
        <v>41302</v>
      </c>
      <c r="B120" s="99">
        <v>3.9370000000000002E-2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0.19685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0.74802999999999997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1.29921</v>
      </c>
      <c r="C160" s="99"/>
    </row>
    <row r="161" spans="1:3" x14ac:dyDescent="0.25">
      <c r="A161" s="97">
        <v>41342</v>
      </c>
      <c r="B161" s="99">
        <v>3.9370000000000002E-2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7.8740000000000004E-2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0.27559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3.9370000000000002E-2</v>
      </c>
      <c r="C293" s="99"/>
    </row>
    <row r="294" spans="1:3" x14ac:dyDescent="0.25">
      <c r="A294" s="97">
        <v>41475</v>
      </c>
      <c r="B294" s="99">
        <v>3.9370000000000002E-2</v>
      </c>
      <c r="C294" s="99"/>
    </row>
    <row r="295" spans="1:3" x14ac:dyDescent="0.25">
      <c r="A295" s="97">
        <v>41476</v>
      </c>
      <c r="B295" s="99">
        <v>1.1811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3.9370000000000002E-2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7.8740000000000004E-2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7.8740000000000004E-2</v>
      </c>
      <c r="C329" s="99"/>
    </row>
    <row r="330" spans="1:3" x14ac:dyDescent="0.25">
      <c r="A330" s="97">
        <v>41511</v>
      </c>
      <c r="B330" s="99">
        <v>3.9370000000000002E-2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0.27559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3.9370000000000002E-2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0.43307000000000001</v>
      </c>
      <c r="C344" s="99"/>
    </row>
    <row r="345" spans="1:3" x14ac:dyDescent="0.25">
      <c r="A345" s="97">
        <v>41526</v>
      </c>
      <c r="B345" s="99">
        <v>0.55118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8.9763599999999997</v>
      </c>
      <c r="C367" s="95">
        <f>SUM(B259:B366)</f>
        <v>3.0708599999999997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3.9370000000000002E-2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3.9370000000000002E-2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0.15748000000000001</v>
      </c>
      <c r="C35" s="99"/>
    </row>
    <row r="36" spans="1:3" x14ac:dyDescent="0.25">
      <c r="A36" s="100">
        <v>40852</v>
      </c>
      <c r="B36" s="99">
        <v>0.35432999999999998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0.23622000000000001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3.9370000000000002E-2</v>
      </c>
      <c r="C43" s="99"/>
    </row>
    <row r="44" spans="1:3" x14ac:dyDescent="0.25">
      <c r="A44" s="100">
        <v>40860</v>
      </c>
      <c r="B44" s="99">
        <v>0.23622000000000001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0.11811000000000001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0.15748000000000001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0.31496000000000002</v>
      </c>
      <c r="C73" s="99"/>
    </row>
    <row r="74" spans="1:3" x14ac:dyDescent="0.25">
      <c r="A74" s="100">
        <v>40890</v>
      </c>
      <c r="B74" s="99">
        <v>0.74802999999999997</v>
      </c>
      <c r="C74" s="99"/>
    </row>
    <row r="75" spans="1:3" x14ac:dyDescent="0.25">
      <c r="A75" s="100">
        <v>40891</v>
      </c>
      <c r="B75" s="99">
        <v>3.9370000000000002E-2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7.8740000000000004E-2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0.39369999999999999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3.9370000000000002E-2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7.8740000000000004E-2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3.9370000000000002E-2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0.47244000000000003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3.9370000000000002E-2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7.8740000000000004E-2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0.19685</v>
      </c>
      <c r="C302" s="99"/>
    </row>
    <row r="303" spans="1:3" x14ac:dyDescent="0.25">
      <c r="A303" s="100">
        <v>41119</v>
      </c>
      <c r="B303" s="99">
        <v>0.11811000000000001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0.15748000000000001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0.15748000000000001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0.47244000000000003</v>
      </c>
      <c r="C326" s="99"/>
    </row>
    <row r="327" spans="1:3" x14ac:dyDescent="0.25">
      <c r="A327" s="100">
        <v>41143</v>
      </c>
      <c r="B327" s="99">
        <v>7.8740000000000004E-2</v>
      </c>
      <c r="C327" s="99"/>
    </row>
    <row r="328" spans="1:3" x14ac:dyDescent="0.25">
      <c r="A328" s="100">
        <v>41144</v>
      </c>
      <c r="B328" s="99">
        <v>0.74802999999999997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7.8740000000000004E-2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</v>
      </c>
      <c r="C346" s="99"/>
    </row>
    <row r="347" spans="1:3" x14ac:dyDescent="0.25">
      <c r="A347" s="100">
        <v>41163</v>
      </c>
      <c r="B347" s="99">
        <v>3.9370000000000002E-2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5.7480199999999977</v>
      </c>
      <c r="C367" s="95">
        <f>SUM(B259:B366)</f>
        <v>2.6771599999999998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3.9370000000000002E-2</v>
      </c>
      <c r="C4" s="99"/>
    </row>
    <row r="5" spans="1:3" x14ac:dyDescent="0.25">
      <c r="A5" s="100">
        <v>40456</v>
      </c>
      <c r="B5" s="99">
        <v>0.70865999999999996</v>
      </c>
      <c r="C5" s="99"/>
    </row>
    <row r="6" spans="1:3" x14ac:dyDescent="0.25">
      <c r="A6" s="100">
        <v>40457</v>
      </c>
      <c r="B6" s="99">
        <v>7.8740000000000004E-2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0.39369999999999999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3.9370000000000002E-2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0.19685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0.31496000000000002</v>
      </c>
      <c r="C83" s="99"/>
    </row>
    <row r="84" spans="1:3" x14ac:dyDescent="0.25">
      <c r="A84" s="100">
        <v>40535</v>
      </c>
      <c r="B84" s="99">
        <v>0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0.70865999999999996</v>
      </c>
      <c r="C90" s="99"/>
    </row>
    <row r="91" spans="1:3" x14ac:dyDescent="0.25">
      <c r="A91" s="100">
        <v>40542</v>
      </c>
      <c r="B91" s="99">
        <v>0.19685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0.39369999999999999</v>
      </c>
      <c r="C142" s="99"/>
    </row>
    <row r="143" spans="1:3" x14ac:dyDescent="0.25">
      <c r="A143" s="100">
        <v>40594</v>
      </c>
      <c r="B143" s="99">
        <v>3.9370000000000002E-2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</v>
      </c>
      <c r="C149" s="99"/>
    </row>
    <row r="150" spans="1:3" x14ac:dyDescent="0.25">
      <c r="A150" s="100">
        <v>40601</v>
      </c>
      <c r="B150" s="99">
        <v>0.62992000000000004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7.8740000000000004E-2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7.8740000000000004E-2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0.43307000000000001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 t="s">
        <v>94</v>
      </c>
      <c r="C211" s="99"/>
    </row>
    <row r="212" spans="1:3" x14ac:dyDescent="0.25">
      <c r="A212" s="100">
        <v>40662</v>
      </c>
      <c r="B212" s="99" t="s">
        <v>94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0.31496000000000002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3.9370000000000002E-2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0.59055000000000002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0.11811000000000001</v>
      </c>
      <c r="C298" s="99"/>
    </row>
    <row r="299" spans="1:3" x14ac:dyDescent="0.25">
      <c r="A299" s="100">
        <v>40749</v>
      </c>
      <c r="B299" s="99">
        <v>3.9370000000000002E-2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0.15748000000000001</v>
      </c>
      <c r="C305" s="99"/>
    </row>
    <row r="306" spans="1:3" x14ac:dyDescent="0.25">
      <c r="A306" s="100">
        <v>40756</v>
      </c>
      <c r="B306" s="99">
        <v>3.9370000000000002E-2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0.55118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3.9370000000000002E-2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3.9370000000000002E-2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3.9370000000000002E-2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6.299199999999999</v>
      </c>
      <c r="C367" s="95">
        <f>SUM(B259:B366)</f>
        <v>1.65354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0.39369999999999999</v>
      </c>
      <c r="C68" s="99"/>
    </row>
    <row r="69" spans="1:3" x14ac:dyDescent="0.25">
      <c r="A69" s="100">
        <v>40155</v>
      </c>
      <c r="B69" s="99">
        <v>3.9370000000000002E-2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 t="s">
        <v>94</v>
      </c>
      <c r="C72" s="99"/>
    </row>
    <row r="73" spans="1:3" x14ac:dyDescent="0.25">
      <c r="A73" s="100">
        <v>40159</v>
      </c>
      <c r="B73" s="99" t="s">
        <v>94</v>
      </c>
      <c r="C73" s="99"/>
    </row>
    <row r="74" spans="1:3" x14ac:dyDescent="0.25">
      <c r="A74" s="100">
        <v>40160</v>
      </c>
      <c r="B74" s="99" t="s">
        <v>94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0.55118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7.8740000000000004E-2</v>
      </c>
      <c r="C110" s="99"/>
    </row>
    <row r="111" spans="1:3" x14ac:dyDescent="0.25">
      <c r="A111" s="100">
        <v>40197</v>
      </c>
      <c r="B111" s="99">
        <v>0.98424999999999996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1.6141700000000001</v>
      </c>
      <c r="C113" s="99"/>
    </row>
    <row r="114" spans="1:3" x14ac:dyDescent="0.25">
      <c r="A114" s="100">
        <v>40200</v>
      </c>
      <c r="B114" s="99">
        <v>0.19685</v>
      </c>
      <c r="C114" s="99"/>
    </row>
    <row r="115" spans="1:3" x14ac:dyDescent="0.25">
      <c r="A115" s="100">
        <v>40201</v>
      </c>
      <c r="B115" s="99">
        <v>7.8740000000000004E-2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7.8740000000000004E-2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0.11811000000000001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0.23622000000000001</v>
      </c>
      <c r="C143" s="99"/>
    </row>
    <row r="144" spans="1:3" x14ac:dyDescent="0.25">
      <c r="A144" s="100">
        <v>40230</v>
      </c>
      <c r="B144" s="99">
        <v>0.19685</v>
      </c>
      <c r="C144" s="99"/>
    </row>
    <row r="145" spans="1:3" x14ac:dyDescent="0.25">
      <c r="A145" s="100">
        <v>40231</v>
      </c>
      <c r="B145" s="99">
        <v>0.19685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3.9370000000000002E-2</v>
      </c>
      <c r="C150" s="99"/>
    </row>
    <row r="151" spans="1:3" x14ac:dyDescent="0.25">
      <c r="A151" s="100">
        <v>40237</v>
      </c>
      <c r="B151" s="99">
        <v>0.70865999999999996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3.9370000000000002E-2</v>
      </c>
      <c r="C158" s="99"/>
    </row>
    <row r="159" spans="1:3" x14ac:dyDescent="0.25">
      <c r="A159" s="100">
        <v>40244</v>
      </c>
      <c r="B159" s="99">
        <v>0.55118</v>
      </c>
      <c r="C159" s="99"/>
    </row>
    <row r="160" spans="1:3" x14ac:dyDescent="0.25">
      <c r="A160" s="100">
        <v>40245</v>
      </c>
      <c r="B160" s="99">
        <v>7.8740000000000004E-2</v>
      </c>
      <c r="C160" s="99"/>
    </row>
    <row r="161" spans="1:3" x14ac:dyDescent="0.25">
      <c r="A161" s="100">
        <v>40246</v>
      </c>
      <c r="B161" s="99">
        <v>0.11811000000000001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0.15748000000000001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3.9370000000000002E-2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7.8740000000000004E-2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0.39369999999999999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3.9370000000000002E-2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0.78739999999999999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7.8740000000000004E-2</v>
      </c>
      <c r="C326" s="99"/>
    </row>
    <row r="327" spans="1:3" x14ac:dyDescent="0.25">
      <c r="A327" s="100">
        <v>40412</v>
      </c>
      <c r="B327" s="99">
        <v>0.11811000000000001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0.27559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8.2676999999999996</v>
      </c>
      <c r="C367" s="95">
        <f>SUM(B259:B366)</f>
        <v>1.7716499999999999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0.19685</v>
      </c>
      <c r="C57" s="99"/>
    </row>
    <row r="58" spans="1:3" x14ac:dyDescent="0.25">
      <c r="A58" s="100">
        <v>39779</v>
      </c>
      <c r="B58" s="99">
        <v>0.39369999999999999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0.23622000000000001</v>
      </c>
      <c r="C77" s="99"/>
    </row>
    <row r="78" spans="1:3" x14ac:dyDescent="0.25">
      <c r="A78" s="100">
        <v>39799</v>
      </c>
      <c r="B78" s="99">
        <v>3.9370000000000002E-2</v>
      </c>
      <c r="C78" s="99"/>
    </row>
    <row r="79" spans="1:3" x14ac:dyDescent="0.25">
      <c r="A79" s="100">
        <v>39800</v>
      </c>
      <c r="B79" s="99">
        <v>0.15748000000000001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0.19685</v>
      </c>
      <c r="C83" s="99"/>
    </row>
    <row r="84" spans="1:3" x14ac:dyDescent="0.25">
      <c r="A84" s="100">
        <v>39805</v>
      </c>
      <c r="B84" s="99">
        <v>7.8740000000000004E-2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0.31496000000000002</v>
      </c>
      <c r="C86" s="99"/>
    </row>
    <row r="87" spans="1:3" x14ac:dyDescent="0.25">
      <c r="A87" s="100">
        <v>39808</v>
      </c>
      <c r="B87" s="99">
        <v>0.55118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0.11811000000000001</v>
      </c>
      <c r="C96" s="99"/>
    </row>
    <row r="97" spans="1:3" x14ac:dyDescent="0.25">
      <c r="A97" s="100">
        <v>39818</v>
      </c>
      <c r="B97" s="99">
        <v>3.9370000000000002E-2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7.8740000000000004E-2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3.9370000000000002E-2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</v>
      </c>
      <c r="C130" s="99"/>
    </row>
    <row r="131" spans="1:3" x14ac:dyDescent="0.25">
      <c r="A131" s="100">
        <v>39852</v>
      </c>
      <c r="B131" s="99">
        <v>1.37795</v>
      </c>
      <c r="C131" s="99"/>
    </row>
    <row r="132" spans="1:3" x14ac:dyDescent="0.25">
      <c r="A132" s="100">
        <v>39853</v>
      </c>
      <c r="B132" s="99">
        <v>0.86614000000000002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3.9370000000000002E-2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0.62992000000000004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0.11811000000000001</v>
      </c>
      <c r="C234" s="99"/>
    </row>
    <row r="235" spans="1:3" x14ac:dyDescent="0.25">
      <c r="A235" s="100">
        <v>39955</v>
      </c>
      <c r="B235" s="99">
        <v>0.31496000000000002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3.9370000000000002E-2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0.39369999999999999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0.78739999999999999</v>
      </c>
      <c r="C326" s="99"/>
    </row>
    <row r="327" spans="1:3" x14ac:dyDescent="0.25">
      <c r="A327" s="100">
        <v>40047</v>
      </c>
      <c r="B327" s="99">
        <v>3.9370000000000002E-2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0.62992000000000004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7.6771499999999993</v>
      </c>
      <c r="C367" s="95">
        <f>SUM(B259:B366)</f>
        <v>1.8897599999999999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1.5354300000000001</v>
      </c>
      <c r="C61" s="99"/>
    </row>
    <row r="62" spans="1:3" x14ac:dyDescent="0.25">
      <c r="A62" s="100">
        <v>39417</v>
      </c>
      <c r="B62" s="99">
        <v>0.27559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0.51180999999999999</v>
      </c>
      <c r="C68" s="99"/>
    </row>
    <row r="69" spans="1:3" x14ac:dyDescent="0.25">
      <c r="A69" s="100">
        <v>39424</v>
      </c>
      <c r="B69" s="99">
        <v>0.51180999999999999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0.19685</v>
      </c>
      <c r="C71" s="99"/>
    </row>
    <row r="72" spans="1:3" x14ac:dyDescent="0.25">
      <c r="A72" s="100">
        <v>39427</v>
      </c>
      <c r="B72" s="99">
        <v>3.9370000000000002E-2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3.9370000000000002E-2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7.8740000000000004E-2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0.86614000000000002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7.8740000000000004E-2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1.3385800000000001</v>
      </c>
      <c r="C119" s="99"/>
    </row>
    <row r="120" spans="1:3" x14ac:dyDescent="0.25">
      <c r="A120" s="100">
        <v>39475</v>
      </c>
      <c r="B120" s="99">
        <v>0.86614000000000002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0.23622000000000001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0.15748000000000001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3.9370000000000002E-2</v>
      </c>
      <c r="C143" s="99"/>
    </row>
    <row r="144" spans="1:3" x14ac:dyDescent="0.25">
      <c r="A144" s="100">
        <v>39499</v>
      </c>
      <c r="B144" s="99">
        <v>3.9370000000000002E-2</v>
      </c>
      <c r="C144" s="99"/>
    </row>
    <row r="145" spans="1:3" x14ac:dyDescent="0.25">
      <c r="A145" s="100">
        <v>39500</v>
      </c>
      <c r="B145" s="99">
        <v>3.9370000000000002E-2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0.19685</v>
      </c>
      <c r="C235" s="99"/>
    </row>
    <row r="236" spans="1:3" x14ac:dyDescent="0.25">
      <c r="A236" s="100">
        <v>39591</v>
      </c>
      <c r="B236" s="99">
        <v>0.19685</v>
      </c>
      <c r="C236" s="99"/>
    </row>
    <row r="237" spans="1:3" x14ac:dyDescent="0.25">
      <c r="A237" s="100">
        <v>39592</v>
      </c>
      <c r="B237" s="99">
        <v>3.9370000000000002E-2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0.39369999999999999</v>
      </c>
      <c r="C284" s="99"/>
    </row>
    <row r="285" spans="1:3" x14ac:dyDescent="0.25">
      <c r="A285" s="100">
        <v>39640</v>
      </c>
      <c r="B285" s="99">
        <v>0.31496000000000002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7.8740000000000004E-2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0.15748000000000001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3.9370000000000002E-2</v>
      </c>
      <c r="C311" s="99"/>
    </row>
    <row r="312" spans="1:3" x14ac:dyDescent="0.25">
      <c r="A312" s="100">
        <v>39667</v>
      </c>
      <c r="B312" s="99">
        <v>0.78739999999999999</v>
      </c>
      <c r="C312" s="99"/>
    </row>
    <row r="313" spans="1:3" x14ac:dyDescent="0.25">
      <c r="A313" s="100">
        <v>39668</v>
      </c>
      <c r="B313" s="99">
        <v>3.9370000000000002E-2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3.9370000000000002E-2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0.39369999999999999</v>
      </c>
      <c r="C330" s="99"/>
    </row>
    <row r="331" spans="1:3" x14ac:dyDescent="0.25">
      <c r="A331" s="100">
        <v>39686</v>
      </c>
      <c r="B331" s="99">
        <v>0.23622000000000001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0.86614000000000002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10.629899999999999</v>
      </c>
      <c r="C367" s="95">
        <f>SUM(B259:B366)</f>
        <v>3.3464499999999999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0.27559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0.19685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0.31496000000000002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7.8740000000000004E-2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3.9370000000000002E-2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0.19685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0.39369999999999999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3.9370000000000002E-2</v>
      </c>
    </row>
    <row r="123" spans="1:2" x14ac:dyDescent="0.25">
      <c r="A123" s="1">
        <v>39113</v>
      </c>
      <c r="B123">
        <v>7.8740000000000004E-2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3.9370000000000002E-2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0.39369999999999999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0.70865999999999996</v>
      </c>
    </row>
    <row r="175" spans="1:2" x14ac:dyDescent="0.25">
      <c r="A175" s="1">
        <v>39164</v>
      </c>
      <c r="B175">
        <v>3.9370000000000002E-2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0.11811000000000001</v>
      </c>
    </row>
    <row r="196" spans="1:2" x14ac:dyDescent="0.25">
      <c r="A196" s="1">
        <v>39185</v>
      </c>
      <c r="B196">
        <v>3.9370000000000002E-2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7.8740000000000004E-2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0.31496000000000002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0.23622000000000001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3.9370000000000002E-2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0.31496000000000002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7.8740000000000004E-2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0.15748000000000001</v>
      </c>
    </row>
    <row r="353" spans="1:3" x14ac:dyDescent="0.25">
      <c r="A353" s="1">
        <v>39342</v>
      </c>
      <c r="B353">
        <v>3.9370000000000002E-2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3.9370000000000002E-2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4.2519599999999995</v>
      </c>
      <c r="C367" s="95">
        <f>SUM(B259:B366)</f>
        <v>1.2204699999999999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3.9370000000000002E-2</v>
      </c>
    </row>
    <row r="18" spans="1:2" x14ac:dyDescent="0.25">
      <c r="A18" s="1">
        <v>38643</v>
      </c>
      <c r="B18">
        <v>0.27559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1.37795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0.15748000000000001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7.8740000000000004E-2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3.9370000000000002E-2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3.9370000000000002E-2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0.19685</v>
      </c>
    </row>
    <row r="299" spans="1:2" x14ac:dyDescent="0.25">
      <c r="A299" s="1">
        <v>38923</v>
      </c>
      <c r="B299">
        <v>1.10236</v>
      </c>
    </row>
    <row r="300" spans="1:2" x14ac:dyDescent="0.25">
      <c r="A300" s="1">
        <v>38924</v>
      </c>
      <c r="B300">
        <v>0.15748000000000001</v>
      </c>
    </row>
    <row r="301" spans="1:2" x14ac:dyDescent="0.25">
      <c r="A301" s="1">
        <v>38925</v>
      </c>
      <c r="B301">
        <v>3.9370000000000002E-2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0.15748000000000001</v>
      </c>
    </row>
    <row r="305" spans="1:2" x14ac:dyDescent="0.25">
      <c r="A305" s="1">
        <v>38929</v>
      </c>
      <c r="B305">
        <v>3.9370000000000002E-2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3.9370000000000002E-2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0.19685</v>
      </c>
    </row>
    <row r="317" spans="1:2" x14ac:dyDescent="0.25">
      <c r="A317" s="1">
        <v>38941</v>
      </c>
      <c r="B317">
        <v>0.70865999999999996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0.11811000000000001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0.98424999999999996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0.23622000000000001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0.15748000000000001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6.1417199999999994</v>
      </c>
      <c r="C367" s="95">
        <f>SUM(B259:B366)</f>
        <v>4.1732199999999997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0.43307000000000001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0.47244000000000003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7.8740000000000004E-2</v>
      </c>
    </row>
    <row r="39" spans="1:2" x14ac:dyDescent="0.25">
      <c r="A39" s="1">
        <v>38299</v>
      </c>
      <c r="B39">
        <v>3.9370000000000002E-2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3.9370000000000002E-2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3.9370000000000002E-2</v>
      </c>
    </row>
    <row r="53" spans="1:2" x14ac:dyDescent="0.25">
      <c r="A53" s="1">
        <v>38313</v>
      </c>
      <c r="B53">
        <v>0.19685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0.27559</v>
      </c>
    </row>
    <row r="66" spans="1:2" x14ac:dyDescent="0.25">
      <c r="A66" s="1">
        <v>38326</v>
      </c>
      <c r="B66">
        <v>0.19685</v>
      </c>
    </row>
    <row r="67" spans="1:2" x14ac:dyDescent="0.25">
      <c r="A67" s="1">
        <v>38327</v>
      </c>
      <c r="B67">
        <v>0.23622000000000001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0.11811000000000001</v>
      </c>
    </row>
    <row r="90" spans="1:2" x14ac:dyDescent="0.25">
      <c r="A90" s="1">
        <v>38350</v>
      </c>
      <c r="B90">
        <v>0.62992000000000004</v>
      </c>
    </row>
    <row r="91" spans="1:2" x14ac:dyDescent="0.25">
      <c r="A91" s="1">
        <v>38351</v>
      </c>
      <c r="B91">
        <v>3.9370000000000002E-2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1.1811</v>
      </c>
    </row>
    <row r="96" spans="1:2" x14ac:dyDescent="0.25">
      <c r="A96" s="1">
        <v>38356</v>
      </c>
      <c r="B96">
        <v>0.62992000000000004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3.9370000000000002E-2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0.11811000000000001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0.11811000000000001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0.35432999999999998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7.8740000000000004E-2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0.90551000000000004</v>
      </c>
    </row>
    <row r="135" spans="1:2" x14ac:dyDescent="0.25">
      <c r="A135" s="1">
        <v>38395</v>
      </c>
      <c r="B135">
        <v>0.47244000000000003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0.11811000000000001</v>
      </c>
    </row>
    <row r="141" spans="1:2" x14ac:dyDescent="0.25">
      <c r="A141" s="1">
        <v>38401</v>
      </c>
      <c r="B141">
        <v>0.31496000000000002</v>
      </c>
    </row>
    <row r="142" spans="1:2" x14ac:dyDescent="0.25">
      <c r="A142" s="1">
        <v>38402</v>
      </c>
      <c r="B142">
        <v>0.82677</v>
      </c>
    </row>
    <row r="143" spans="1:2" x14ac:dyDescent="0.25">
      <c r="A143" s="1">
        <v>38403</v>
      </c>
      <c r="B143">
        <v>0.31496000000000002</v>
      </c>
    </row>
    <row r="144" spans="1:2" x14ac:dyDescent="0.25">
      <c r="A144" s="1">
        <v>38404</v>
      </c>
      <c r="B144">
        <v>0.11811000000000001</v>
      </c>
    </row>
    <row r="145" spans="1:2" x14ac:dyDescent="0.25">
      <c r="A145" s="1">
        <v>38405</v>
      </c>
      <c r="B145">
        <v>7.8740000000000004E-2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7.8740000000000004E-2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0.23622000000000001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3.9370000000000002E-2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0.23622000000000001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3.9370000000000002E-2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3.9370000000000002E-2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7.8740000000000004E-2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2.1259800000000002</v>
      </c>
    </row>
    <row r="308" spans="1:2" x14ac:dyDescent="0.25">
      <c r="A308" s="1">
        <v>38567</v>
      </c>
      <c r="B308">
        <v>0.11811000000000001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0.47244000000000003</v>
      </c>
    </row>
    <row r="313" spans="1:2" x14ac:dyDescent="0.25">
      <c r="A313" s="1">
        <v>38572</v>
      </c>
      <c r="B313">
        <v>3.9370000000000002E-2</v>
      </c>
    </row>
    <row r="314" spans="1:2" x14ac:dyDescent="0.25">
      <c r="A314" s="1">
        <v>38573</v>
      </c>
      <c r="B314">
        <v>0.47244000000000003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0.43307000000000001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 t="s">
        <v>94</v>
      </c>
    </row>
    <row r="324" spans="1:2" x14ac:dyDescent="0.25">
      <c r="A324" s="1">
        <v>38583</v>
      </c>
      <c r="B324" t="s">
        <v>94</v>
      </c>
    </row>
    <row r="325" spans="1:2" x14ac:dyDescent="0.25">
      <c r="A325" s="1">
        <v>38584</v>
      </c>
      <c r="B325" t="s">
        <v>94</v>
      </c>
    </row>
    <row r="326" spans="1:2" x14ac:dyDescent="0.25">
      <c r="A326" s="1">
        <v>38585</v>
      </c>
      <c r="B326" t="s">
        <v>94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 t="s">
        <v>94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13.031469999999997</v>
      </c>
      <c r="C367" s="95">
        <f>SUM(B259:B366)</f>
        <v>3.8188900000000006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0.19685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0.74802999999999997</v>
      </c>
    </row>
    <row r="44" spans="1:2" x14ac:dyDescent="0.25">
      <c r="A44" s="1">
        <v>37938</v>
      </c>
      <c r="B44">
        <v>3.9370000000000002E-2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0.15748000000000001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7.8740000000000004E-2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3.9370000000000002E-2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3.9370000000000002E-2</v>
      </c>
    </row>
    <row r="114" spans="1:2" x14ac:dyDescent="0.25">
      <c r="A114" s="1">
        <v>38008</v>
      </c>
      <c r="B114">
        <v>0.39369999999999999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7.8740000000000004E-2</v>
      </c>
    </row>
    <row r="117" spans="1:2" x14ac:dyDescent="0.25">
      <c r="A117" s="1">
        <v>38011</v>
      </c>
      <c r="B117">
        <v>0.15748000000000001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0.94488000000000005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3.9370000000000002E-2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1.1811</v>
      </c>
    </row>
    <row r="157" spans="1:2" x14ac:dyDescent="0.25">
      <c r="A157" s="1">
        <v>38051</v>
      </c>
      <c r="B157">
        <v>0.43307000000000001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1.8110200000000001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0.62992000000000004</v>
      </c>
    </row>
    <row r="288" spans="1:2" x14ac:dyDescent="0.25">
      <c r="A288" s="1">
        <v>38182</v>
      </c>
      <c r="B288">
        <v>0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7.8740000000000004E-2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1.02362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3.9370000000000002E-2</v>
      </c>
    </row>
    <row r="355" spans="1:3" x14ac:dyDescent="0.25">
      <c r="A355" s="1">
        <v>38249</v>
      </c>
      <c r="B355">
        <v>0.11811000000000001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8.2676999999999996</v>
      </c>
      <c r="C367" s="95">
        <f>SUM(B259:B366)</f>
        <v>1.8897599999999999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3.9370000000000002E-2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7.8740000000000004E-2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7.8740000000000004E-2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0.15748000000000001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0.19685</v>
      </c>
    </row>
    <row r="61" spans="1:2" x14ac:dyDescent="0.25">
      <c r="A61" s="1">
        <v>37590</v>
      </c>
      <c r="B61">
        <v>3.9370000000000002E-2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7.8740000000000004E-2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0.27559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3.9370000000000002E-2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0.39369999999999999</v>
      </c>
    </row>
    <row r="101" spans="1:2" x14ac:dyDescent="0.25">
      <c r="A101" s="1">
        <v>37630</v>
      </c>
      <c r="B101">
        <v>7.8740000000000004E-2</v>
      </c>
    </row>
    <row r="102" spans="1:2" x14ac:dyDescent="0.25">
      <c r="A102" s="1">
        <v>37631</v>
      </c>
      <c r="B102">
        <v>3.9370000000000002E-2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0.19685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7.8740000000000004E-2</v>
      </c>
    </row>
    <row r="136" spans="1:2" x14ac:dyDescent="0.25">
      <c r="A136" s="1">
        <v>37665</v>
      </c>
      <c r="B136">
        <v>1.7716499999999999</v>
      </c>
    </row>
    <row r="137" spans="1:2" x14ac:dyDescent="0.25">
      <c r="A137" s="1">
        <v>37666</v>
      </c>
      <c r="B137">
        <v>0.51180999999999999</v>
      </c>
    </row>
    <row r="138" spans="1:2" x14ac:dyDescent="0.25">
      <c r="A138" s="1">
        <v>37667</v>
      </c>
      <c r="B138">
        <v>3.9370000000000002E-2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0.82677</v>
      </c>
    </row>
    <row r="149" spans="1:2" x14ac:dyDescent="0.25">
      <c r="A149" s="1">
        <v>37678</v>
      </c>
      <c r="B149">
        <v>0.15748000000000001</v>
      </c>
    </row>
    <row r="150" spans="1:2" x14ac:dyDescent="0.25">
      <c r="A150" s="1">
        <v>37679</v>
      </c>
      <c r="B150">
        <v>0.31496000000000002</v>
      </c>
    </row>
    <row r="151" spans="1:2" x14ac:dyDescent="0.25">
      <c r="A151" s="1">
        <v>37680</v>
      </c>
      <c r="B151">
        <v>0.11811000000000001</v>
      </c>
    </row>
    <row r="152" spans="1:2" x14ac:dyDescent="0.25">
      <c r="A152" s="1"/>
    </row>
    <row r="153" spans="1:2" x14ac:dyDescent="0.25">
      <c r="A153" s="1">
        <v>37681</v>
      </c>
      <c r="B153">
        <v>3.9370000000000002E-2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3.9370000000000002E-2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0.31496000000000002</v>
      </c>
    </row>
    <row r="169" spans="1:2" x14ac:dyDescent="0.25">
      <c r="A169" s="1">
        <v>37697</v>
      </c>
      <c r="B169">
        <v>0.23622000000000001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0.19685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0.59055000000000002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3.9370000000000002E-2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0.23622000000000001</v>
      </c>
    </row>
    <row r="320" spans="1:2" x14ac:dyDescent="0.25">
      <c r="A320" s="1">
        <v>37848</v>
      </c>
      <c r="B320">
        <v>3.9370000000000002E-2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0.31496000000000002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3.9370000000000002E-2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0.31496000000000002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3.9370000000000002E-2</v>
      </c>
    </row>
    <row r="346" spans="1:2" x14ac:dyDescent="0.25">
      <c r="A346" s="1">
        <v>37874</v>
      </c>
      <c r="B346">
        <v>7.8740000000000004E-2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3.9370000000000002E-2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8.0708500000000001</v>
      </c>
      <c r="C367" s="95">
        <f>SUM(B259:B366)</f>
        <v>1.73228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0.27559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0.59055000000000002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7.8740000000000004E-2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7.8740000000000004E-2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3.9370000000000002E-2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0.19685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3.9370000000000002E-2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0.55118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0.70865999999999996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0.19685</v>
      </c>
    </row>
    <row r="343" spans="1:2" x14ac:dyDescent="0.25">
      <c r="A343" s="1">
        <v>37506</v>
      </c>
      <c r="B343">
        <v>7.8740000000000004E-2</v>
      </c>
    </row>
    <row r="344" spans="1:2" x14ac:dyDescent="0.25">
      <c r="A344" s="1">
        <v>37507</v>
      </c>
      <c r="B344">
        <v>3.9370000000000002E-2</v>
      </c>
    </row>
    <row r="345" spans="1:2" x14ac:dyDescent="0.25">
      <c r="A345" s="1">
        <v>37508</v>
      </c>
      <c r="B345">
        <v>0.15748000000000001</v>
      </c>
    </row>
    <row r="346" spans="1:2" x14ac:dyDescent="0.25">
      <c r="A346" s="1">
        <v>37509</v>
      </c>
      <c r="B346">
        <v>3.9370000000000002E-2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3.0708599999999993</v>
      </c>
      <c r="C367" s="95">
        <f>SUM(B259:B366)</f>
        <v>1.8110199999999999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0.39369999999999999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0.51180999999999999</v>
      </c>
    </row>
    <row r="11" spans="1:2" x14ac:dyDescent="0.25">
      <c r="A11" s="1">
        <v>36810</v>
      </c>
      <c r="B11">
        <v>0.11811000000000001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0.11811000000000001</v>
      </c>
    </row>
    <row r="22" spans="1:2" x14ac:dyDescent="0.25">
      <c r="A22" s="1">
        <v>36821</v>
      </c>
      <c r="B22">
        <v>0.82677</v>
      </c>
    </row>
    <row r="23" spans="1:2" x14ac:dyDescent="0.25">
      <c r="A23" s="1">
        <v>36822</v>
      </c>
      <c r="B23">
        <v>0.15748000000000001</v>
      </c>
    </row>
    <row r="24" spans="1:2" x14ac:dyDescent="0.25">
      <c r="A24" s="1">
        <v>36823</v>
      </c>
      <c r="B24">
        <v>3.9370000000000002E-2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0.55118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0.23622000000000001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 t="s">
        <v>94</v>
      </c>
    </row>
    <row r="34" spans="1:2" x14ac:dyDescent="0.25">
      <c r="A34" s="1">
        <v>36833</v>
      </c>
      <c r="B34" t="s">
        <v>94</v>
      </c>
    </row>
    <row r="35" spans="1:2" x14ac:dyDescent="0.25">
      <c r="A35" s="1">
        <v>36834</v>
      </c>
      <c r="B35" t="s">
        <v>94</v>
      </c>
    </row>
    <row r="36" spans="1:2" x14ac:dyDescent="0.25">
      <c r="A36" s="1">
        <v>36835</v>
      </c>
      <c r="B36" t="s">
        <v>94</v>
      </c>
    </row>
    <row r="37" spans="1:2" x14ac:dyDescent="0.25">
      <c r="A37" s="1">
        <v>36836</v>
      </c>
      <c r="B37">
        <v>0.15748000000000001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0.27559</v>
      </c>
    </row>
    <row r="101" spans="1:2" x14ac:dyDescent="0.25">
      <c r="A101" s="1">
        <v>36900</v>
      </c>
      <c r="B101">
        <v>0.31496000000000002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0.59055000000000002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0.15748000000000001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 t="s">
        <v>94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0.62992000000000004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3.9370000000000002E-2</v>
      </c>
    </row>
    <row r="137" spans="1:2" x14ac:dyDescent="0.25">
      <c r="A137" s="1">
        <v>36936</v>
      </c>
      <c r="B137">
        <v>7.8740000000000004E-2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0.11811000000000001</v>
      </c>
    </row>
    <row r="149" spans="1:2" x14ac:dyDescent="0.25">
      <c r="A149" s="1">
        <v>36948</v>
      </c>
      <c r="B149">
        <v>0</v>
      </c>
    </row>
    <row r="150" spans="1:2" x14ac:dyDescent="0.25">
      <c r="A150" s="1">
        <v>36949</v>
      </c>
      <c r="B150">
        <v>0.11811000000000001</v>
      </c>
    </row>
    <row r="151" spans="1:2" x14ac:dyDescent="0.25">
      <c r="A151" s="1">
        <v>36950</v>
      </c>
      <c r="B151">
        <v>0.27559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0.90551000000000004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7.8740000000000004E-2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0.78739999999999999</v>
      </c>
    </row>
    <row r="189" spans="1:2" x14ac:dyDescent="0.25">
      <c r="A189" s="1">
        <v>36987</v>
      </c>
      <c r="B189">
        <v>0.19685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3.9370000000000002E-2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0.23622000000000001</v>
      </c>
    </row>
    <row r="205" spans="1:2" x14ac:dyDescent="0.25">
      <c r="A205" s="1">
        <v>37003</v>
      </c>
      <c r="B205">
        <v>3.9370000000000002E-2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3.9370000000000002E-2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0.51180999999999999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0.35432999999999998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0.11811000000000001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0.51180999999999999</v>
      </c>
    </row>
    <row r="304" spans="1:2" x14ac:dyDescent="0.25">
      <c r="A304" s="1">
        <v>37102</v>
      </c>
      <c r="B304">
        <v>0.15748000000000001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0.35432999999999998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10.039349999999999</v>
      </c>
      <c r="C367" s="95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0.82677</v>
      </c>
    </row>
    <row r="158" spans="1:2" x14ac:dyDescent="0.25">
      <c r="A158" s="1">
        <v>36591</v>
      </c>
      <c r="B158">
        <v>1.5354300000000001</v>
      </c>
    </row>
    <row r="159" spans="1:2" x14ac:dyDescent="0.25">
      <c r="A159" s="1">
        <v>36592</v>
      </c>
      <c r="B159">
        <v>0.35432999999999998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0.11811000000000001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0.39369999999999999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0.66929000000000005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7.8740000000000004E-2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 t="s">
        <v>94</v>
      </c>
    </row>
    <row r="281" spans="1:2" x14ac:dyDescent="0.25">
      <c r="A281" s="1">
        <v>36714</v>
      </c>
      <c r="B281" t="s">
        <v>94</v>
      </c>
    </row>
    <row r="282" spans="1:2" x14ac:dyDescent="0.25">
      <c r="A282" s="1">
        <v>36715</v>
      </c>
      <c r="B282" t="s">
        <v>94</v>
      </c>
    </row>
    <row r="283" spans="1:2" x14ac:dyDescent="0.25">
      <c r="A283" s="1">
        <v>36716</v>
      </c>
      <c r="B283" t="s">
        <v>94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0.19685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3.9370000000000002E-2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0.47244000000000003</v>
      </c>
    </row>
    <row r="313" spans="1:2" x14ac:dyDescent="0.25">
      <c r="A313" s="1">
        <v>36746</v>
      </c>
      <c r="B313">
        <v>3.9370000000000002E-2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7.8740000000000004E-2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3.9370000000000002E-2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 t="s">
        <v>94</v>
      </c>
    </row>
    <row r="359" spans="1:3" x14ac:dyDescent="0.25">
      <c r="A359" s="1">
        <v>36792</v>
      </c>
      <c r="B359" t="s">
        <v>94</v>
      </c>
    </row>
    <row r="360" spans="1:3" x14ac:dyDescent="0.25">
      <c r="A360" s="1">
        <v>36793</v>
      </c>
      <c r="B360" t="s">
        <v>94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4.8425099999999999</v>
      </c>
      <c r="C367" s="95">
        <f>SUM(B259:B366)</f>
        <v>2.00787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0.11811000000000001</v>
      </c>
    </row>
    <row r="26" spans="1:2" x14ac:dyDescent="0.25">
      <c r="A26" s="1">
        <v>36094</v>
      </c>
      <c r="B26">
        <v>0.35432999999999998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0.19685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0.31496000000000002</v>
      </c>
    </row>
    <row r="60" spans="1:2" x14ac:dyDescent="0.25">
      <c r="A60" s="1">
        <v>36128</v>
      </c>
      <c r="B60">
        <v>3.9370000000000002E-2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0.15748000000000001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0.27559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0.23622000000000001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0.19685</v>
      </c>
    </row>
    <row r="128" spans="1:2" x14ac:dyDescent="0.25">
      <c r="A128" s="1">
        <v>36196</v>
      </c>
      <c r="B128">
        <v>0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0.19685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0.27559</v>
      </c>
    </row>
    <row r="185" spans="1:2" x14ac:dyDescent="0.25">
      <c r="A185" s="1">
        <v>36252</v>
      </c>
      <c r="B185">
        <v>0.47244000000000003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0.23622000000000001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3.9370000000000002E-2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7.8740000000000004E-2</v>
      </c>
    </row>
    <row r="280" spans="1:2" x14ac:dyDescent="0.25">
      <c r="A280" s="1">
        <v>36347</v>
      </c>
      <c r="B280">
        <v>0.43307000000000001</v>
      </c>
    </row>
    <row r="281" spans="1:2" x14ac:dyDescent="0.25">
      <c r="A281" s="1">
        <v>36348</v>
      </c>
      <c r="B281">
        <v>1.02362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0.47244000000000003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0.78739999999999999</v>
      </c>
    </row>
    <row r="289" spans="1:2" x14ac:dyDescent="0.25">
      <c r="A289" s="1">
        <v>36356</v>
      </c>
      <c r="B289">
        <v>7.8740000000000004E-2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3.9370000000000002E-2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0.19685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3.9370000000000002E-2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7.8740000000000004E-2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0.43307000000000001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7.8740000000000004E-2</v>
      </c>
    </row>
    <row r="351" spans="1:2" x14ac:dyDescent="0.25">
      <c r="A351" s="1">
        <v>36418</v>
      </c>
      <c r="B351">
        <v>0.23622000000000001</v>
      </c>
    </row>
    <row r="352" spans="1:2" x14ac:dyDescent="0.25">
      <c r="A352" s="1">
        <v>36419</v>
      </c>
      <c r="B352">
        <v>3.9370000000000002E-2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0.47244000000000003</v>
      </c>
    </row>
    <row r="356" spans="1:3" x14ac:dyDescent="0.25">
      <c r="A356" s="1">
        <v>36423</v>
      </c>
      <c r="B356">
        <v>0.15748000000000001</v>
      </c>
    </row>
    <row r="357" spans="1:3" x14ac:dyDescent="0.25">
      <c r="A357" s="1">
        <v>36424</v>
      </c>
      <c r="B357">
        <v>3.9370000000000002E-2</v>
      </c>
    </row>
    <row r="358" spans="1:3" x14ac:dyDescent="0.25">
      <c r="A358" s="1">
        <v>36425</v>
      </c>
      <c r="B358">
        <v>3.9370000000000002E-2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7.8346299999999989</v>
      </c>
      <c r="C367" s="95">
        <f>SUM(B259:B366)</f>
        <v>4.7243999999999984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3.9370000000000002E-2</v>
      </c>
    </row>
    <row r="22" spans="1:2" x14ac:dyDescent="0.25">
      <c r="A22" s="1">
        <v>35725</v>
      </c>
      <c r="B22">
        <v>3.9370000000000002E-2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0.11811000000000001</v>
      </c>
    </row>
    <row r="63" spans="1:2" x14ac:dyDescent="0.25">
      <c r="A63" s="1">
        <v>35766</v>
      </c>
      <c r="B63">
        <v>3.9370000000000002E-2</v>
      </c>
    </row>
    <row r="64" spans="1:2" x14ac:dyDescent="0.25">
      <c r="A64" s="1">
        <v>35767</v>
      </c>
      <c r="B64">
        <v>3.9370000000000002E-2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7.8740000000000004E-2</v>
      </c>
    </row>
    <row r="68" spans="1:2" x14ac:dyDescent="0.25">
      <c r="A68" s="1">
        <v>35771</v>
      </c>
      <c r="B68">
        <v>0.23622000000000001</v>
      </c>
    </row>
    <row r="69" spans="1:2" x14ac:dyDescent="0.25">
      <c r="A69" s="1">
        <v>35772</v>
      </c>
      <c r="B69">
        <v>3.9370000000000002E-2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0.23622000000000001</v>
      </c>
    </row>
    <row r="83" spans="1:2" x14ac:dyDescent="0.25">
      <c r="A83" s="1">
        <v>35786</v>
      </c>
      <c r="B83">
        <v>0.55118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3.9370000000000002E-2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0.39369999999999999</v>
      </c>
    </row>
    <row r="103" spans="1:2" x14ac:dyDescent="0.25">
      <c r="A103" s="1">
        <v>35806</v>
      </c>
      <c r="B103">
        <v>3.9370000000000002E-2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3.9370000000000002E-2</v>
      </c>
    </row>
    <row r="127" spans="1:2" x14ac:dyDescent="0.25">
      <c r="A127" s="1">
        <v>35830</v>
      </c>
      <c r="B127">
        <v>1.3385800000000001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0.51180999999999999</v>
      </c>
    </row>
    <row r="132" spans="1:2" x14ac:dyDescent="0.25">
      <c r="A132" s="1">
        <v>35835</v>
      </c>
      <c r="B132">
        <v>0.31496000000000002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7.8740000000000004E-2</v>
      </c>
    </row>
    <row r="138" spans="1:2" x14ac:dyDescent="0.25">
      <c r="A138" s="1">
        <v>35841</v>
      </c>
      <c r="B138">
        <v>0.47244000000000003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0.59055000000000002</v>
      </c>
    </row>
    <row r="141" spans="1:2" x14ac:dyDescent="0.25">
      <c r="A141" s="1">
        <v>35844</v>
      </c>
      <c r="B141">
        <v>3.9370000000000002E-2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0.23622000000000001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0.55118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3.9370000000000002E-2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0.15748000000000001</v>
      </c>
    </row>
    <row r="167" spans="1:2" x14ac:dyDescent="0.25">
      <c r="A167" s="1">
        <v>35869</v>
      </c>
      <c r="B167">
        <v>0.11811000000000001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3.9370000000000002E-2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1.4960599999999999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0.35432999999999998</v>
      </c>
    </row>
    <row r="181" spans="1:2" x14ac:dyDescent="0.25">
      <c r="A181" s="1">
        <v>35883</v>
      </c>
      <c r="B181">
        <v>0.27559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0.27559</v>
      </c>
    </row>
    <row r="185" spans="1:2" x14ac:dyDescent="0.25">
      <c r="A185" s="1">
        <v>35887</v>
      </c>
      <c r="B185">
        <v>3.9370000000000002E-2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0.19685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3.9370000000000002E-2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0.19685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0.43307000000000001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0.15748000000000001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0.19685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3.9370000000000002E-2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7.8740000000000004E-2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0.31496000000000002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3.9370000000000002E-2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0.23622000000000001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10.905489999999993</v>
      </c>
      <c r="C367" s="95">
        <f>SUM(B259:B366)</f>
        <v>1.6929100000000001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0.15748000000000001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7.8740000000000004E-2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3.9370000000000002E-2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7.8740000000000004E-2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0.11811000000000001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1.1811</v>
      </c>
    </row>
    <row r="106" spans="1:2" x14ac:dyDescent="0.25">
      <c r="A106" s="1">
        <v>35444</v>
      </c>
      <c r="B106">
        <v>0.11811000000000001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0.11811000000000001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0.70865999999999996</v>
      </c>
    </row>
    <row r="151" spans="1:2" x14ac:dyDescent="0.25">
      <c r="A151" s="1">
        <v>35489</v>
      </c>
      <c r="B151">
        <v>7.8740000000000004E-2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3.9370000000000002E-2</v>
      </c>
    </row>
    <row r="186" spans="1:2" x14ac:dyDescent="0.25">
      <c r="A186" s="1">
        <v>35523</v>
      </c>
      <c r="B186">
        <v>0.15748000000000001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0.59055000000000002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0.19685</v>
      </c>
    </row>
    <row r="314" spans="1:2" x14ac:dyDescent="0.25">
      <c r="A314" s="1">
        <v>35651</v>
      </c>
      <c r="B314">
        <v>0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3.9370000000000002E-2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1.29921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3.9370000000000002E-2</v>
      </c>
    </row>
    <row r="342" spans="1:2" x14ac:dyDescent="0.25">
      <c r="A342" s="1">
        <v>35679</v>
      </c>
      <c r="B342">
        <v>3.9370000000000002E-2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0.27559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</v>
      </c>
    </row>
    <row r="362" spans="1:3" x14ac:dyDescent="0.25">
      <c r="A362" s="1">
        <v>35699</v>
      </c>
      <c r="B362">
        <v>0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5.3543199999999995</v>
      </c>
      <c r="C367" s="95">
        <f>SUM(B259:B366)</f>
        <v>2.4803100000000002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1.0629900000000001</v>
      </c>
    </row>
    <row r="33" spans="1:2" x14ac:dyDescent="0.25">
      <c r="A33" s="1">
        <v>35005</v>
      </c>
      <c r="B33">
        <v>3.9370000000000002E-2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0.35432999999999998</v>
      </c>
    </row>
    <row r="37" spans="1:2" x14ac:dyDescent="0.25">
      <c r="A37" s="1">
        <v>35009</v>
      </c>
      <c r="B37">
        <v>0.11811000000000001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 t="s">
        <v>94</v>
      </c>
    </row>
    <row r="77" spans="1:2" x14ac:dyDescent="0.25">
      <c r="A77" s="1">
        <v>35049</v>
      </c>
      <c r="B77" t="s">
        <v>94</v>
      </c>
    </row>
    <row r="78" spans="1:2" x14ac:dyDescent="0.25">
      <c r="A78" s="1">
        <v>35050</v>
      </c>
      <c r="B78" t="s">
        <v>94</v>
      </c>
    </row>
    <row r="79" spans="1:2" x14ac:dyDescent="0.25">
      <c r="A79" s="1">
        <v>35051</v>
      </c>
      <c r="B79" t="s">
        <v>94</v>
      </c>
    </row>
    <row r="80" spans="1:2" x14ac:dyDescent="0.25">
      <c r="A80" s="1">
        <v>35052</v>
      </c>
      <c r="B80" t="s">
        <v>94</v>
      </c>
    </row>
    <row r="81" spans="1:2" x14ac:dyDescent="0.25">
      <c r="A81" s="1">
        <v>35053</v>
      </c>
      <c r="B81" t="s">
        <v>94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3.9370000000000002E-2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0.11811000000000001</v>
      </c>
    </row>
    <row r="124" spans="1:2" x14ac:dyDescent="0.25">
      <c r="A124" s="1">
        <v>35096</v>
      </c>
      <c r="B124">
        <v>0.62992000000000004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3.9370000000000002E-2</v>
      </c>
    </row>
    <row r="148" spans="1:2" x14ac:dyDescent="0.25">
      <c r="A148" s="1">
        <v>35120</v>
      </c>
      <c r="B148">
        <v>0.43307000000000001</v>
      </c>
    </row>
    <row r="149" spans="1:2" x14ac:dyDescent="0.25">
      <c r="A149" s="1">
        <v>35121</v>
      </c>
      <c r="B149">
        <v>7.8740000000000004E-2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0.15748000000000001</v>
      </c>
    </row>
    <row r="166" spans="1:2" x14ac:dyDescent="0.25">
      <c r="A166" s="1">
        <v>35138</v>
      </c>
      <c r="B166">
        <v>0.19685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3.9370000000000002E-2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0.51180999999999999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7.8740000000000004E-2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1.0629900000000001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7.8740000000000004E-2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0.51180999999999999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0.82677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7.8740000000000004E-2</v>
      </c>
    </row>
    <row r="341" spans="1:2" x14ac:dyDescent="0.25">
      <c r="A341" s="1">
        <v>35313</v>
      </c>
      <c r="B341">
        <v>7.8740000000000004E-2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7.8740000000000004E-2</v>
      </c>
    </row>
    <row r="346" spans="1:2" x14ac:dyDescent="0.25">
      <c r="A346" s="1">
        <v>35318</v>
      </c>
      <c r="B346">
        <v>0</v>
      </c>
    </row>
    <row r="347" spans="1:2" x14ac:dyDescent="0.25">
      <c r="A347" s="1">
        <v>35319</v>
      </c>
      <c r="B347">
        <v>0.51180999999999999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 t="s">
        <v>94</v>
      </c>
    </row>
    <row r="361" spans="1:3" x14ac:dyDescent="0.25">
      <c r="A361" s="1">
        <v>35333</v>
      </c>
      <c r="B361" t="s">
        <v>94</v>
      </c>
    </row>
    <row r="362" spans="1:3" x14ac:dyDescent="0.25">
      <c r="A362" s="1">
        <v>35334</v>
      </c>
      <c r="B362" t="s">
        <v>94</v>
      </c>
    </row>
    <row r="363" spans="1:3" x14ac:dyDescent="0.25">
      <c r="A363" s="1">
        <v>35335</v>
      </c>
      <c r="B363" t="s">
        <v>94</v>
      </c>
    </row>
    <row r="364" spans="1:3" x14ac:dyDescent="0.25">
      <c r="A364" s="1">
        <v>35336</v>
      </c>
      <c r="B364" t="s">
        <v>94</v>
      </c>
    </row>
    <row r="365" spans="1:3" x14ac:dyDescent="0.25">
      <c r="A365" s="1">
        <v>35337</v>
      </c>
      <c r="B365" t="s">
        <v>94</v>
      </c>
    </row>
    <row r="366" spans="1:3" x14ac:dyDescent="0.25">
      <c r="A366" s="1">
        <v>35338</v>
      </c>
      <c r="B366" t="s">
        <v>94</v>
      </c>
    </row>
    <row r="367" spans="1:3" x14ac:dyDescent="0.25">
      <c r="A367" s="95"/>
      <c r="B367" s="95">
        <f>SUM(B1:B366)</f>
        <v>7.125969999999997</v>
      </c>
      <c r="C367" s="95">
        <f>SUM(B259:B366)</f>
        <v>3.85826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0.59055000000000002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0.55118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3.9370000000000002E-2</v>
      </c>
    </row>
    <row r="66" spans="1:2" x14ac:dyDescent="0.25">
      <c r="A66" s="1">
        <v>34673</v>
      </c>
      <c r="B66">
        <v>0.55118</v>
      </c>
    </row>
    <row r="67" spans="1:2" x14ac:dyDescent="0.25">
      <c r="A67" s="1">
        <v>34674</v>
      </c>
      <c r="B67">
        <v>0.35432999999999998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0.43307000000000001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0.55118</v>
      </c>
    </row>
    <row r="87" spans="1:2" x14ac:dyDescent="0.25">
      <c r="A87" s="1">
        <v>34694</v>
      </c>
      <c r="B87">
        <v>0.27559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0.70865999999999996</v>
      </c>
    </row>
    <row r="97" spans="1:2" x14ac:dyDescent="0.25">
      <c r="A97" s="1">
        <v>34704</v>
      </c>
      <c r="B97">
        <v>0.31496000000000002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0.11811000000000001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0.15748000000000001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7.8740000000000004E-2</v>
      </c>
    </row>
    <row r="118" spans="1:2" x14ac:dyDescent="0.25">
      <c r="A118" s="1">
        <v>34725</v>
      </c>
      <c r="B118">
        <v>7.8740000000000004E-2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3.9370000000000002E-2</v>
      </c>
    </row>
    <row r="136" spans="1:2" x14ac:dyDescent="0.25">
      <c r="A136" s="1">
        <v>34743</v>
      </c>
      <c r="B136">
        <v>7.8740000000000004E-2</v>
      </c>
    </row>
    <row r="137" spans="1:2" x14ac:dyDescent="0.25">
      <c r="A137" s="1">
        <v>34744</v>
      </c>
      <c r="B137">
        <v>7.8740000000000004E-2</v>
      </c>
    </row>
    <row r="138" spans="1:2" x14ac:dyDescent="0.25">
      <c r="A138" s="1">
        <v>34745</v>
      </c>
      <c r="B138">
        <v>0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0.27559</v>
      </c>
    </row>
    <row r="145" spans="1:2" x14ac:dyDescent="0.25">
      <c r="A145" s="1">
        <v>34752</v>
      </c>
      <c r="B145">
        <v>0.19685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7.8740000000000004E-2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0.23622000000000001</v>
      </c>
    </row>
    <row r="158" spans="1:2" x14ac:dyDescent="0.25">
      <c r="A158" s="1">
        <v>34764</v>
      </c>
      <c r="B158">
        <v>0.82677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0.39369999999999999</v>
      </c>
    </row>
    <row r="164" spans="1:2" x14ac:dyDescent="0.25">
      <c r="A164" s="1">
        <v>34770</v>
      </c>
      <c r="B164">
        <v>0.15748000000000001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0.15748000000000001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3.9370000000000002E-2</v>
      </c>
    </row>
    <row r="202" spans="1:2" x14ac:dyDescent="0.25">
      <c r="A202" s="1">
        <v>34808</v>
      </c>
      <c r="B202">
        <v>0.23622000000000001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7.8740000000000004E-2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0.19685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3.9370000000000002E-2</v>
      </c>
    </row>
    <row r="320" spans="1:2" x14ac:dyDescent="0.25">
      <c r="A320" s="1">
        <v>34926</v>
      </c>
      <c r="B320">
        <v>3.9370000000000002E-2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0.39369999999999999</v>
      </c>
    </row>
    <row r="325" spans="1:2" x14ac:dyDescent="0.25">
      <c r="A325" s="1">
        <v>34931</v>
      </c>
      <c r="B325">
        <v>0</v>
      </c>
    </row>
    <row r="326" spans="1:2" x14ac:dyDescent="0.25">
      <c r="A326" s="1">
        <v>34932</v>
      </c>
      <c r="B326">
        <v>0.35432999999999998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0.27559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</v>
      </c>
    </row>
    <row r="343" spans="1:2" x14ac:dyDescent="0.25">
      <c r="A343" s="1">
        <v>34949</v>
      </c>
      <c r="B343">
        <v>0.15748000000000001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0.59055000000000002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9.7243899999999979</v>
      </c>
      <c r="C367" s="95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1.4173199999999999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0.11811000000000001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0.19685</v>
      </c>
    </row>
    <row r="43" spans="1:2" x14ac:dyDescent="0.25">
      <c r="A43" s="1">
        <v>34285</v>
      </c>
      <c r="B43">
        <v>0.23622000000000001</v>
      </c>
    </row>
    <row r="44" spans="1:2" x14ac:dyDescent="0.25">
      <c r="A44" s="1">
        <v>34286</v>
      </c>
      <c r="B44">
        <v>0.27559</v>
      </c>
    </row>
    <row r="45" spans="1:2" x14ac:dyDescent="0.25">
      <c r="A45" s="1">
        <v>34287</v>
      </c>
      <c r="B45">
        <v>1.45669</v>
      </c>
    </row>
    <row r="46" spans="1:2" x14ac:dyDescent="0.25">
      <c r="A46" s="1">
        <v>34288</v>
      </c>
      <c r="B46">
        <v>0.62992000000000004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0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0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</v>
      </c>
    </row>
    <row r="131" spans="1:2" x14ac:dyDescent="0.25">
      <c r="A131" s="1">
        <v>34373</v>
      </c>
      <c r="B131">
        <v>7.8740000000000004E-2</v>
      </c>
    </row>
    <row r="132" spans="1:2" x14ac:dyDescent="0.25">
      <c r="A132" s="1">
        <v>34374</v>
      </c>
      <c r="B132">
        <v>3.9370000000000002E-2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0.19685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0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0.11811000000000001</v>
      </c>
    </row>
    <row r="172" spans="1:2" x14ac:dyDescent="0.25">
      <c r="A172" s="1">
        <v>34413</v>
      </c>
      <c r="B172">
        <v>0.11811000000000001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0.51180999999999999</v>
      </c>
    </row>
    <row r="178" spans="1:2" x14ac:dyDescent="0.25">
      <c r="A178" s="1">
        <v>34419</v>
      </c>
      <c r="B178">
        <v>0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7.8740000000000004E-2</v>
      </c>
    </row>
    <row r="210" spans="1:2" x14ac:dyDescent="0.25">
      <c r="A210" s="1">
        <v>34451</v>
      </c>
      <c r="B210">
        <v>3.9370000000000002E-2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3.9370000000000002E-2</v>
      </c>
    </row>
    <row r="238" spans="1:2" x14ac:dyDescent="0.25">
      <c r="A238" s="1">
        <v>34479</v>
      </c>
      <c r="B238">
        <v>3.9370000000000002E-2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</v>
      </c>
    </row>
    <row r="292" spans="1:2" x14ac:dyDescent="0.25">
      <c r="A292" s="1">
        <v>34533</v>
      </c>
      <c r="B292">
        <v>0</v>
      </c>
    </row>
    <row r="293" spans="1:2" x14ac:dyDescent="0.25">
      <c r="A293" s="1">
        <v>34534</v>
      </c>
      <c r="B293">
        <v>0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0.15748000000000001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0.35432999999999998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0.27559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</v>
      </c>
    </row>
    <row r="357" spans="1:3" x14ac:dyDescent="0.25">
      <c r="A357" s="1">
        <v>34598</v>
      </c>
      <c r="B357">
        <v>0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6.3779399999999988</v>
      </c>
      <c r="C367" s="95">
        <f>SUM(B259:B366)</f>
        <v>0.78739999999999999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0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3.9370000000000002E-2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0.11811000000000001</v>
      </c>
    </row>
    <row r="65" spans="1:2" x14ac:dyDescent="0.25">
      <c r="A65" s="1">
        <v>33942</v>
      </c>
      <c r="B65">
        <v>1.7716499999999999</v>
      </c>
    </row>
    <row r="66" spans="1:2" x14ac:dyDescent="0.25">
      <c r="A66" s="1">
        <v>33943</v>
      </c>
      <c r="B66">
        <v>3.9370000000000002E-2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0.86614000000000002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0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0.15748000000000001</v>
      </c>
    </row>
    <row r="89" spans="1:2" x14ac:dyDescent="0.25">
      <c r="A89" s="1">
        <v>33966</v>
      </c>
      <c r="B89">
        <v>0.70865999999999996</v>
      </c>
    </row>
    <row r="90" spans="1:2" x14ac:dyDescent="0.25">
      <c r="A90" s="1">
        <v>33967</v>
      </c>
      <c r="B90">
        <v>0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7.8740000000000004E-2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3.9370000000000002E-2</v>
      </c>
    </row>
    <row r="98" spans="1:2" x14ac:dyDescent="0.25">
      <c r="A98" s="1">
        <v>33975</v>
      </c>
      <c r="B98">
        <v>0.51180999999999999</v>
      </c>
    </row>
    <row r="99" spans="1:2" x14ac:dyDescent="0.25">
      <c r="A99" s="1">
        <v>33976</v>
      </c>
      <c r="B99">
        <v>0.55118</v>
      </c>
    </row>
    <row r="100" spans="1:2" x14ac:dyDescent="0.25">
      <c r="A100" s="1">
        <v>33977</v>
      </c>
      <c r="B100">
        <v>0.90551000000000004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1.10236</v>
      </c>
    </row>
    <row r="103" spans="1:2" x14ac:dyDescent="0.25">
      <c r="A103" s="1">
        <v>33980</v>
      </c>
      <c r="B103">
        <v>0.59055000000000002</v>
      </c>
    </row>
    <row r="104" spans="1:2" x14ac:dyDescent="0.25">
      <c r="A104" s="1">
        <v>33981</v>
      </c>
      <c r="B104">
        <v>0.19685</v>
      </c>
    </row>
    <row r="105" spans="1:2" x14ac:dyDescent="0.25">
      <c r="A105" s="1">
        <v>33982</v>
      </c>
      <c r="B105">
        <v>3.9370000000000002E-2</v>
      </c>
    </row>
    <row r="106" spans="1:2" x14ac:dyDescent="0.25">
      <c r="A106" s="1">
        <v>33983</v>
      </c>
      <c r="B106">
        <v>0.15748000000000001</v>
      </c>
    </row>
    <row r="107" spans="1:2" x14ac:dyDescent="0.25">
      <c r="A107" s="1">
        <v>33984</v>
      </c>
      <c r="B107">
        <v>0.15748000000000001</v>
      </c>
    </row>
    <row r="108" spans="1:2" x14ac:dyDescent="0.25">
      <c r="A108" s="1">
        <v>33985</v>
      </c>
      <c r="B108">
        <v>0.23622000000000001</v>
      </c>
    </row>
    <row r="109" spans="1:2" x14ac:dyDescent="0.25">
      <c r="A109" s="1">
        <v>33986</v>
      </c>
      <c r="B109">
        <v>3.9370000000000002E-2</v>
      </c>
    </row>
    <row r="110" spans="1:2" x14ac:dyDescent="0.25">
      <c r="A110" s="1">
        <v>33987</v>
      </c>
      <c r="B110">
        <v>0.35432999999999998</v>
      </c>
    </row>
    <row r="111" spans="1:2" x14ac:dyDescent="0.25">
      <c r="A111" s="1">
        <v>33988</v>
      </c>
      <c r="B111">
        <v>0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0.98424999999999996</v>
      </c>
    </row>
    <row r="132" spans="1:2" x14ac:dyDescent="0.25">
      <c r="A132" s="1">
        <v>34009</v>
      </c>
      <c r="B132">
        <v>3.9370000000000002E-2</v>
      </c>
    </row>
    <row r="133" spans="1:2" x14ac:dyDescent="0.25">
      <c r="A133" s="1">
        <v>34010</v>
      </c>
      <c r="B133">
        <v>0.19685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0.35432999999999998</v>
      </c>
    </row>
    <row r="138" spans="1:2" x14ac:dyDescent="0.25">
      <c r="A138" s="1">
        <v>34015</v>
      </c>
      <c r="B138">
        <v>3.9370000000000002E-2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7.8740000000000004E-2</v>
      </c>
    </row>
    <row r="143" spans="1:2" x14ac:dyDescent="0.25">
      <c r="A143" s="1">
        <v>34020</v>
      </c>
      <c r="B143">
        <v>0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</v>
      </c>
    </row>
    <row r="151" spans="1:2" x14ac:dyDescent="0.25">
      <c r="A151" s="1">
        <v>34028</v>
      </c>
      <c r="B151">
        <v>0.31496000000000002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0.70865999999999996</v>
      </c>
    </row>
    <row r="179" spans="1:2" x14ac:dyDescent="0.25">
      <c r="A179" s="1">
        <v>34055</v>
      </c>
      <c r="B179">
        <v>0.39369999999999999</v>
      </c>
    </row>
    <row r="180" spans="1:2" x14ac:dyDescent="0.25">
      <c r="A180" s="1">
        <v>34056</v>
      </c>
      <c r="B180">
        <v>0.19685</v>
      </c>
    </row>
    <row r="181" spans="1:2" x14ac:dyDescent="0.25">
      <c r="A181" s="1">
        <v>34057</v>
      </c>
      <c r="B181">
        <v>0.19685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</v>
      </c>
    </row>
    <row r="229" spans="1:2" x14ac:dyDescent="0.25">
      <c r="A229" s="1">
        <v>34105</v>
      </c>
      <c r="B229">
        <v>3.9370000000000002E-2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</v>
      </c>
    </row>
    <row r="311" spans="1:2" x14ac:dyDescent="0.25">
      <c r="A311" s="1">
        <v>34187</v>
      </c>
      <c r="B311">
        <v>0.11811000000000001</v>
      </c>
    </row>
    <row r="312" spans="1:2" x14ac:dyDescent="0.25">
      <c r="A312" s="1">
        <v>34188</v>
      </c>
      <c r="B312">
        <v>3.9370000000000002E-2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0.15748000000000001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0.15748000000000001</v>
      </c>
    </row>
    <row r="330" spans="1:2" x14ac:dyDescent="0.25">
      <c r="A330" s="1">
        <v>34206</v>
      </c>
      <c r="B330">
        <v>0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0.39369999999999999</v>
      </c>
    </row>
    <row r="333" spans="1:2" x14ac:dyDescent="0.25">
      <c r="A333" s="1">
        <v>34209</v>
      </c>
      <c r="B333">
        <v>0</v>
      </c>
    </row>
    <row r="334" spans="1:2" x14ac:dyDescent="0.25">
      <c r="A334" s="1">
        <v>34210</v>
      </c>
      <c r="B334">
        <v>0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5"/>
      <c r="B367" s="95">
        <f>SUM(B1:B366)</f>
        <v>13.070839999999993</v>
      </c>
      <c r="C367" s="95">
        <f>SUM(B259:B366)</f>
        <v>0.86614000000000002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 t="s">
        <v>94</v>
      </c>
    </row>
    <row r="2" spans="1:2" x14ac:dyDescent="0.25">
      <c r="A2" s="1">
        <v>33513</v>
      </c>
      <c r="B2" t="s">
        <v>94</v>
      </c>
    </row>
    <row r="3" spans="1:2" x14ac:dyDescent="0.25">
      <c r="A3" s="1">
        <v>33514</v>
      </c>
      <c r="B3" t="s">
        <v>94</v>
      </c>
    </row>
    <row r="4" spans="1:2" x14ac:dyDescent="0.25">
      <c r="A4" s="1">
        <v>33515</v>
      </c>
      <c r="B4" t="s">
        <v>94</v>
      </c>
    </row>
    <row r="5" spans="1:2" x14ac:dyDescent="0.25">
      <c r="A5" s="1">
        <v>33516</v>
      </c>
      <c r="B5" t="s">
        <v>94</v>
      </c>
    </row>
    <row r="6" spans="1:2" x14ac:dyDescent="0.25">
      <c r="A6" s="1">
        <v>33517</v>
      </c>
      <c r="B6" t="s">
        <v>94</v>
      </c>
    </row>
    <row r="7" spans="1:2" x14ac:dyDescent="0.25">
      <c r="A7" s="1">
        <v>33518</v>
      </c>
      <c r="B7" t="s">
        <v>94</v>
      </c>
    </row>
    <row r="8" spans="1:2" x14ac:dyDescent="0.25">
      <c r="A8" s="1">
        <v>33519</v>
      </c>
      <c r="B8" t="s">
        <v>94</v>
      </c>
    </row>
    <row r="9" spans="1:2" x14ac:dyDescent="0.25">
      <c r="A9" s="1">
        <v>33520</v>
      </c>
      <c r="B9" t="s">
        <v>94</v>
      </c>
    </row>
    <row r="10" spans="1:2" x14ac:dyDescent="0.25">
      <c r="A10" s="1">
        <v>33521</v>
      </c>
      <c r="B10" t="s">
        <v>94</v>
      </c>
    </row>
    <row r="11" spans="1:2" x14ac:dyDescent="0.25">
      <c r="A11" s="1">
        <v>33522</v>
      </c>
      <c r="B11" t="s">
        <v>94</v>
      </c>
    </row>
    <row r="12" spans="1:2" x14ac:dyDescent="0.25">
      <c r="A12" s="1">
        <v>33523</v>
      </c>
      <c r="B12" t="s">
        <v>94</v>
      </c>
    </row>
    <row r="13" spans="1:2" x14ac:dyDescent="0.25">
      <c r="A13" s="1">
        <v>33524</v>
      </c>
      <c r="B13" t="s">
        <v>94</v>
      </c>
    </row>
    <row r="14" spans="1:2" x14ac:dyDescent="0.25">
      <c r="A14" s="1">
        <v>33525</v>
      </c>
      <c r="B14" t="s">
        <v>94</v>
      </c>
    </row>
    <row r="15" spans="1:2" x14ac:dyDescent="0.25">
      <c r="A15" s="1">
        <v>33526</v>
      </c>
      <c r="B15" t="s">
        <v>94</v>
      </c>
    </row>
    <row r="16" spans="1:2" x14ac:dyDescent="0.25">
      <c r="A16" s="1">
        <v>33527</v>
      </c>
      <c r="B16" t="s">
        <v>94</v>
      </c>
    </row>
    <row r="17" spans="1:2" x14ac:dyDescent="0.25">
      <c r="A17" s="1">
        <v>33528</v>
      </c>
      <c r="B17" t="s">
        <v>94</v>
      </c>
    </row>
    <row r="18" spans="1:2" x14ac:dyDescent="0.25">
      <c r="A18" s="1">
        <v>33529</v>
      </c>
      <c r="B18" t="s">
        <v>94</v>
      </c>
    </row>
    <row r="19" spans="1:2" x14ac:dyDescent="0.25">
      <c r="A19" s="1">
        <v>33530</v>
      </c>
      <c r="B19" t="s">
        <v>94</v>
      </c>
    </row>
    <row r="20" spans="1:2" x14ac:dyDescent="0.25">
      <c r="A20" s="1">
        <v>33531</v>
      </c>
      <c r="B20" t="s">
        <v>94</v>
      </c>
    </row>
    <row r="21" spans="1:2" x14ac:dyDescent="0.25">
      <c r="A21" s="1">
        <v>33532</v>
      </c>
      <c r="B21" t="s">
        <v>94</v>
      </c>
    </row>
    <row r="22" spans="1:2" x14ac:dyDescent="0.25">
      <c r="A22" s="1">
        <v>33533</v>
      </c>
      <c r="B22" t="s">
        <v>94</v>
      </c>
    </row>
    <row r="23" spans="1:2" x14ac:dyDescent="0.25">
      <c r="A23" s="1">
        <v>33534</v>
      </c>
      <c r="B23" t="s">
        <v>94</v>
      </c>
    </row>
    <row r="24" spans="1:2" x14ac:dyDescent="0.25">
      <c r="A24" s="1">
        <v>33535</v>
      </c>
      <c r="B24" t="s">
        <v>94</v>
      </c>
    </row>
    <row r="25" spans="1:2" x14ac:dyDescent="0.25">
      <c r="A25" s="1">
        <v>33536</v>
      </c>
      <c r="B25" t="s">
        <v>94</v>
      </c>
    </row>
    <row r="26" spans="1:2" x14ac:dyDescent="0.25">
      <c r="A26" s="1">
        <v>33537</v>
      </c>
      <c r="B26" t="s">
        <v>94</v>
      </c>
    </row>
    <row r="27" spans="1:2" x14ac:dyDescent="0.25">
      <c r="A27" s="1">
        <v>33538</v>
      </c>
      <c r="B27" t="s">
        <v>94</v>
      </c>
    </row>
    <row r="28" spans="1:2" x14ac:dyDescent="0.25">
      <c r="A28" s="1">
        <v>33539</v>
      </c>
      <c r="B28" t="s">
        <v>94</v>
      </c>
    </row>
    <row r="29" spans="1:2" x14ac:dyDescent="0.25">
      <c r="A29" s="1">
        <v>33540</v>
      </c>
      <c r="B29" t="s">
        <v>94</v>
      </c>
    </row>
    <row r="30" spans="1:2" x14ac:dyDescent="0.25">
      <c r="A30" s="1">
        <v>33541</v>
      </c>
      <c r="B30" t="s">
        <v>94</v>
      </c>
    </row>
    <row r="31" spans="1:2" x14ac:dyDescent="0.25">
      <c r="A31" s="1">
        <v>33542</v>
      </c>
      <c r="B31" t="s">
        <v>94</v>
      </c>
    </row>
    <row r="32" spans="1:2" x14ac:dyDescent="0.25">
      <c r="A32" s="1">
        <v>33543</v>
      </c>
      <c r="B32" t="s">
        <v>94</v>
      </c>
    </row>
    <row r="33" spans="1:2" x14ac:dyDescent="0.25">
      <c r="A33" s="1">
        <v>33544</v>
      </c>
      <c r="B33" t="s">
        <v>94</v>
      </c>
    </row>
    <row r="34" spans="1:2" x14ac:dyDescent="0.25">
      <c r="A34" s="1">
        <v>33545</v>
      </c>
      <c r="B34" t="s">
        <v>94</v>
      </c>
    </row>
    <row r="35" spans="1:2" x14ac:dyDescent="0.25">
      <c r="A35" s="1">
        <v>33546</v>
      </c>
      <c r="B35" t="s">
        <v>94</v>
      </c>
    </row>
    <row r="36" spans="1:2" x14ac:dyDescent="0.25">
      <c r="A36" s="1">
        <v>33547</v>
      </c>
      <c r="B36" t="s">
        <v>94</v>
      </c>
    </row>
    <row r="37" spans="1:2" x14ac:dyDescent="0.25">
      <c r="A37" s="1">
        <v>33548</v>
      </c>
      <c r="B37" t="s">
        <v>94</v>
      </c>
    </row>
    <row r="38" spans="1:2" x14ac:dyDescent="0.25">
      <c r="A38" s="1">
        <v>33549</v>
      </c>
      <c r="B38" t="s">
        <v>94</v>
      </c>
    </row>
    <row r="39" spans="1:2" x14ac:dyDescent="0.25">
      <c r="A39" s="1">
        <v>33550</v>
      </c>
      <c r="B39" t="s">
        <v>94</v>
      </c>
    </row>
    <row r="40" spans="1:2" x14ac:dyDescent="0.25">
      <c r="A40" s="1">
        <v>33551</v>
      </c>
      <c r="B40" t="s">
        <v>94</v>
      </c>
    </row>
    <row r="41" spans="1:2" x14ac:dyDescent="0.25">
      <c r="A41" s="1">
        <v>33552</v>
      </c>
      <c r="B41" t="s">
        <v>94</v>
      </c>
    </row>
    <row r="42" spans="1:2" x14ac:dyDescent="0.25">
      <c r="A42" s="1">
        <v>33553</v>
      </c>
      <c r="B42" t="s">
        <v>94</v>
      </c>
    </row>
    <row r="43" spans="1:2" x14ac:dyDescent="0.25">
      <c r="A43" s="1">
        <v>33554</v>
      </c>
      <c r="B43" t="s">
        <v>94</v>
      </c>
    </row>
    <row r="44" spans="1:2" x14ac:dyDescent="0.25">
      <c r="A44" s="1">
        <v>33555</v>
      </c>
      <c r="B44" t="s">
        <v>94</v>
      </c>
    </row>
    <row r="45" spans="1:2" x14ac:dyDescent="0.25">
      <c r="A45" s="1">
        <v>33556</v>
      </c>
      <c r="B45" t="s">
        <v>94</v>
      </c>
    </row>
    <row r="46" spans="1:2" x14ac:dyDescent="0.25">
      <c r="A46" s="1">
        <v>33557</v>
      </c>
      <c r="B46" t="s">
        <v>94</v>
      </c>
    </row>
    <row r="47" spans="1:2" x14ac:dyDescent="0.25">
      <c r="A47" s="1">
        <v>33558</v>
      </c>
      <c r="B47" t="s">
        <v>94</v>
      </c>
    </row>
    <row r="48" spans="1:2" x14ac:dyDescent="0.25">
      <c r="A48" s="1">
        <v>33559</v>
      </c>
      <c r="B48" t="s">
        <v>94</v>
      </c>
    </row>
    <row r="49" spans="1:2" x14ac:dyDescent="0.25">
      <c r="A49" s="1">
        <v>33560</v>
      </c>
      <c r="B49" t="s">
        <v>94</v>
      </c>
    </row>
    <row r="50" spans="1:2" x14ac:dyDescent="0.25">
      <c r="A50" s="1">
        <v>33561</v>
      </c>
      <c r="B50" t="s">
        <v>94</v>
      </c>
    </row>
    <row r="51" spans="1:2" x14ac:dyDescent="0.25">
      <c r="A51" s="1">
        <v>33562</v>
      </c>
      <c r="B51" t="s">
        <v>94</v>
      </c>
    </row>
    <row r="52" spans="1:2" x14ac:dyDescent="0.25">
      <c r="A52" s="1">
        <v>33563</v>
      </c>
      <c r="B52" t="s">
        <v>94</v>
      </c>
    </row>
    <row r="53" spans="1:2" x14ac:dyDescent="0.25">
      <c r="A53" s="1">
        <v>33564</v>
      </c>
      <c r="B53" t="s">
        <v>94</v>
      </c>
    </row>
    <row r="54" spans="1:2" x14ac:dyDescent="0.25">
      <c r="A54" s="1">
        <v>33565</v>
      </c>
      <c r="B54" t="s">
        <v>94</v>
      </c>
    </row>
    <row r="55" spans="1:2" x14ac:dyDescent="0.25">
      <c r="A55" s="1">
        <v>33566</v>
      </c>
      <c r="B55" t="s">
        <v>94</v>
      </c>
    </row>
    <row r="56" spans="1:2" x14ac:dyDescent="0.25">
      <c r="A56" s="1">
        <v>33567</v>
      </c>
      <c r="B56" t="s">
        <v>94</v>
      </c>
    </row>
    <row r="57" spans="1:2" x14ac:dyDescent="0.25">
      <c r="A57" s="1">
        <v>33568</v>
      </c>
      <c r="B57" t="s">
        <v>94</v>
      </c>
    </row>
    <row r="58" spans="1:2" x14ac:dyDescent="0.25">
      <c r="A58" s="1">
        <v>33569</v>
      </c>
      <c r="B58" t="s">
        <v>94</v>
      </c>
    </row>
    <row r="59" spans="1:2" x14ac:dyDescent="0.25">
      <c r="A59" s="1">
        <v>33570</v>
      </c>
      <c r="B59" t="s">
        <v>94</v>
      </c>
    </row>
    <row r="60" spans="1:2" x14ac:dyDescent="0.25">
      <c r="A60" s="1">
        <v>33571</v>
      </c>
      <c r="B60" t="s">
        <v>94</v>
      </c>
    </row>
    <row r="61" spans="1:2" x14ac:dyDescent="0.25">
      <c r="A61" s="1">
        <v>33572</v>
      </c>
      <c r="B61" t="s">
        <v>94</v>
      </c>
    </row>
    <row r="62" spans="1:2" x14ac:dyDescent="0.25">
      <c r="A62" s="1">
        <v>33573</v>
      </c>
      <c r="B62" t="s">
        <v>94</v>
      </c>
    </row>
    <row r="63" spans="1:2" x14ac:dyDescent="0.25">
      <c r="A63" s="1">
        <v>33574</v>
      </c>
      <c r="B63" t="s">
        <v>94</v>
      </c>
    </row>
    <row r="64" spans="1:2" x14ac:dyDescent="0.25">
      <c r="A64" s="1">
        <v>33575</v>
      </c>
      <c r="B64" t="s">
        <v>94</v>
      </c>
    </row>
    <row r="65" spans="1:2" x14ac:dyDescent="0.25">
      <c r="A65" s="1">
        <v>33576</v>
      </c>
      <c r="B65" t="s">
        <v>94</v>
      </c>
    </row>
    <row r="66" spans="1:2" x14ac:dyDescent="0.25">
      <c r="A66" s="1">
        <v>33577</v>
      </c>
      <c r="B66" t="s">
        <v>94</v>
      </c>
    </row>
    <row r="67" spans="1:2" x14ac:dyDescent="0.25">
      <c r="A67" s="1">
        <v>33578</v>
      </c>
      <c r="B67" t="s">
        <v>94</v>
      </c>
    </row>
    <row r="68" spans="1:2" x14ac:dyDescent="0.25">
      <c r="A68" s="1">
        <v>33579</v>
      </c>
      <c r="B68" t="s">
        <v>94</v>
      </c>
    </row>
    <row r="69" spans="1:2" x14ac:dyDescent="0.25">
      <c r="A69" s="1">
        <v>33580</v>
      </c>
      <c r="B69" t="s">
        <v>94</v>
      </c>
    </row>
    <row r="70" spans="1:2" x14ac:dyDescent="0.25">
      <c r="A70" s="1">
        <v>33581</v>
      </c>
      <c r="B70" t="s">
        <v>94</v>
      </c>
    </row>
    <row r="71" spans="1:2" x14ac:dyDescent="0.25">
      <c r="A71" s="1">
        <v>33582</v>
      </c>
      <c r="B71" t="s">
        <v>94</v>
      </c>
    </row>
    <row r="72" spans="1:2" x14ac:dyDescent="0.25">
      <c r="A72" s="1">
        <v>33583</v>
      </c>
      <c r="B72" t="s">
        <v>94</v>
      </c>
    </row>
    <row r="73" spans="1:2" x14ac:dyDescent="0.25">
      <c r="A73" s="1">
        <v>33584</v>
      </c>
      <c r="B73" t="s">
        <v>94</v>
      </c>
    </row>
    <row r="74" spans="1:2" x14ac:dyDescent="0.25">
      <c r="A74" s="1">
        <v>33585</v>
      </c>
      <c r="B74" t="s">
        <v>94</v>
      </c>
    </row>
    <row r="75" spans="1:2" x14ac:dyDescent="0.25">
      <c r="A75" s="1">
        <v>33586</v>
      </c>
      <c r="B75" t="s">
        <v>94</v>
      </c>
    </row>
    <row r="76" spans="1:2" x14ac:dyDescent="0.25">
      <c r="A76" s="1">
        <v>33587</v>
      </c>
      <c r="B76" t="s">
        <v>94</v>
      </c>
    </row>
    <row r="77" spans="1:2" x14ac:dyDescent="0.25">
      <c r="A77" s="1">
        <v>33588</v>
      </c>
      <c r="B77" t="s">
        <v>94</v>
      </c>
    </row>
    <row r="78" spans="1:2" x14ac:dyDescent="0.25">
      <c r="A78" s="1">
        <v>33589</v>
      </c>
      <c r="B78" t="s">
        <v>94</v>
      </c>
    </row>
    <row r="79" spans="1:2" x14ac:dyDescent="0.25">
      <c r="A79" s="1">
        <v>33590</v>
      </c>
      <c r="B79" t="s">
        <v>94</v>
      </c>
    </row>
    <row r="80" spans="1:2" x14ac:dyDescent="0.25">
      <c r="A80" s="1">
        <v>33591</v>
      </c>
      <c r="B80" t="s">
        <v>94</v>
      </c>
    </row>
    <row r="81" spans="1:2" x14ac:dyDescent="0.25">
      <c r="A81" s="1">
        <v>33592</v>
      </c>
      <c r="B81" t="s">
        <v>94</v>
      </c>
    </row>
    <row r="82" spans="1:2" x14ac:dyDescent="0.25">
      <c r="A82" s="1">
        <v>33593</v>
      </c>
      <c r="B82" t="s">
        <v>94</v>
      </c>
    </row>
    <row r="83" spans="1:2" x14ac:dyDescent="0.25">
      <c r="A83" s="1">
        <v>33594</v>
      </c>
      <c r="B83" t="s">
        <v>94</v>
      </c>
    </row>
    <row r="84" spans="1:2" x14ac:dyDescent="0.25">
      <c r="A84" s="1">
        <v>33595</v>
      </c>
      <c r="B84" t="s">
        <v>94</v>
      </c>
    </row>
    <row r="85" spans="1:2" x14ac:dyDescent="0.25">
      <c r="A85" s="1">
        <v>33596</v>
      </c>
      <c r="B85" t="s">
        <v>94</v>
      </c>
    </row>
    <row r="86" spans="1:2" x14ac:dyDescent="0.25">
      <c r="A86" s="1">
        <v>33597</v>
      </c>
      <c r="B86" t="s">
        <v>94</v>
      </c>
    </row>
    <row r="87" spans="1:2" x14ac:dyDescent="0.25">
      <c r="A87" s="1">
        <v>33598</v>
      </c>
      <c r="B87" t="s">
        <v>94</v>
      </c>
    </row>
    <row r="88" spans="1:2" x14ac:dyDescent="0.25">
      <c r="A88" s="1">
        <v>33599</v>
      </c>
      <c r="B88" t="s">
        <v>94</v>
      </c>
    </row>
    <row r="89" spans="1:2" x14ac:dyDescent="0.25">
      <c r="A89" s="1">
        <v>33600</v>
      </c>
      <c r="B89" t="s">
        <v>94</v>
      </c>
    </row>
    <row r="90" spans="1:2" x14ac:dyDescent="0.25">
      <c r="A90" s="1">
        <v>33601</v>
      </c>
      <c r="B90" t="s">
        <v>94</v>
      </c>
    </row>
    <row r="91" spans="1:2" x14ac:dyDescent="0.25">
      <c r="A91" s="1">
        <v>33602</v>
      </c>
      <c r="B91" t="s">
        <v>94</v>
      </c>
    </row>
    <row r="92" spans="1:2" x14ac:dyDescent="0.25">
      <c r="A92" s="1">
        <v>33603</v>
      </c>
      <c r="B92" t="s">
        <v>94</v>
      </c>
    </row>
    <row r="93" spans="1:2" x14ac:dyDescent="0.25">
      <c r="A93" s="1">
        <v>33604</v>
      </c>
      <c r="B93" t="s">
        <v>94</v>
      </c>
    </row>
    <row r="94" spans="1:2" x14ac:dyDescent="0.25">
      <c r="A94" s="1">
        <v>33605</v>
      </c>
      <c r="B94" t="s">
        <v>94</v>
      </c>
    </row>
    <row r="95" spans="1:2" x14ac:dyDescent="0.25">
      <c r="A95" s="1">
        <v>33606</v>
      </c>
      <c r="B95" t="s">
        <v>94</v>
      </c>
    </row>
    <row r="96" spans="1:2" x14ac:dyDescent="0.25">
      <c r="A96" s="1">
        <v>33607</v>
      </c>
      <c r="B96" t="s">
        <v>94</v>
      </c>
    </row>
    <row r="97" spans="1:2" x14ac:dyDescent="0.25">
      <c r="A97" s="1">
        <v>33608</v>
      </c>
      <c r="B97" t="s">
        <v>94</v>
      </c>
    </row>
    <row r="98" spans="1:2" x14ac:dyDescent="0.25">
      <c r="A98" s="1">
        <v>33609</v>
      </c>
      <c r="B98" t="s">
        <v>94</v>
      </c>
    </row>
    <row r="99" spans="1:2" x14ac:dyDescent="0.25">
      <c r="A99" s="1">
        <v>33610</v>
      </c>
      <c r="B99" t="s">
        <v>94</v>
      </c>
    </row>
    <row r="100" spans="1:2" x14ac:dyDescent="0.25">
      <c r="A100" s="1">
        <v>33611</v>
      </c>
      <c r="B100" t="s">
        <v>94</v>
      </c>
    </row>
    <row r="101" spans="1:2" x14ac:dyDescent="0.25">
      <c r="A101" s="1">
        <v>33612</v>
      </c>
      <c r="B101" t="s">
        <v>94</v>
      </c>
    </row>
    <row r="102" spans="1:2" x14ac:dyDescent="0.25">
      <c r="A102" s="1">
        <v>33613</v>
      </c>
      <c r="B102" t="s">
        <v>94</v>
      </c>
    </row>
    <row r="103" spans="1:2" x14ac:dyDescent="0.25">
      <c r="A103" s="1">
        <v>33614</v>
      </c>
      <c r="B103" t="s">
        <v>94</v>
      </c>
    </row>
    <row r="104" spans="1:2" x14ac:dyDescent="0.25">
      <c r="A104" s="1">
        <v>33615</v>
      </c>
      <c r="B104" t="s">
        <v>94</v>
      </c>
    </row>
    <row r="105" spans="1:2" x14ac:dyDescent="0.25">
      <c r="A105" s="1">
        <v>33616</v>
      </c>
      <c r="B105" t="s">
        <v>94</v>
      </c>
    </row>
    <row r="106" spans="1:2" x14ac:dyDescent="0.25">
      <c r="A106" s="1">
        <v>33617</v>
      </c>
      <c r="B106" t="s">
        <v>94</v>
      </c>
    </row>
    <row r="107" spans="1:2" x14ac:dyDescent="0.25">
      <c r="A107" s="1">
        <v>33618</v>
      </c>
      <c r="B107" t="s">
        <v>94</v>
      </c>
    </row>
    <row r="108" spans="1:2" x14ac:dyDescent="0.25">
      <c r="A108" s="1">
        <v>33619</v>
      </c>
      <c r="B108" t="s">
        <v>94</v>
      </c>
    </row>
    <row r="109" spans="1:2" x14ac:dyDescent="0.25">
      <c r="A109" s="1">
        <v>33620</v>
      </c>
      <c r="B109" t="s">
        <v>94</v>
      </c>
    </row>
    <row r="110" spans="1:2" x14ac:dyDescent="0.25">
      <c r="A110" s="1">
        <v>33621</v>
      </c>
      <c r="B110" t="s">
        <v>94</v>
      </c>
    </row>
    <row r="111" spans="1:2" x14ac:dyDescent="0.25">
      <c r="A111" s="1">
        <v>33622</v>
      </c>
      <c r="B111" t="s">
        <v>94</v>
      </c>
    </row>
    <row r="112" spans="1:2" x14ac:dyDescent="0.25">
      <c r="A112" s="1">
        <v>33623</v>
      </c>
      <c r="B112" t="s">
        <v>94</v>
      </c>
    </row>
    <row r="113" spans="1:2" x14ac:dyDescent="0.25">
      <c r="A113" s="1">
        <v>33624</v>
      </c>
      <c r="B113" t="s">
        <v>94</v>
      </c>
    </row>
    <row r="114" spans="1:2" x14ac:dyDescent="0.25">
      <c r="A114" s="1">
        <v>33625</v>
      </c>
      <c r="B114" t="s">
        <v>94</v>
      </c>
    </row>
    <row r="115" spans="1:2" x14ac:dyDescent="0.25">
      <c r="A115" s="1">
        <v>33626</v>
      </c>
      <c r="B115" t="s">
        <v>94</v>
      </c>
    </row>
    <row r="116" spans="1:2" x14ac:dyDescent="0.25">
      <c r="A116" s="1">
        <v>33627</v>
      </c>
      <c r="B116" t="s">
        <v>94</v>
      </c>
    </row>
    <row r="117" spans="1:2" x14ac:dyDescent="0.25">
      <c r="A117" s="1">
        <v>33628</v>
      </c>
      <c r="B117" t="s">
        <v>94</v>
      </c>
    </row>
    <row r="118" spans="1:2" x14ac:dyDescent="0.25">
      <c r="A118" s="1">
        <v>33629</v>
      </c>
      <c r="B118" t="s">
        <v>94</v>
      </c>
    </row>
    <row r="119" spans="1:2" x14ac:dyDescent="0.25">
      <c r="A119" s="1">
        <v>33630</v>
      </c>
      <c r="B119" t="s">
        <v>94</v>
      </c>
    </row>
    <row r="120" spans="1:2" x14ac:dyDescent="0.25">
      <c r="A120" s="1">
        <v>33631</v>
      </c>
      <c r="B120" t="s">
        <v>94</v>
      </c>
    </row>
    <row r="121" spans="1:2" x14ac:dyDescent="0.25">
      <c r="A121" s="1">
        <v>33632</v>
      </c>
      <c r="B121" t="s">
        <v>94</v>
      </c>
    </row>
    <row r="122" spans="1:2" x14ac:dyDescent="0.25">
      <c r="A122" s="1">
        <v>33633</v>
      </c>
      <c r="B122" t="s">
        <v>94</v>
      </c>
    </row>
    <row r="123" spans="1:2" x14ac:dyDescent="0.25">
      <c r="A123" s="1">
        <v>33634</v>
      </c>
      <c r="B123" t="s">
        <v>94</v>
      </c>
    </row>
    <row r="124" spans="1:2" x14ac:dyDescent="0.25">
      <c r="A124" s="1">
        <v>33635</v>
      </c>
      <c r="B124" t="s">
        <v>94</v>
      </c>
    </row>
    <row r="125" spans="1:2" x14ac:dyDescent="0.25">
      <c r="A125" s="1">
        <v>33636</v>
      </c>
      <c r="B125" t="s">
        <v>94</v>
      </c>
    </row>
    <row r="126" spans="1:2" x14ac:dyDescent="0.25">
      <c r="A126" s="1">
        <v>33637</v>
      </c>
      <c r="B126" t="s">
        <v>94</v>
      </c>
    </row>
    <row r="127" spans="1:2" x14ac:dyDescent="0.25">
      <c r="A127" s="1">
        <v>33638</v>
      </c>
      <c r="B127" t="s">
        <v>94</v>
      </c>
    </row>
    <row r="128" spans="1:2" x14ac:dyDescent="0.25">
      <c r="A128" s="1">
        <v>33639</v>
      </c>
      <c r="B128" t="s">
        <v>94</v>
      </c>
    </row>
    <row r="129" spans="1:2" x14ac:dyDescent="0.25">
      <c r="A129" s="1">
        <v>33640</v>
      </c>
      <c r="B129" t="s">
        <v>94</v>
      </c>
    </row>
    <row r="130" spans="1:2" x14ac:dyDescent="0.25">
      <c r="A130" s="1">
        <v>33641</v>
      </c>
      <c r="B130" t="s">
        <v>94</v>
      </c>
    </row>
    <row r="131" spans="1:2" x14ac:dyDescent="0.25">
      <c r="A131" s="1">
        <v>33642</v>
      </c>
      <c r="B131" t="s">
        <v>94</v>
      </c>
    </row>
    <row r="132" spans="1:2" x14ac:dyDescent="0.25">
      <c r="A132" s="1">
        <v>33643</v>
      </c>
      <c r="B132" t="s">
        <v>94</v>
      </c>
    </row>
    <row r="133" spans="1:2" x14ac:dyDescent="0.25">
      <c r="A133" s="1">
        <v>33644</v>
      </c>
      <c r="B133" t="s">
        <v>94</v>
      </c>
    </row>
    <row r="134" spans="1:2" x14ac:dyDescent="0.25">
      <c r="A134" s="1">
        <v>33645</v>
      </c>
      <c r="B134" t="s">
        <v>94</v>
      </c>
    </row>
    <row r="135" spans="1:2" x14ac:dyDescent="0.25">
      <c r="A135" s="1">
        <v>33646</v>
      </c>
      <c r="B135" t="s">
        <v>94</v>
      </c>
    </row>
    <row r="136" spans="1:2" x14ac:dyDescent="0.25">
      <c r="A136" s="1">
        <v>33647</v>
      </c>
      <c r="B136" t="s">
        <v>94</v>
      </c>
    </row>
    <row r="137" spans="1:2" x14ac:dyDescent="0.25">
      <c r="A137" s="1">
        <v>33648</v>
      </c>
      <c r="B137" t="s">
        <v>94</v>
      </c>
    </row>
    <row r="138" spans="1:2" x14ac:dyDescent="0.25">
      <c r="A138" s="1">
        <v>33649</v>
      </c>
      <c r="B138" t="s">
        <v>94</v>
      </c>
    </row>
    <row r="139" spans="1:2" x14ac:dyDescent="0.25">
      <c r="A139" s="1">
        <v>33650</v>
      </c>
      <c r="B139" t="s">
        <v>94</v>
      </c>
    </row>
    <row r="140" spans="1:2" x14ac:dyDescent="0.25">
      <c r="A140" s="1">
        <v>33651</v>
      </c>
      <c r="B140" t="s">
        <v>94</v>
      </c>
    </row>
    <row r="141" spans="1:2" x14ac:dyDescent="0.25">
      <c r="A141" s="1">
        <v>33652</v>
      </c>
      <c r="B141" t="s">
        <v>94</v>
      </c>
    </row>
    <row r="142" spans="1:2" x14ac:dyDescent="0.25">
      <c r="A142" s="1">
        <v>33653</v>
      </c>
      <c r="B142" t="s">
        <v>94</v>
      </c>
    </row>
    <row r="143" spans="1:2" x14ac:dyDescent="0.25">
      <c r="A143" s="1">
        <v>33654</v>
      </c>
      <c r="B143" t="s">
        <v>94</v>
      </c>
    </row>
    <row r="144" spans="1:2" x14ac:dyDescent="0.25">
      <c r="A144" s="1">
        <v>33655</v>
      </c>
      <c r="B144" t="s">
        <v>94</v>
      </c>
    </row>
    <row r="145" spans="1:2" x14ac:dyDescent="0.25">
      <c r="A145" s="1">
        <v>33656</v>
      </c>
      <c r="B145" t="s">
        <v>94</v>
      </c>
    </row>
    <row r="146" spans="1:2" x14ac:dyDescent="0.25">
      <c r="A146" s="1">
        <v>33657</v>
      </c>
      <c r="B146" t="s">
        <v>94</v>
      </c>
    </row>
    <row r="147" spans="1:2" x14ac:dyDescent="0.25">
      <c r="A147" s="1">
        <v>33658</v>
      </c>
      <c r="B147" t="s">
        <v>94</v>
      </c>
    </row>
    <row r="148" spans="1:2" x14ac:dyDescent="0.25">
      <c r="A148" s="1">
        <v>33659</v>
      </c>
      <c r="B148" t="s">
        <v>94</v>
      </c>
    </row>
    <row r="149" spans="1:2" x14ac:dyDescent="0.25">
      <c r="A149" s="1">
        <v>33660</v>
      </c>
      <c r="B149" t="s">
        <v>94</v>
      </c>
    </row>
    <row r="150" spans="1:2" x14ac:dyDescent="0.25">
      <c r="A150" s="1">
        <v>33661</v>
      </c>
      <c r="B150" t="s">
        <v>94</v>
      </c>
    </row>
    <row r="151" spans="1:2" x14ac:dyDescent="0.25">
      <c r="A151" s="1">
        <v>33662</v>
      </c>
      <c r="B151" t="s">
        <v>94</v>
      </c>
    </row>
    <row r="152" spans="1:2" x14ac:dyDescent="0.25">
      <c r="A152" s="1">
        <v>33663</v>
      </c>
      <c r="B152" t="s">
        <v>94</v>
      </c>
    </row>
    <row r="153" spans="1:2" x14ac:dyDescent="0.25">
      <c r="A153" s="1">
        <v>33664</v>
      </c>
      <c r="B153" t="s">
        <v>94</v>
      </c>
    </row>
    <row r="154" spans="1:2" x14ac:dyDescent="0.25">
      <c r="A154" s="1">
        <v>33665</v>
      </c>
      <c r="B154" t="s">
        <v>94</v>
      </c>
    </row>
    <row r="155" spans="1:2" x14ac:dyDescent="0.25">
      <c r="A155" s="1">
        <v>33666</v>
      </c>
      <c r="B155" t="s">
        <v>94</v>
      </c>
    </row>
    <row r="156" spans="1:2" x14ac:dyDescent="0.25">
      <c r="A156" s="1">
        <v>33667</v>
      </c>
      <c r="B156" t="s">
        <v>94</v>
      </c>
    </row>
    <row r="157" spans="1:2" x14ac:dyDescent="0.25">
      <c r="A157" s="1">
        <v>33668</v>
      </c>
      <c r="B157" t="s">
        <v>94</v>
      </c>
    </row>
    <row r="158" spans="1:2" x14ac:dyDescent="0.25">
      <c r="A158" s="1">
        <v>33669</v>
      </c>
      <c r="B158" t="s">
        <v>94</v>
      </c>
    </row>
    <row r="159" spans="1:2" x14ac:dyDescent="0.25">
      <c r="A159" s="1">
        <v>33670</v>
      </c>
      <c r="B159" t="s">
        <v>94</v>
      </c>
    </row>
    <row r="160" spans="1:2" x14ac:dyDescent="0.25">
      <c r="A160" s="1">
        <v>33671</v>
      </c>
      <c r="B160" t="s">
        <v>94</v>
      </c>
    </row>
    <row r="161" spans="1:2" x14ac:dyDescent="0.25">
      <c r="A161" s="1">
        <v>33672</v>
      </c>
      <c r="B161" t="s">
        <v>94</v>
      </c>
    </row>
    <row r="162" spans="1:2" x14ac:dyDescent="0.25">
      <c r="A162" s="1">
        <v>33673</v>
      </c>
      <c r="B162" t="s">
        <v>94</v>
      </c>
    </row>
    <row r="163" spans="1:2" x14ac:dyDescent="0.25">
      <c r="A163" s="1">
        <v>33674</v>
      </c>
      <c r="B163" t="s">
        <v>94</v>
      </c>
    </row>
    <row r="164" spans="1:2" x14ac:dyDescent="0.25">
      <c r="A164" s="1">
        <v>33675</v>
      </c>
      <c r="B164" t="s">
        <v>94</v>
      </c>
    </row>
    <row r="165" spans="1:2" x14ac:dyDescent="0.25">
      <c r="A165" s="1">
        <v>33676</v>
      </c>
      <c r="B165" t="s">
        <v>94</v>
      </c>
    </row>
    <row r="166" spans="1:2" x14ac:dyDescent="0.25">
      <c r="A166" s="1">
        <v>33677</v>
      </c>
      <c r="B166" t="s">
        <v>94</v>
      </c>
    </row>
    <row r="167" spans="1:2" x14ac:dyDescent="0.25">
      <c r="A167" s="1">
        <v>33678</v>
      </c>
      <c r="B167" t="s">
        <v>94</v>
      </c>
    </row>
    <row r="168" spans="1:2" x14ac:dyDescent="0.25">
      <c r="A168" s="1">
        <v>33679</v>
      </c>
      <c r="B168" t="s">
        <v>94</v>
      </c>
    </row>
    <row r="169" spans="1:2" x14ac:dyDescent="0.25">
      <c r="A169" s="1">
        <v>33680</v>
      </c>
      <c r="B169" t="s">
        <v>94</v>
      </c>
    </row>
    <row r="170" spans="1:2" x14ac:dyDescent="0.25">
      <c r="A170" s="1">
        <v>33681</v>
      </c>
      <c r="B170" t="s">
        <v>94</v>
      </c>
    </row>
    <row r="171" spans="1:2" x14ac:dyDescent="0.25">
      <c r="A171" s="1">
        <v>33682</v>
      </c>
      <c r="B171" t="s">
        <v>94</v>
      </c>
    </row>
    <row r="172" spans="1:2" x14ac:dyDescent="0.25">
      <c r="A172" s="1">
        <v>33683</v>
      </c>
      <c r="B172" t="s">
        <v>94</v>
      </c>
    </row>
    <row r="173" spans="1:2" x14ac:dyDescent="0.25">
      <c r="A173" s="1">
        <v>33684</v>
      </c>
      <c r="B173" t="s">
        <v>94</v>
      </c>
    </row>
    <row r="174" spans="1:2" x14ac:dyDescent="0.25">
      <c r="A174" s="1">
        <v>33685</v>
      </c>
      <c r="B174" t="s">
        <v>94</v>
      </c>
    </row>
    <row r="175" spans="1:2" x14ac:dyDescent="0.25">
      <c r="A175" s="1">
        <v>33686</v>
      </c>
      <c r="B175" t="s">
        <v>94</v>
      </c>
    </row>
    <row r="176" spans="1:2" x14ac:dyDescent="0.25">
      <c r="A176" s="1">
        <v>33687</v>
      </c>
      <c r="B176" t="s">
        <v>94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0.62992000000000004</v>
      </c>
    </row>
    <row r="180" spans="1:2" x14ac:dyDescent="0.25">
      <c r="A180" s="1">
        <v>33691</v>
      </c>
      <c r="B180">
        <v>0</v>
      </c>
    </row>
    <row r="181" spans="1:2" x14ac:dyDescent="0.25">
      <c r="A181" s="1">
        <v>33692</v>
      </c>
      <c r="B181">
        <v>0.15748000000000001</v>
      </c>
    </row>
    <row r="182" spans="1:2" x14ac:dyDescent="0.25">
      <c r="A182" s="1">
        <v>33693</v>
      </c>
      <c r="B182">
        <v>3.9370000000000002E-2</v>
      </c>
    </row>
    <row r="183" spans="1:2" x14ac:dyDescent="0.25">
      <c r="A183" s="1">
        <v>33694</v>
      </c>
      <c r="B183">
        <v>0.15748000000000001</v>
      </c>
    </row>
    <row r="184" spans="1:2" x14ac:dyDescent="0.25">
      <c r="A184" s="1">
        <v>33695</v>
      </c>
      <c r="B184">
        <v>0.43307000000000001</v>
      </c>
    </row>
    <row r="185" spans="1:2" x14ac:dyDescent="0.25">
      <c r="A185" s="1">
        <v>33696</v>
      </c>
      <c r="B185">
        <v>3.9370000000000002E-2</v>
      </c>
    </row>
    <row r="186" spans="1:2" x14ac:dyDescent="0.25">
      <c r="A186" s="1">
        <v>33697</v>
      </c>
      <c r="B186" t="s">
        <v>94</v>
      </c>
    </row>
    <row r="187" spans="1:2" x14ac:dyDescent="0.25">
      <c r="A187" s="1">
        <v>33698</v>
      </c>
      <c r="B187" t="s">
        <v>94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0</v>
      </c>
    </row>
    <row r="217" spans="1:2" x14ac:dyDescent="0.25">
      <c r="A217" s="1">
        <v>33728</v>
      </c>
      <c r="B217">
        <v>0</v>
      </c>
    </row>
    <row r="218" spans="1:2" x14ac:dyDescent="0.25">
      <c r="A218" s="1">
        <v>33729</v>
      </c>
      <c r="B218">
        <v>3.9370000000000002E-2</v>
      </c>
    </row>
    <row r="219" spans="1:2" x14ac:dyDescent="0.25">
      <c r="A219" s="1">
        <v>33730</v>
      </c>
      <c r="B219">
        <v>0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0</v>
      </c>
    </row>
    <row r="223" spans="1:2" x14ac:dyDescent="0.25">
      <c r="A223" s="1">
        <v>33734</v>
      </c>
      <c r="B223">
        <v>0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0.27559</v>
      </c>
    </row>
    <row r="233" spans="1:2" x14ac:dyDescent="0.25">
      <c r="A233" s="1">
        <v>33744</v>
      </c>
      <c r="B233">
        <v>0.31496000000000002</v>
      </c>
    </row>
    <row r="234" spans="1:2" x14ac:dyDescent="0.25">
      <c r="A234" s="1">
        <v>33745</v>
      </c>
      <c r="B234">
        <v>3.9370000000000002E-2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0.19685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3.9370000000000002E-2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0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0.31496000000000002</v>
      </c>
    </row>
    <row r="285" spans="1:2" x14ac:dyDescent="0.25">
      <c r="A285" s="1">
        <v>33796</v>
      </c>
      <c r="B285">
        <v>0.27559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0.11811000000000001</v>
      </c>
    </row>
    <row r="298" spans="1:2" x14ac:dyDescent="0.25">
      <c r="A298" s="1">
        <v>33809</v>
      </c>
      <c r="B298">
        <v>1.6929099999999999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0</v>
      </c>
    </row>
    <row r="304" spans="1:2" x14ac:dyDescent="0.25">
      <c r="A304" s="1">
        <v>33815</v>
      </c>
      <c r="B304">
        <v>0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</v>
      </c>
    </row>
    <row r="310" spans="1:2" x14ac:dyDescent="0.25">
      <c r="A310" s="1">
        <v>33821</v>
      </c>
      <c r="B310">
        <v>0.11811000000000001</v>
      </c>
    </row>
    <row r="311" spans="1:2" x14ac:dyDescent="0.25">
      <c r="A311" s="1">
        <v>33822</v>
      </c>
      <c r="B311">
        <v>0.35432999999999998</v>
      </c>
    </row>
    <row r="312" spans="1:2" x14ac:dyDescent="0.25">
      <c r="A312" s="1">
        <v>33823</v>
      </c>
      <c r="B312">
        <v>7.8740000000000004E-2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</v>
      </c>
    </row>
    <row r="317" spans="1:2" x14ac:dyDescent="0.25">
      <c r="A317" s="1">
        <v>33828</v>
      </c>
      <c r="B317">
        <v>0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3.9370000000000002E-2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3.9370000000000002E-2</v>
      </c>
    </row>
    <row r="326" spans="1:2" x14ac:dyDescent="0.25">
      <c r="A326" s="1">
        <v>33837</v>
      </c>
      <c r="B326">
        <v>0</v>
      </c>
    </row>
    <row r="327" spans="1:2" x14ac:dyDescent="0.25">
      <c r="A327" s="1">
        <v>33838</v>
      </c>
      <c r="B327">
        <v>1.3385800000000001</v>
      </c>
    </row>
    <row r="328" spans="1:2" x14ac:dyDescent="0.25">
      <c r="A328" s="1">
        <v>33839</v>
      </c>
      <c r="B328">
        <v>0.35432999999999998</v>
      </c>
    </row>
    <row r="329" spans="1:2" x14ac:dyDescent="0.25">
      <c r="A329" s="1">
        <v>33840</v>
      </c>
      <c r="B329">
        <v>0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0</v>
      </c>
    </row>
    <row r="356" spans="1:3" x14ac:dyDescent="0.25">
      <c r="A356" s="1">
        <v>33867</v>
      </c>
      <c r="B356">
        <v>0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5"/>
      <c r="B367" s="95">
        <f>SUM(B1:B366)</f>
        <v>7.0865999999999998</v>
      </c>
      <c r="C367" s="95">
        <f>SUM(B259:B366)</f>
        <v>4.7244000000000002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17</vt:i4>
      </vt:variant>
    </vt:vector>
  </HeadingPairs>
  <TitlesOfParts>
    <vt:vector size="57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2025-12-15T20:54:24Z</dcterms:modified>
</cp:coreProperties>
</file>