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F277B20-4E8A-4D60-BC9E-0564ED84D8F4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2" r:id="rId5"/>
    <sheet name="WY-DD" sheetId="6" r:id="rId6"/>
    <sheet name="2025" sheetId="55" r:id="rId7"/>
    <sheet name="2024" sheetId="54" r:id="rId8"/>
    <sheet name="2023" sheetId="53" r:id="rId9"/>
    <sheet name="2022" sheetId="51" r:id="rId10"/>
    <sheet name="2021" sheetId="50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</sheets>
  <externalReferences>
    <externalReference r:id="rId31"/>
    <externalReference r:id="rId3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6" i="6"/>
  <c r="L31" i="45"/>
  <c r="J31" i="45"/>
  <c r="H31" i="45"/>
  <c r="F31" i="45"/>
  <c r="D31" i="45"/>
  <c r="B31" i="45"/>
  <c r="L30" i="45"/>
  <c r="J30" i="45"/>
  <c r="H30" i="45"/>
  <c r="F30" i="45"/>
  <c r="D30" i="45"/>
  <c r="B30" i="45"/>
  <c r="M28" i="45"/>
  <c r="L28" i="45"/>
  <c r="K28" i="45"/>
  <c r="J28" i="45"/>
  <c r="I28" i="45"/>
  <c r="H28" i="45"/>
  <c r="G28" i="45"/>
  <c r="F28" i="45"/>
  <c r="E28" i="45"/>
  <c r="D28" i="45"/>
  <c r="C28" i="45"/>
  <c r="B28" i="45"/>
  <c r="F13" i="21"/>
  <c r="F2" i="21"/>
  <c r="C367" i="55"/>
  <c r="B367" i="55"/>
  <c r="Q26" i="1"/>
  <c r="P26" i="1"/>
  <c r="F3" i="21"/>
  <c r="D25" i="6"/>
  <c r="C367" i="54"/>
  <c r="B367" i="54"/>
  <c r="Q25" i="1"/>
  <c r="P25" i="1"/>
  <c r="F4" i="21"/>
  <c r="D24" i="6"/>
  <c r="C367" i="53"/>
  <c r="B367" i="53"/>
  <c r="Q24" i="1"/>
  <c r="P24" i="1"/>
  <c r="C8" i="52" l="1"/>
  <c r="D8" i="52" s="1"/>
  <c r="C7" i="52"/>
  <c r="D7" i="52" s="1"/>
  <c r="C6" i="52"/>
  <c r="D6" i="52" s="1"/>
  <c r="C5" i="52"/>
  <c r="D5" i="52" s="1"/>
  <c r="C4" i="52"/>
  <c r="D4" i="52" s="1"/>
  <c r="C3" i="52"/>
  <c r="D3" i="52" s="1"/>
  <c r="E8" i="52"/>
  <c r="E7" i="52"/>
  <c r="E6" i="52"/>
  <c r="E5" i="52"/>
  <c r="E4" i="52"/>
  <c r="E3" i="52"/>
  <c r="D9" i="52" l="1"/>
  <c r="B8" i="52" l="1"/>
  <c r="B7" i="52"/>
  <c r="B6" i="52"/>
  <c r="B5" i="52"/>
  <c r="B4" i="52"/>
  <c r="B3" i="52"/>
  <c r="D23" i="6"/>
  <c r="C367" i="51"/>
  <c r="B367" i="51"/>
  <c r="Q23" i="1"/>
  <c r="P23" i="1"/>
  <c r="D22" i="6"/>
  <c r="C367" i="50"/>
  <c r="B367" i="50"/>
  <c r="D21" i="6" l="1"/>
  <c r="C367" i="49"/>
  <c r="Q22" i="1" s="1"/>
  <c r="B367" i="49"/>
  <c r="P22" i="1" s="1"/>
  <c r="D20" i="6" l="1"/>
  <c r="C367" i="48"/>
  <c r="Q21" i="1" s="1"/>
  <c r="B367" i="48"/>
  <c r="P21" i="1" s="1"/>
  <c r="F5" i="21"/>
  <c r="D19" i="6" l="1"/>
  <c r="C367" i="47"/>
  <c r="Q20" i="1" s="1"/>
  <c r="B367" i="47"/>
  <c r="P20" i="1" s="1"/>
  <c r="D18" i="6" l="1"/>
  <c r="C367" i="46"/>
  <c r="Q19" i="1" s="1"/>
  <c r="B367" i="46"/>
  <c r="P19" i="1" s="1"/>
  <c r="F6" i="21"/>
  <c r="C36" i="1" l="1"/>
  <c r="B36" i="1"/>
  <c r="C35" i="1"/>
  <c r="B35" i="1"/>
  <c r="C34" i="1"/>
  <c r="B34" i="1"/>
  <c r="C33" i="1"/>
  <c r="B33" i="1"/>
  <c r="C32" i="1"/>
  <c r="B32" i="1"/>
  <c r="C31" i="1"/>
  <c r="B31" i="1"/>
  <c r="D17" i="6" l="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18" i="1" s="1"/>
  <c r="B367" i="44"/>
  <c r="P18" i="1" s="1"/>
  <c r="C367" i="20" l="1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5" i="21" s="1"/>
  <c r="F15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K8" i="3"/>
  <c r="L21" i="3"/>
  <c r="B11" i="3"/>
  <c r="K18" i="3"/>
  <c r="M20" i="3"/>
  <c r="B10" i="3"/>
  <c r="F9" i="3"/>
  <c r="G23" i="3"/>
  <c r="J9" i="3"/>
  <c r="H10" i="3"/>
  <c r="E8" i="3"/>
  <c r="C18" i="3"/>
  <c r="L32" i="3"/>
  <c r="I9" i="3"/>
  <c r="I17" i="3"/>
  <c r="E16" i="3"/>
  <c r="M18" i="3"/>
  <c r="I23" i="3"/>
  <c r="K22" i="3"/>
  <c r="H25" i="3"/>
  <c r="B7" i="3"/>
  <c r="I29" i="3"/>
  <c r="J23" i="3"/>
  <c r="D6" i="3"/>
  <c r="C13" i="3"/>
  <c r="J27" i="3"/>
  <c r="M25" i="3"/>
  <c r="G14" i="3"/>
  <c r="B12" i="3"/>
  <c r="M8" i="3"/>
  <c r="J29" i="3"/>
  <c r="J15" i="3"/>
  <c r="C10" i="3"/>
  <c r="H12" i="3"/>
  <c r="L26" i="3"/>
  <c r="G27" i="3"/>
  <c r="B17" i="3"/>
  <c r="F10" i="3"/>
  <c r="B34" i="3"/>
  <c r="I7" i="3"/>
  <c r="F28" i="3"/>
  <c r="H4" i="3"/>
  <c r="J28" i="3"/>
  <c r="K16" i="3"/>
  <c r="F5" i="3"/>
  <c r="G25" i="3"/>
  <c r="H27" i="3"/>
  <c r="G32" i="3"/>
  <c r="I27" i="3"/>
  <c r="H33" i="3"/>
  <c r="L14" i="3"/>
  <c r="H9" i="3"/>
  <c r="F25" i="3"/>
  <c r="H30" i="3"/>
  <c r="F15" i="3"/>
  <c r="J32" i="3"/>
  <c r="J20" i="3"/>
  <c r="F26" i="3"/>
  <c r="L27" i="3"/>
  <c r="G31" i="3"/>
  <c r="I6" i="3"/>
  <c r="D23" i="3"/>
  <c r="I5" i="3"/>
  <c r="J8" i="3"/>
  <c r="D9" i="3"/>
  <c r="L13" i="3"/>
  <c r="K19" i="3"/>
  <c r="K10" i="3"/>
  <c r="J7" i="3"/>
  <c r="K25" i="3"/>
  <c r="L16" i="3"/>
  <c r="F19" i="3"/>
  <c r="L34" i="3"/>
  <c r="B9" i="3"/>
  <c r="J6" i="3"/>
  <c r="L12" i="3"/>
  <c r="L30" i="3"/>
  <c r="G33" i="3"/>
  <c r="C32" i="3"/>
  <c r="E22" i="3"/>
  <c r="H28" i="3"/>
  <c r="F17" i="3"/>
  <c r="M28" i="3"/>
  <c r="H24" i="3"/>
  <c r="B4" i="3"/>
  <c r="H21" i="3"/>
  <c r="C8" i="3"/>
  <c r="E31" i="3"/>
  <c r="J21" i="3"/>
  <c r="L5" i="3"/>
  <c r="E28" i="3"/>
  <c r="C24" i="3"/>
  <c r="K15" i="3"/>
  <c r="F32" i="3"/>
  <c r="E20" i="3"/>
  <c r="B25" i="3"/>
  <c r="M6" i="3"/>
  <c r="M33" i="3"/>
  <c r="C4" i="3"/>
  <c r="L24" i="3"/>
  <c r="H20" i="3"/>
  <c r="I15" i="3"/>
  <c r="I21" i="3"/>
  <c r="E4" i="3"/>
  <c r="E10" i="3"/>
  <c r="M12" i="3"/>
  <c r="C9" i="3"/>
  <c r="I28" i="3"/>
  <c r="M10" i="3"/>
  <c r="E7" i="3"/>
  <c r="G7" i="3"/>
  <c r="E23" i="3"/>
  <c r="J30" i="3"/>
  <c r="H8" i="3"/>
  <c r="I19" i="3"/>
  <c r="B16" i="3"/>
  <c r="D12" i="3"/>
  <c r="C29" i="3"/>
  <c r="G17" i="3"/>
  <c r="B32" i="3"/>
  <c r="B14" i="3"/>
  <c r="L18" i="3"/>
  <c r="L22" i="3"/>
  <c r="E34" i="3"/>
  <c r="D7" i="3"/>
  <c r="M4" i="3"/>
  <c r="E26" i="3"/>
  <c r="G16" i="3"/>
  <c r="I13" i="3"/>
  <c r="D14" i="3"/>
  <c r="L20" i="3"/>
  <c r="G20" i="3"/>
  <c r="H26" i="3"/>
  <c r="E19" i="3"/>
  <c r="H16" i="3"/>
  <c r="E24" i="3"/>
  <c r="C31" i="3"/>
  <c r="K30" i="3"/>
  <c r="L28" i="3"/>
  <c r="J22" i="3"/>
  <c r="I12" i="3"/>
  <c r="F22" i="3"/>
  <c r="H14" i="3"/>
  <c r="F14" i="3"/>
  <c r="E30" i="3"/>
  <c r="E12" i="3"/>
  <c r="M30" i="3"/>
  <c r="H18" i="3"/>
  <c r="F18" i="3"/>
  <c r="E29" i="3"/>
  <c r="H22" i="3"/>
  <c r="D8" i="3"/>
  <c r="C7" i="3"/>
  <c r="G10" i="3"/>
  <c r="L17" i="3"/>
  <c r="J31" i="3"/>
  <c r="E14" i="3"/>
  <c r="L29" i="3"/>
  <c r="M17" i="3"/>
  <c r="D11" i="3"/>
  <c r="C16" i="3"/>
  <c r="K21" i="3"/>
  <c r="D13" i="3"/>
  <c r="C33" i="3"/>
  <c r="K26" i="3"/>
  <c r="E9" i="3"/>
  <c r="B30" i="3"/>
  <c r="B24" i="3"/>
  <c r="K32" i="3"/>
  <c r="J4" i="3"/>
  <c r="J13" i="3"/>
  <c r="I32" i="3"/>
  <c r="L25" i="3"/>
  <c r="J5" i="3"/>
  <c r="F11" i="3"/>
  <c r="G9" i="3"/>
  <c r="J14" i="3"/>
  <c r="G12" i="3"/>
  <c r="G19" i="3"/>
  <c r="K12" i="3"/>
  <c r="J33" i="3"/>
  <c r="K27" i="3"/>
  <c r="I31" i="3"/>
  <c r="M21" i="3"/>
  <c r="K7" i="3"/>
  <c r="E32" i="3"/>
  <c r="H15" i="3"/>
  <c r="K34" i="3"/>
  <c r="C23" i="3"/>
  <c r="E11" i="3"/>
  <c r="J11" i="3"/>
  <c r="E21" i="3"/>
  <c r="E17" i="3"/>
  <c r="F4" i="3"/>
  <c r="B18" i="3"/>
  <c r="B27" i="3"/>
  <c r="E13" i="3"/>
  <c r="J24" i="3"/>
  <c r="D31" i="3"/>
  <c r="B8" i="3"/>
  <c r="F24" i="3"/>
  <c r="C30" i="3"/>
  <c r="K11" i="3"/>
  <c r="E6" i="3"/>
  <c r="K24" i="3"/>
  <c r="M5" i="3"/>
  <c r="J19" i="3"/>
  <c r="B20" i="3"/>
  <c r="B13" i="3"/>
  <c r="C27" i="3"/>
  <c r="I30" i="3"/>
  <c r="B19" i="3"/>
  <c r="I10" i="3"/>
  <c r="F31" i="3"/>
  <c r="I18" i="3"/>
  <c r="M27" i="3"/>
  <c r="K6" i="3"/>
  <c r="J10" i="3"/>
  <c r="M26" i="3"/>
  <c r="F27" i="3"/>
  <c r="F16" i="3"/>
  <c r="K28" i="3"/>
  <c r="G21" i="3"/>
  <c r="D25" i="3"/>
  <c r="I33" i="3"/>
  <c r="D20" i="3"/>
  <c r="D17" i="3"/>
  <c r="L4" i="3"/>
  <c r="F7" i="3"/>
  <c r="M15" i="3"/>
  <c r="M32" i="3"/>
  <c r="D15" i="3"/>
  <c r="L31" i="3"/>
  <c r="L10" i="3"/>
  <c r="C14" i="3"/>
  <c r="D33" i="3"/>
  <c r="D22" i="3"/>
  <c r="M24" i="3"/>
  <c r="M13" i="3"/>
  <c r="K20" i="3"/>
  <c r="I26" i="3"/>
  <c r="H32" i="3"/>
  <c r="D16" i="3"/>
  <c r="D4" i="3"/>
  <c r="C25" i="3"/>
  <c r="J18" i="3"/>
  <c r="D19" i="3"/>
  <c r="B22" i="3"/>
  <c r="G8" i="3"/>
  <c r="M22" i="3"/>
  <c r="C19" i="3"/>
  <c r="J25" i="3"/>
  <c r="G28" i="3"/>
  <c r="B31" i="3"/>
  <c r="G4" i="3"/>
  <c r="K23" i="3"/>
  <c r="H29" i="3"/>
  <c r="I16" i="3"/>
  <c r="B15" i="3"/>
  <c r="C11" i="3"/>
  <c r="M14" i="3"/>
  <c r="M9" i="3"/>
  <c r="L19" i="3"/>
  <c r="I34" i="3"/>
  <c r="L9" i="3"/>
  <c r="M7" i="3"/>
  <c r="G6" i="3"/>
  <c r="K13" i="3"/>
  <c r="G29" i="3"/>
  <c r="B6" i="3"/>
  <c r="E5" i="3"/>
  <c r="D18" i="3"/>
  <c r="K14" i="3"/>
  <c r="L33" i="3"/>
  <c r="C26" i="3"/>
  <c r="M16" i="3"/>
  <c r="H19" i="3"/>
  <c r="D29" i="3"/>
  <c r="D5" i="3"/>
  <c r="K29" i="3"/>
  <c r="C21" i="3"/>
  <c r="J17" i="3"/>
  <c r="J16" i="3"/>
  <c r="D10" i="3"/>
  <c r="I8" i="3"/>
  <c r="D34" i="3"/>
  <c r="M29" i="3"/>
  <c r="H11" i="3"/>
  <c r="C6" i="3"/>
  <c r="I14" i="3"/>
  <c r="K31" i="3"/>
  <c r="G34" i="3"/>
  <c r="B21" i="3"/>
  <c r="H17" i="3"/>
  <c r="K9" i="3"/>
  <c r="H31" i="3"/>
  <c r="J26" i="3"/>
  <c r="D21" i="3"/>
  <c r="C22" i="3"/>
  <c r="F20" i="3"/>
  <c r="D28" i="3"/>
  <c r="E15" i="3"/>
  <c r="B26" i="3"/>
  <c r="F23" i="3"/>
  <c r="I25" i="3"/>
  <c r="K17" i="3"/>
  <c r="L8" i="3"/>
  <c r="G22" i="3"/>
  <c r="H7" i="3"/>
  <c r="G26" i="3"/>
  <c r="G13" i="3"/>
  <c r="G15" i="3"/>
  <c r="H5" i="3"/>
  <c r="I4" i="3"/>
  <c r="B23" i="3"/>
  <c r="K4" i="3"/>
  <c r="I22" i="3"/>
  <c r="J12" i="3"/>
  <c r="C12" i="3"/>
  <c r="I24" i="3"/>
  <c r="E18" i="3"/>
  <c r="C28" i="3"/>
  <c r="M19" i="3"/>
  <c r="G18" i="3"/>
  <c r="F13" i="3"/>
  <c r="I20" i="3"/>
  <c r="F8" i="3"/>
  <c r="L23" i="3"/>
  <c r="H6" i="3"/>
  <c r="C5" i="3"/>
  <c r="B5" i="3"/>
  <c r="F6" i="3"/>
  <c r="H13" i="3"/>
  <c r="E25" i="3"/>
  <c r="G5" i="3"/>
  <c r="B29" i="3"/>
  <c r="L15" i="3"/>
  <c r="D27" i="3"/>
  <c r="C17" i="3"/>
  <c r="B33" i="3"/>
  <c r="C20" i="3"/>
  <c r="D30" i="3"/>
  <c r="F30" i="3"/>
  <c r="G30" i="3"/>
  <c r="F29" i="3"/>
  <c r="K33" i="3"/>
  <c r="F21" i="3"/>
  <c r="D24" i="3"/>
  <c r="M31" i="3"/>
  <c r="G11" i="3"/>
  <c r="H23" i="3"/>
  <c r="K5" i="3"/>
  <c r="M23" i="3"/>
  <c r="I11" i="3"/>
  <c r="L6" i="3"/>
  <c r="G24" i="3"/>
  <c r="F12" i="3"/>
  <c r="L11" i="3"/>
  <c r="M11" i="3"/>
  <c r="E33" i="3"/>
  <c r="C15" i="3"/>
  <c r="B28" i="3"/>
  <c r="L7" i="3"/>
  <c r="D26" i="3"/>
  <c r="D32" i="3"/>
  <c r="E27" i="3"/>
  <c r="E37" i="3" l="1"/>
  <c r="E35" i="3"/>
  <c r="E38" i="3"/>
  <c r="K37" i="3"/>
  <c r="K38" i="3"/>
  <c r="K35" i="3"/>
  <c r="L37" i="3"/>
  <c r="L35" i="3"/>
  <c r="L38" i="3"/>
  <c r="D42" i="3"/>
  <c r="D38" i="3"/>
  <c r="D35" i="3"/>
  <c r="D37" i="3"/>
  <c r="M37" i="3"/>
  <c r="M35" i="3"/>
  <c r="M38" i="3"/>
  <c r="J38" i="3"/>
  <c r="J35" i="3"/>
  <c r="J37" i="3"/>
  <c r="H38" i="3"/>
  <c r="H35" i="3"/>
  <c r="H37" i="3"/>
  <c r="G35" i="3"/>
  <c r="G38" i="3"/>
  <c r="G37" i="3"/>
  <c r="B37" i="3"/>
  <c r="B35" i="3"/>
  <c r="D40" i="3"/>
  <c r="B38" i="3"/>
  <c r="F37" i="3"/>
  <c r="F35" i="3"/>
  <c r="F38" i="3"/>
  <c r="C37" i="3"/>
  <c r="C35" i="3"/>
  <c r="C38" i="3"/>
  <c r="I35" i="3"/>
  <c r="I37" i="3"/>
  <c r="I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<sst xmlns="http://schemas.openxmlformats.org/spreadsheetml/2006/main" count="311" uniqueCount="121">
  <si>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</si>
  <si>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</si>
  <si>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</si>
  <si>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</si>
  <si>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</si>
  <si>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</si>
  <si>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</si>
  <si>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</si>
  <si>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</si>
  <si>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</si>
  <si>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</si>
  <si>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</si>
  <si>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</si>
  <si>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</si>
  <si>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</si>
  <si>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</si>
  <si>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</si>
  <si>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</si>
  <si>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</si>
  <si>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</si>
  <si>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</si>
  <si>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</si>
  <si>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</si>
  <si>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</si>
  <si>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</si>
  <si>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</si>
  <si>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</si>
  <si>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</si>
  <si>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</si>
  <si>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</si>
  <si>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</si>
  <si>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</si>
  <si>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</si>
  <si>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</si>
  <si>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</si>
  <si>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</si>
  <si>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</si>
  <si>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</si>
  <si>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</si>
  <si>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</si>
  <si>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</si>
  <si>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</si>
  <si>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</si>
  <si>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</si>
  <si>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</si>
  <si>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</si>
  <si>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</si>
  <si>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</si>
  <si>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</si>
  <si>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</si>
  <si>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</si>
  <si>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</si>
  <si>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</si>
  <si>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</si>
  <si>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</si>
  <si>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</si>
  <si>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</si>
  <si>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</si>
  <si>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</si>
  <si>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</si>
  <si>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</si>
  <si>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</si>
  <si>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</si>
  <si>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</si>
  <si>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</si>
  <si>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</si>
  <si>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</si>
  <si>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</si>
  <si>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</si>
  <si>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</si>
  <si>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</si>
  <si>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</si>
  <si>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</si>
  <si>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</si>
  <si>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</si>
  <si>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</si>
  <si>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</t>
  </si>
  <si>
    <t>Congress</t>
  </si>
  <si>
    <t>Yavapai</t>
  </si>
  <si>
    <r>
      <t>34</t>
    </r>
    <r>
      <rPr>
        <sz val="11"/>
        <color theme="1"/>
        <rFont val="Calibri"/>
        <family val="2"/>
      </rPr>
      <t>° 12’ 18.1”</t>
    </r>
  </si>
  <si>
    <r>
      <t>112</t>
    </r>
    <r>
      <rPr>
        <sz val="11"/>
        <color theme="1"/>
        <rFont val="Calibri"/>
        <family val="2"/>
      </rPr>
      <t>° 49’ 22.6”</t>
    </r>
  </si>
  <si>
    <t>3.3 mi. NE of Congress</t>
  </si>
  <si>
    <t>Repeater</t>
  </si>
  <si>
    <t>No rain fell</t>
  </si>
  <si>
    <t>Data collision</t>
  </si>
  <si>
    <t>Programming error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</si>
  <si>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</si>
  <si>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</si>
  <si>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</si>
  <si>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</si>
  <si>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</si>
  <si>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</si>
  <si>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</si>
  <si>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</si>
  <si>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</si>
  <si>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</si>
  <si>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</si>
  <si>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</si>
  <si>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</si>
  <si>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Gage ID # History:</t>
  </si>
  <si>
    <r>
      <rPr>
        <b/>
        <sz val="11"/>
        <color theme="1"/>
        <rFont val="Calibri"/>
        <family val="2"/>
        <scheme val="minor"/>
      </rPr>
      <t>55500</t>
    </r>
    <r>
      <rPr>
        <sz val="11"/>
        <color theme="1"/>
        <rFont val="Calibri"/>
        <family val="2"/>
        <scheme val="minor"/>
      </rPr>
      <t>; 7170 prior to 03/27/2018</t>
    </r>
  </si>
  <si>
    <t>Depth - Duration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</si>
  <si>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</si>
  <si>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</si>
  <si>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</si>
  <si>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</si>
  <si>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</si>
  <si>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</si>
  <si>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</si>
  <si>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</si>
  <si>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</si>
  <si>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</si>
  <si>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</si>
  <si>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3,275 ft.</t>
  </si>
  <si>
    <t>Upper Martinez Wash</t>
  </si>
  <si>
    <t>Upper Martinez Wash  # 55500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</si>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</sst>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2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0" fillId="0" borderId="0" xfId="0" applyFont="1"/>
    <xf numFmtId="2" fontId="0" fillId="0" borderId="0" xfId="0" applyNumberFormat="1"/>
    <xf numFmtId="2" fontId="31" fillId="0" borderId="0" xfId="0" applyNumberFormat="1" applyFont="1"/>
    <xf numFmtId="2" fontId="11" fillId="0" borderId="0" xfId="0" applyNumberFormat="1" applyFont="1"/>
    <xf numFmtId="2" fontId="31" fillId="0" borderId="3" xfId="0" applyNumberFormat="1" applyFont="1" applyBorder="1"/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8" fillId="13" borderId="27" xfId="0" applyNumberFormat="1" applyFont="1" applyFill="1" applyBorder="1" applyAlignment="1">
      <alignment horizontal="center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32" fillId="13" borderId="18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chemeClr val="accent1">
                    <a:lumMod val="75000"/>
                  </a:schemeClr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12.795249999999996</c:v>
                </c:pt>
                <c:pt idx="2">
                  <c:v>9.7637599999999978</c:v>
                </c:pt>
                <c:pt idx="3">
                  <c:v>27.559000000000015</c:v>
                </c:pt>
                <c:pt idx="4">
                  <c:v>9.6850199999999997</c:v>
                </c:pt>
                <c:pt idx="5">
                  <c:v>5.4724299999999992</c:v>
                </c:pt>
                <c:pt idx="6">
                  <c:v>13.661389999999999</c:v>
                </c:pt>
                <c:pt idx="7">
                  <c:v>8.1495899999999981</c:v>
                </c:pt>
                <c:pt idx="8">
                  <c:v>9.9999799999999972</c:v>
                </c:pt>
                <c:pt idx="9">
                  <c:v>9.7637599999999996</c:v>
                </c:pt>
                <c:pt idx="10">
                  <c:v>11.220449999999996</c:v>
                </c:pt>
                <c:pt idx="11">
                  <c:v>7.9133699999999996</c:v>
                </c:pt>
                <c:pt idx="12">
                  <c:v>10.157459999999999</c:v>
                </c:pt>
                <c:pt idx="13">
                  <c:v>12.834619999999994</c:v>
                </c:pt>
                <c:pt idx="14">
                  <c:v>9.6062799999999982</c:v>
                </c:pt>
                <c:pt idx="15">
                  <c:v>13.858239999999993</c:v>
                </c:pt>
                <c:pt idx="16">
                  <c:v>5.5117999999999991</c:v>
                </c:pt>
                <c:pt idx="17">
                  <c:v>14.645639999999997</c:v>
                </c:pt>
                <c:pt idx="18">
                  <c:v>14.68501</c:v>
                </c:pt>
                <c:pt idx="19">
                  <c:v>7.5196700000000005</c:v>
                </c:pt>
                <c:pt idx="20">
                  <c:v>9.2913200000000025</c:v>
                </c:pt>
                <c:pt idx="21">
                  <c:v>14.566899999999997</c:v>
                </c:pt>
                <c:pt idx="22">
                  <c:v>10.196829999999997</c:v>
                </c:pt>
                <c:pt idx="23">
                  <c:v>6.3779399999999997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6-499C-8635-7DECF5274E3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1.6929099999999999</c:v>
                </c:pt>
                <c:pt idx="1">
                  <c:v>3.0708600000000001</c:v>
                </c:pt>
                <c:pt idx="2">
                  <c:v>4.1338500000000007</c:v>
                </c:pt>
                <c:pt idx="3">
                  <c:v>4.7243999999999993</c:v>
                </c:pt>
                <c:pt idx="4">
                  <c:v>7.3621899999999991</c:v>
                </c:pt>
                <c:pt idx="5">
                  <c:v>2.4803099999999998</c:v>
                </c:pt>
                <c:pt idx="6">
                  <c:v>4.80314</c:v>
                </c:pt>
                <c:pt idx="7">
                  <c:v>2.9133800000000001</c:v>
                </c:pt>
                <c:pt idx="8">
                  <c:v>0.82677</c:v>
                </c:pt>
                <c:pt idx="9">
                  <c:v>2.3228299999999997</c:v>
                </c:pt>
                <c:pt idx="10">
                  <c:v>6.3779400000000006</c:v>
                </c:pt>
                <c:pt idx="11">
                  <c:v>3.8582599999999996</c:v>
                </c:pt>
                <c:pt idx="12">
                  <c:v>6.4566800000000004</c:v>
                </c:pt>
                <c:pt idx="13">
                  <c:v>5.3149499999999996</c:v>
                </c:pt>
                <c:pt idx="14">
                  <c:v>4.2913300000000003</c:v>
                </c:pt>
                <c:pt idx="15">
                  <c:v>3.3070800000000005</c:v>
                </c:pt>
                <c:pt idx="16">
                  <c:v>4.0944799999999999</c:v>
                </c:pt>
                <c:pt idx="17">
                  <c:v>4.0157400000000001</c:v>
                </c:pt>
                <c:pt idx="18">
                  <c:v>1.45669</c:v>
                </c:pt>
                <c:pt idx="19">
                  <c:v>4.8425099999999999</c:v>
                </c:pt>
                <c:pt idx="20">
                  <c:v>5.5511700000000008</c:v>
                </c:pt>
                <c:pt idx="21">
                  <c:v>3.6614099999999996</c:v>
                </c:pt>
                <c:pt idx="22">
                  <c:v>1.4960599999999999</c:v>
                </c:pt>
                <c:pt idx="23">
                  <c:v>3.2283399999999998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46-499C-8635-7DECF5274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7827464"/>
        <c:axId val="607691416"/>
      </c:barChart>
      <c:catAx>
        <c:axId val="397827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7691416"/>
        <c:crosses val="autoZero"/>
        <c:auto val="1"/>
        <c:lblAlgn val="ctr"/>
        <c:lblOffset val="100"/>
        <c:noMultiLvlLbl val="0"/>
      </c:catAx>
      <c:valAx>
        <c:axId val="607691416"/>
        <c:scaling>
          <c:orientation val="minMax"/>
          <c:max val="2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97827464"/>
        <c:crosses val="autoZero"/>
        <c:crossBetween val="between"/>
        <c:majorUnit val="4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Upper Martinez Wash - 3,270 ft.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2102DC9E-82F8-47D4-8EDB-A16DD5C9C9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B0C8-426E-9DAB-1671976A15D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1C529DE-8CA4-419D-A366-04482D5F4B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0C8-426E-9DAB-1671976A15D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4DC39FD-2FA0-4A60-A57E-FD8A79B108E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0C8-426E-9DAB-1671976A15D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F2AEC22-9F1E-4F58-8776-CB57367CE16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0C8-426E-9DAB-1671976A15D0}"/>
                </c:ext>
              </c:extLst>
            </c:dLbl>
            <c:dLbl>
              <c:idx val="4"/>
              <c:layout>
                <c:manualLayout>
                  <c:x val="-6.9956414728876044E-3"/>
                  <c:y val="2.8254602589196025E-2"/>
                </c:manualLayout>
              </c:layout>
              <c:tx>
                <c:rich>
                  <a:bodyPr/>
                  <a:lstStyle/>
                  <a:p>
                    <a:fld id="{11F2EA1E-ED92-4909-9CE5-FDD5E19C8B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0C8-426E-9DAB-1671976A15D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F07AF7A-67BE-4C9C-BF20-B7139E6236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0C8-426E-9DAB-1671976A15D0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</c:v>
                </c:pt>
                <c:pt idx="1">
                  <c:v>2.2400000000000002</c:v>
                </c:pt>
                <c:pt idx="2">
                  <c:v>2.95</c:v>
                </c:pt>
                <c:pt idx="3">
                  <c:v>2.95</c:v>
                </c:pt>
                <c:pt idx="4">
                  <c:v>3.19</c:v>
                </c:pt>
                <c:pt idx="5">
                  <c:v>3.9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30</c:v>
                  </c:pt>
                  <c:pt idx="1">
                    <c:v>36</c:v>
                  </c:pt>
                  <c:pt idx="2">
                    <c:v>48</c:v>
                  </c:pt>
                  <c:pt idx="3">
                    <c:v>21</c:v>
                  </c:pt>
                  <c:pt idx="4">
                    <c:v>8</c:v>
                  </c:pt>
                  <c:pt idx="5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B0C8-426E-9DAB-1671976A15D0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1.72</c:v>
                </c:pt>
                <c:pt idx="1">
                  <c:v>2.86</c:v>
                </c:pt>
                <c:pt idx="2">
                  <c:v>3.27</c:v>
                </c:pt>
                <c:pt idx="3">
                  <c:v>3.58</c:v>
                </c:pt>
                <c:pt idx="4">
                  <c:v>4.88</c:v>
                </c:pt>
                <c:pt idx="5">
                  <c:v>6.39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0C8-426E-9DAB-1671976A1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304648"/>
        <c:axId val="517861144"/>
      </c:scatterChart>
      <c:valAx>
        <c:axId val="4113046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861144"/>
        <c:crosses val="autoZero"/>
        <c:crossBetween val="midCat"/>
      </c:valAx>
      <c:valAx>
        <c:axId val="517861144"/>
        <c:scaling>
          <c:orientation val="minMax"/>
          <c:max val="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3046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Martinez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40</c:v>
                </c:pt>
                <c:pt idx="1">
                  <c:v>30</c:v>
                </c:pt>
                <c:pt idx="2">
                  <c:v>52</c:v>
                </c:pt>
                <c:pt idx="3">
                  <c:v>29</c:v>
                </c:pt>
                <c:pt idx="4">
                  <c:v>21</c:v>
                </c:pt>
                <c:pt idx="5">
                  <c:v>33</c:v>
                </c:pt>
                <c:pt idx="6">
                  <c:v>27</c:v>
                </c:pt>
                <c:pt idx="7">
                  <c:v>30</c:v>
                </c:pt>
                <c:pt idx="8">
                  <c:v>31</c:v>
                </c:pt>
                <c:pt idx="9">
                  <c:v>35</c:v>
                </c:pt>
                <c:pt idx="10">
                  <c:v>37</c:v>
                </c:pt>
                <c:pt idx="11">
                  <c:v>32</c:v>
                </c:pt>
                <c:pt idx="12">
                  <c:v>40</c:v>
                </c:pt>
                <c:pt idx="13">
                  <c:v>41</c:v>
                </c:pt>
                <c:pt idx="14">
                  <c:v>41</c:v>
                </c:pt>
                <c:pt idx="15">
                  <c:v>22</c:v>
                </c:pt>
                <c:pt idx="16">
                  <c:v>40</c:v>
                </c:pt>
                <c:pt idx="17">
                  <c:v>27</c:v>
                </c:pt>
                <c:pt idx="18">
                  <c:v>31</c:v>
                </c:pt>
                <c:pt idx="19">
                  <c:v>30</c:v>
                </c:pt>
                <c:pt idx="20">
                  <c:v>37</c:v>
                </c:pt>
                <c:pt idx="21">
                  <c:v>33</c:v>
                </c:pt>
                <c:pt idx="2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F2-46C9-B327-419C92C77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664767"/>
        <c:axId val="431029807"/>
      </c:barChart>
      <c:catAx>
        <c:axId val="472664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1029807"/>
        <c:crosses val="autoZero"/>
        <c:auto val="1"/>
        <c:lblAlgn val="ctr"/>
        <c:lblOffset val="100"/>
        <c:noMultiLvlLbl val="0"/>
      </c:catAx>
      <c:valAx>
        <c:axId val="431029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64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12'18.1%22N+112%C2%B049'22.6%22W/@34.20504,-112.8229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599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663C18-3EF2-4ED8-892A-E471CC03D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189441</xdr:rowOff>
    </xdr:from>
    <xdr:to>
      <xdr:col>18</xdr:col>
      <xdr:colOff>603250</xdr:colOff>
      <xdr:row>24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01AD44-B03D-46A0-8A1B-F5844D8C53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istoric_Rainfall/XLSXs_2022/545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22"/>
      <sheetName val="2021"/>
      <sheetName val="2020"/>
      <sheetName val="2019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1985"/>
      <sheetName val="1984"/>
      <sheetName val="1983"/>
      <sheetName val="1982"/>
      <sheetName val="1981"/>
      <sheetName val="WY-DD"/>
    </sheetNames>
    <sheetDataSet>
      <sheetData sheetId="0"/>
      <sheetData sheetId="1"/>
      <sheetData sheetId="2"/>
      <sheetData sheetId="3">
        <row r="49">
          <cell r="B49">
            <v>1.72</v>
          </cell>
          <cell r="D49">
            <v>2.86</v>
          </cell>
          <cell r="F49">
            <v>3.27</v>
          </cell>
          <cell r="H49">
            <v>3.58</v>
          </cell>
          <cell r="J49">
            <v>4.88</v>
          </cell>
          <cell r="L49">
            <v>6.39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20504&amp;lon=-112.8229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6" t="s">
        <v>0</v>
      </c>
      <c r="B1" s="157"/>
      <c r="C1" s="157"/>
      <c r="D1" s="15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46006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114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99</v>
      </c>
      <c r="B4" s="153" t="s">
        <v>100</v>
      </c>
      <c r="C4" s="154"/>
      <c r="D4" s="155"/>
      <c r="O4" s="2">
        <v>2002</v>
      </c>
      <c r="P4" s="146"/>
      <c r="Q4" s="91">
        <f>'2002'!C367</f>
        <v>1.6929099999999999</v>
      </c>
    </row>
    <row r="5" spans="1:17" ht="15" customHeight="1" thickBot="1" x14ac:dyDescent="0.3">
      <c r="A5" s="17"/>
      <c r="B5" s="154"/>
      <c r="C5" s="154"/>
      <c r="D5" s="155"/>
      <c r="O5" s="2">
        <v>2003</v>
      </c>
      <c r="P5" s="90">
        <f>'2003'!B367</f>
        <v>12.795249999999996</v>
      </c>
      <c r="Q5" s="91">
        <f>'2003'!C367</f>
        <v>3.0708600000000001</v>
      </c>
    </row>
    <row r="6" spans="1:17" ht="15.75" thickBot="1" x14ac:dyDescent="0.3">
      <c r="A6" s="17" t="s">
        <v>2</v>
      </c>
      <c r="B6" s="12" t="s">
        <v>76</v>
      </c>
      <c r="C6" s="12"/>
      <c r="D6" s="15"/>
      <c r="O6" s="2">
        <v>2004</v>
      </c>
      <c r="P6" s="90">
        <f>'2004'!B367</f>
        <v>9.7637599999999978</v>
      </c>
      <c r="Q6" s="91">
        <f>'2004'!C367</f>
        <v>4.1338500000000007</v>
      </c>
    </row>
    <row r="7" spans="1:17" ht="15.75" thickBot="1" x14ac:dyDescent="0.3">
      <c r="A7" s="17" t="s">
        <v>3</v>
      </c>
      <c r="B7" s="82">
        <f>(D7-B8)/365.25</f>
        <v>23.59479808350445</v>
      </c>
      <c r="C7" s="81" t="s">
        <v>72</v>
      </c>
      <c r="D7" s="80">
        <v>45931</v>
      </c>
      <c r="O7" s="2">
        <v>2005</v>
      </c>
      <c r="P7" s="90">
        <f>'2005'!B367</f>
        <v>27.559000000000015</v>
      </c>
      <c r="Q7" s="91">
        <f>'2005'!C367</f>
        <v>4.7243999999999993</v>
      </c>
    </row>
    <row r="8" spans="1:17" ht="15.75" thickBot="1" x14ac:dyDescent="0.3">
      <c r="A8" s="18" t="s">
        <v>4</v>
      </c>
      <c r="B8" s="19">
        <v>37313</v>
      </c>
      <c r="C8" s="6"/>
      <c r="D8" s="16"/>
      <c r="O8" s="2">
        <v>2006</v>
      </c>
      <c r="P8" s="90">
        <f>'2006'!B367</f>
        <v>9.6850199999999997</v>
      </c>
      <c r="Q8" s="91">
        <f>'2006'!C367</f>
        <v>7.3621899999999991</v>
      </c>
    </row>
    <row r="9" spans="1:17" ht="15.75" thickBot="1" x14ac:dyDescent="0.3">
      <c r="A9" s="17" t="s">
        <v>56</v>
      </c>
      <c r="B9" s="12" t="s">
        <v>77</v>
      </c>
      <c r="C9" s="12"/>
      <c r="D9" s="15"/>
      <c r="O9" s="2">
        <v>2007</v>
      </c>
      <c r="P9" s="90">
        <f>'2007'!B367</f>
        <v>5.4724299999999992</v>
      </c>
      <c r="Q9" s="91">
        <f>'2007'!C367</f>
        <v>2.4803099999999998</v>
      </c>
    </row>
    <row r="10" spans="1:17" ht="15.75" thickBot="1" x14ac:dyDescent="0.3">
      <c r="A10" s="17" t="s">
        <v>5</v>
      </c>
      <c r="B10" s="12" t="s">
        <v>78</v>
      </c>
      <c r="C10" s="12"/>
      <c r="D10" s="15"/>
      <c r="O10" s="2">
        <v>2008</v>
      </c>
      <c r="P10" s="90">
        <f>'2008'!B367</f>
        <v>13.661389999999999</v>
      </c>
      <c r="Q10" s="91">
        <f>'2008'!C367</f>
        <v>4.80314</v>
      </c>
    </row>
    <row r="11" spans="1:17" ht="15.75" thickBot="1" x14ac:dyDescent="0.3">
      <c r="A11" s="17" t="s">
        <v>6</v>
      </c>
      <c r="B11" s="12" t="s">
        <v>79</v>
      </c>
      <c r="C11" s="20">
        <v>34.205039999999997</v>
      </c>
      <c r="D11" s="15"/>
      <c r="O11" s="2">
        <v>2009</v>
      </c>
      <c r="P11" s="90">
        <f>'2009'!B367</f>
        <v>8.1495899999999981</v>
      </c>
      <c r="Q11" s="91">
        <f>'2009'!C367</f>
        <v>2.9133800000000001</v>
      </c>
    </row>
    <row r="12" spans="1:17" ht="15.75" thickBot="1" x14ac:dyDescent="0.3">
      <c r="A12" s="17" t="s">
        <v>7</v>
      </c>
      <c r="B12" s="12" t="s">
        <v>80</v>
      </c>
      <c r="C12" s="20">
        <v>-112.82294</v>
      </c>
      <c r="D12" s="15"/>
      <c r="O12" s="2">
        <v>2010</v>
      </c>
      <c r="P12" s="90">
        <f>'2010'!B367</f>
        <v>9.9999799999999972</v>
      </c>
      <c r="Q12" s="91">
        <f>'2010'!C367</f>
        <v>0.82677</v>
      </c>
    </row>
    <row r="13" spans="1:17" ht="15.75" thickBot="1" x14ac:dyDescent="0.3">
      <c r="A13" s="17" t="s">
        <v>8</v>
      </c>
      <c r="B13" s="12" t="s">
        <v>113</v>
      </c>
      <c r="C13" s="12"/>
      <c r="D13" s="15"/>
      <c r="O13" s="2">
        <v>2011</v>
      </c>
      <c r="P13" s="90">
        <f>'2011'!B367</f>
        <v>9.7637599999999996</v>
      </c>
      <c r="Q13" s="91">
        <f>'2011'!C367</f>
        <v>2.3228299999999997</v>
      </c>
    </row>
    <row r="14" spans="1:17" ht="15.75" thickBot="1" x14ac:dyDescent="0.3">
      <c r="A14" s="18" t="s">
        <v>9</v>
      </c>
      <c r="B14" s="6" t="s">
        <v>81</v>
      </c>
      <c r="C14" s="6"/>
      <c r="D14" s="16"/>
      <c r="O14" s="2">
        <v>2012</v>
      </c>
      <c r="P14" s="90">
        <f>'2012'!B367</f>
        <v>11.220449999999996</v>
      </c>
      <c r="Q14" s="91">
        <f>'2012'!C367</f>
        <v>6.3779400000000006</v>
      </c>
    </row>
    <row r="15" spans="1:17" ht="15.75" thickBot="1" x14ac:dyDescent="0.3">
      <c r="A15" s="83" t="s">
        <v>118</v>
      </c>
      <c r="B15" s="12"/>
      <c r="C15" s="12"/>
      <c r="D15" s="62">
        <f>AVERAGE(P4:P34)</f>
        <v>11.097204782608696</v>
      </c>
      <c r="O15" s="2">
        <v>2013</v>
      </c>
      <c r="P15" s="90">
        <f>'2013'!B367</f>
        <v>7.9133699999999996</v>
      </c>
      <c r="Q15" s="91">
        <f>'2013'!C367</f>
        <v>3.8582599999999996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2014</v>
      </c>
      <c r="P16" s="90">
        <f>'2014'!B367</f>
        <v>10.157459999999999</v>
      </c>
      <c r="Q16" s="91">
        <f>'2014'!C367</f>
        <v>6.4566800000000004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2015</v>
      </c>
      <c r="P17" s="90">
        <f>'2015'!B367</f>
        <v>12.834619999999994</v>
      </c>
      <c r="Q17" s="91">
        <f>'2015'!C367</f>
        <v>5.3149499999999996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2016</v>
      </c>
      <c r="P18" s="90">
        <f>'2016'!B367</f>
        <v>9.6062799999999982</v>
      </c>
      <c r="Q18" s="91">
        <f>'2016'!C367</f>
        <v>4.2913300000000003</v>
      </c>
    </row>
    <row r="19" spans="1:17" ht="15.75" thickBot="1" x14ac:dyDescent="0.3">
      <c r="O19" s="2">
        <v>2017</v>
      </c>
      <c r="P19" s="90">
        <f>'2017'!B367</f>
        <v>13.858239999999993</v>
      </c>
      <c r="Q19" s="91">
        <f>'2017'!C367</f>
        <v>3.3070800000000005</v>
      </c>
    </row>
    <row r="20" spans="1:17" ht="15.75" thickBot="1" x14ac:dyDescent="0.3">
      <c r="A20" s="84" t="s">
        <v>15</v>
      </c>
      <c r="B20" s="30"/>
      <c r="C20" s="30"/>
      <c r="D20" s="31"/>
      <c r="O20" s="2">
        <v>2018</v>
      </c>
      <c r="P20" s="90">
        <f>'2018'!B367</f>
        <v>5.5117999999999991</v>
      </c>
      <c r="Q20" s="91">
        <f>'2018'!C367</f>
        <v>4.0944799999999999</v>
      </c>
    </row>
    <row r="21" spans="1:17" ht="15.75" thickBot="1" x14ac:dyDescent="0.3">
      <c r="A21" s="32" t="s">
        <v>54</v>
      </c>
      <c r="B21" s="33"/>
      <c r="C21" s="33"/>
      <c r="D21" s="34"/>
      <c r="O21" s="2">
        <v>2019</v>
      </c>
      <c r="P21" s="90">
        <f>'2019'!B367</f>
        <v>14.645639999999997</v>
      </c>
      <c r="Q21" s="91">
        <f>'2019'!C367</f>
        <v>4.0157400000000001</v>
      </c>
    </row>
    <row r="22" spans="1:17" ht="15.75" thickBot="1" x14ac:dyDescent="0.3">
      <c r="A22" s="35" t="s">
        <v>55</v>
      </c>
      <c r="B22" s="36"/>
      <c r="C22" s="36"/>
      <c r="D22" s="37"/>
      <c r="O22" s="2">
        <v>2020</v>
      </c>
      <c r="P22" s="90">
        <f>'2020'!B367</f>
        <v>14.68501</v>
      </c>
      <c r="Q22" s="91">
        <f>'2020'!C367</f>
        <v>1.45669</v>
      </c>
    </row>
    <row r="23" spans="1:17" ht="15.75" thickBot="1" x14ac:dyDescent="0.3">
      <c r="O23" s="2">
        <v>2021</v>
      </c>
      <c r="P23" s="90">
        <f>'2021'!B367</f>
        <v>7.5196700000000005</v>
      </c>
      <c r="Q23" s="91">
        <f>'2021'!C367</f>
        <v>4.8425099999999999</v>
      </c>
    </row>
    <row r="24" spans="1:17" ht="15.75" thickBot="1" x14ac:dyDescent="0.3">
      <c r="A24" s="38" t="s">
        <v>53</v>
      </c>
      <c r="B24" s="54"/>
      <c r="C24" s="54"/>
      <c r="D24" s="39"/>
      <c r="O24" s="2">
        <v>2022</v>
      </c>
      <c r="P24" s="90">
        <f>'2022'!B367</f>
        <v>9.2913200000000025</v>
      </c>
      <c r="Q24" s="91">
        <f>'2022'!C367</f>
        <v>5.5511700000000008</v>
      </c>
    </row>
    <row r="25" spans="1:17" ht="15.75" thickBot="1" x14ac:dyDescent="0.3">
      <c r="A25" s="40"/>
      <c r="B25" s="40" t="s">
        <v>50</v>
      </c>
      <c r="C25" s="55">
        <v>69</v>
      </c>
      <c r="D25" s="57"/>
      <c r="O25" s="2">
        <v>2023</v>
      </c>
      <c r="P25" s="90">
        <f>'2023'!B367</f>
        <v>14.566899999999997</v>
      </c>
      <c r="Q25" s="91">
        <f>'2023'!C367</f>
        <v>3.6614099999999996</v>
      </c>
    </row>
    <row r="26" spans="1:17" ht="15.75" thickBot="1" x14ac:dyDescent="0.3">
      <c r="A26" s="40"/>
      <c r="B26" s="40" t="s">
        <v>51</v>
      </c>
      <c r="C26" s="55">
        <v>8</v>
      </c>
      <c r="D26" s="57"/>
      <c r="O26" s="2">
        <v>2024</v>
      </c>
      <c r="P26" s="90">
        <f>'2024'!B367</f>
        <v>10.196829999999997</v>
      </c>
      <c r="Q26" s="91">
        <f>'2024'!C367</f>
        <v>1.4960599999999999</v>
      </c>
    </row>
    <row r="27" spans="1:17" ht="15.75" thickBot="1" x14ac:dyDescent="0.3">
      <c r="A27" s="41"/>
      <c r="B27" s="41" t="s">
        <v>52</v>
      </c>
      <c r="C27" s="56">
        <v>3</v>
      </c>
      <c r="D27" s="58"/>
      <c r="O27" s="2">
        <v>2025</v>
      </c>
      <c r="P27" s="90">
        <f>'2025'!B367</f>
        <v>6.3779399999999997</v>
      </c>
      <c r="Q27" s="91">
        <f>'2025'!C367</f>
        <v>3.2283399999999998</v>
      </c>
    </row>
    <row r="28" spans="1:17" ht="15.75" thickBot="1" x14ac:dyDescent="0.3">
      <c r="O28" s="2">
        <v>2026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25</v>
      </c>
      <c r="O29" s="2">
        <v>2027</v>
      </c>
      <c r="P29" s="90"/>
      <c r="Q29" s="91"/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2028</v>
      </c>
      <c r="P30" s="90"/>
      <c r="Q30" s="91"/>
    </row>
    <row r="31" spans="1:17" ht="15.75" thickBot="1" x14ac:dyDescent="0.3">
      <c r="A31" s="44" t="s">
        <v>17</v>
      </c>
      <c r="B31" s="45">
        <f>FREQ!$B$28</f>
        <v>1.3</v>
      </c>
      <c r="C31" s="120">
        <f>FREQ!$C$28</f>
        <v>42578</v>
      </c>
      <c r="D31" s="46">
        <v>30</v>
      </c>
      <c r="O31" s="2">
        <v>2029</v>
      </c>
      <c r="P31" s="90"/>
      <c r="Q31" s="91"/>
    </row>
    <row r="32" spans="1:17" ht="15.75" thickBot="1" x14ac:dyDescent="0.3">
      <c r="A32" s="44" t="s">
        <v>18</v>
      </c>
      <c r="B32" s="45">
        <f>FREQ!$D$28</f>
        <v>2.2400000000000002</v>
      </c>
      <c r="C32" s="120">
        <f>FREQ!$E$28</f>
        <v>45169</v>
      </c>
      <c r="D32" s="46">
        <v>36</v>
      </c>
      <c r="O32" s="2">
        <v>2030</v>
      </c>
      <c r="P32" s="90"/>
      <c r="Q32" s="91"/>
    </row>
    <row r="33" spans="1:17" ht="15.75" thickBot="1" x14ac:dyDescent="0.3">
      <c r="A33" s="44" t="s">
        <v>19</v>
      </c>
      <c r="B33" s="45">
        <f>FREQ!$F$28</f>
        <v>2.95</v>
      </c>
      <c r="C33" s="120">
        <f>FREQ!$G$28</f>
        <v>45169</v>
      </c>
      <c r="D33" s="46">
        <v>48</v>
      </c>
      <c r="O33" s="2">
        <v>2031</v>
      </c>
      <c r="P33" s="90"/>
      <c r="Q33" s="91"/>
    </row>
    <row r="34" spans="1:17" ht="15.75" customHeight="1" thickBot="1" x14ac:dyDescent="0.3">
      <c r="A34" s="44" t="s">
        <v>20</v>
      </c>
      <c r="B34" s="45">
        <f>FREQ!$H$28</f>
        <v>2.95</v>
      </c>
      <c r="C34" s="120">
        <f>FREQ!$I$28</f>
        <v>45169</v>
      </c>
      <c r="D34" s="46">
        <v>21</v>
      </c>
      <c r="O34" s="2">
        <v>2032</v>
      </c>
      <c r="P34" s="90"/>
      <c r="Q34" s="91"/>
    </row>
    <row r="35" spans="1:17" x14ac:dyDescent="0.25">
      <c r="A35" s="44" t="s">
        <v>21</v>
      </c>
      <c r="B35" s="45">
        <f>FREQ!$J$28</f>
        <v>3.19</v>
      </c>
      <c r="C35" s="120">
        <f>FREQ!$K$28</f>
        <v>40199</v>
      </c>
      <c r="D35" s="46">
        <v>8</v>
      </c>
      <c r="O35" s="160" t="s">
        <v>112</v>
      </c>
      <c r="P35" s="161"/>
      <c r="Q35" s="161"/>
    </row>
    <row r="36" spans="1:17" x14ac:dyDescent="0.25">
      <c r="A36" s="47" t="s">
        <v>22</v>
      </c>
      <c r="B36" s="48">
        <f>FREQ!$L$28</f>
        <v>3.9</v>
      </c>
      <c r="C36" s="121">
        <f>FREQ!$M$28</f>
        <v>40199</v>
      </c>
      <c r="D36" s="49">
        <v>11</v>
      </c>
      <c r="O36" s="162"/>
      <c r="P36" s="162"/>
      <c r="Q36" s="162"/>
    </row>
    <row r="38" spans="1:17" ht="15.75" x14ac:dyDescent="0.25">
      <c r="A38" s="158" t="s">
        <v>71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</row>
  </sheetData>
  <sheetProtection algorithmName="SHA-512" hashValue="ZXNGgSPCe2DiBdKAW9PbhhMa5Uq6qwnCsqPNtWMY90MdEfCUltwfF38/6KqPpQGY4HbRK77jL+K0YnoIurdKwg==" saltValue="cE5SftVf0eRt/LyMO1o+A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3.9370000000000002E-2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0.35432999999999998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0.11811000000000001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0.39369999999999999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0.43307000000000001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0.43307000000000001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3.9370000000000002E-2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0.15748000000000001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0.23622000000000001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3.9370000000000002E-2</v>
      </c>
      <c r="M25" s="4">
        <f ca="1">INDIRECT("'"&amp;$M$1&amp;"'!"&amp;"$B$358")</f>
        <v>0.35432999999999998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1.37795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0.39369999999999999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3.9370000000000002E-2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0.15748000000000001</v>
      </c>
      <c r="G35" s="71">
        <f t="shared" ca="1" si="0"/>
        <v>1.5354299999999999</v>
      </c>
      <c r="H35" s="71">
        <f t="shared" ca="1" si="0"/>
        <v>0.19685000000000002</v>
      </c>
      <c r="I35" s="71">
        <f t="shared" ca="1" si="0"/>
        <v>0.82677</v>
      </c>
      <c r="J35" s="71">
        <f t="shared" ref="J35" ca="1" si="1">SUM(J4:J34)</f>
        <v>0.27559</v>
      </c>
      <c r="K35" s="71">
        <f t="shared" ref="K35" ca="1" si="2">SUM(K4:K34)</f>
        <v>0</v>
      </c>
      <c r="L35" s="71">
        <f t="shared" ref="L35" ca="1" si="3">SUM(L4:L34)</f>
        <v>1.4566899999999998</v>
      </c>
      <c r="M35" s="71">
        <f t="shared" ref="M35" ca="1" si="4">SUM(M4:M34)</f>
        <v>1.7716499999999997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0.15748000000000001</v>
      </c>
      <c r="F36" s="73">
        <f t="shared" ca="1" si="5"/>
        <v>0.31496000000000002</v>
      </c>
      <c r="G36" s="73">
        <f t="shared" ca="1" si="5"/>
        <v>1.85039</v>
      </c>
      <c r="H36" s="73">
        <f t="shared" ca="1" si="5"/>
        <v>2.0472399999999999</v>
      </c>
      <c r="I36" s="73">
        <f t="shared" ca="1" si="5"/>
        <v>2.8740100000000002</v>
      </c>
      <c r="J36" s="73">
        <f t="shared" ca="1" si="5"/>
        <v>3.1496000000000004</v>
      </c>
      <c r="K36" s="73">
        <f t="shared" ca="1" si="5"/>
        <v>3.1496000000000004</v>
      </c>
      <c r="L36" s="73">
        <f t="shared" ca="1" si="5"/>
        <v>4.6062900000000004</v>
      </c>
      <c r="M36" s="73">
        <f t="shared" ca="1" si="5"/>
        <v>6.3779400000000006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0.11811000000000001</v>
      </c>
      <c r="G37" s="73">
        <f t="shared" ca="1" si="6"/>
        <v>0.43307000000000001</v>
      </c>
      <c r="H37" s="73">
        <f t="shared" ca="1" si="6"/>
        <v>0.15748000000000001</v>
      </c>
      <c r="I37" s="73">
        <f t="shared" ca="1" si="6"/>
        <v>0.39369999999999999</v>
      </c>
      <c r="J37" s="73">
        <f t="shared" ca="1" si="6"/>
        <v>0.19685</v>
      </c>
      <c r="K37" s="73">
        <f t="shared" ca="1" si="6"/>
        <v>0</v>
      </c>
      <c r="L37" s="73">
        <f ca="1">MAX(L4:L34)</f>
        <v>1.37795</v>
      </c>
      <c r="M37" s="73">
        <f t="shared" ca="1" si="6"/>
        <v>0.39369999999999999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3</v>
      </c>
      <c r="K38" s="74">
        <f t="shared" ca="1" si="7"/>
        <v>0</v>
      </c>
      <c r="L38" s="74">
        <f t="shared" ca="1" si="7"/>
        <v>3</v>
      </c>
      <c r="M38" s="74">
        <f t="shared" ca="1" si="7"/>
        <v>7</v>
      </c>
    </row>
    <row r="40" spans="1:22" ht="15.75" x14ac:dyDescent="0.25">
      <c r="A40" s="75" t="s">
        <v>45</v>
      </c>
      <c r="B40" s="76"/>
      <c r="C40" s="76"/>
      <c r="D40" s="77">
        <f ca="1">MAX(B4:M34)</f>
        <v>1.37795</v>
      </c>
    </row>
    <row r="41" spans="1:22" ht="15.75" x14ac:dyDescent="0.25">
      <c r="A41" s="75" t="s">
        <v>46</v>
      </c>
      <c r="B41" s="76"/>
      <c r="C41" s="76"/>
      <c r="D41" s="77">
        <f ca="1">MAX(B35:M35)</f>
        <v>1.7716499999999997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3.2283399999999993</v>
      </c>
    </row>
    <row r="43" spans="1:22" ht="15.75" x14ac:dyDescent="0.25">
      <c r="A43" s="75" t="s">
        <v>69</v>
      </c>
      <c r="B43" s="76"/>
      <c r="C43" s="76"/>
      <c r="D43" s="77">
        <f ca="1">M36</f>
        <v>6.3779400000000006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0.57473391948172148</v>
      </c>
    </row>
    <row r="45" spans="1:22" ht="15.75" x14ac:dyDescent="0.25">
      <c r="A45" s="75" t="s">
        <v>47</v>
      </c>
      <c r="B45" s="76"/>
      <c r="C45" s="76"/>
      <c r="D45" s="79">
        <f ca="1">SUM(B38:M38)</f>
        <v>30</v>
      </c>
    </row>
    <row r="47" spans="1:22" ht="15.75" x14ac:dyDescent="0.25">
      <c r="A47" s="158" t="s">
        <v>71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18" sqref="H1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6">
        <v>55500</v>
      </c>
      <c r="B2" s="117">
        <v>45668.5</v>
      </c>
      <c r="C2" s="116" t="s">
        <v>119</v>
      </c>
      <c r="D2" s="117">
        <v>45670.5</v>
      </c>
      <c r="E2" s="116" t="s">
        <v>119</v>
      </c>
      <c r="F2" s="118">
        <f>D2-B2</f>
        <v>2</v>
      </c>
      <c r="G2" s="119" t="s">
        <v>120</v>
      </c>
      <c r="H2" s="119" t="s">
        <v>83</v>
      </c>
      <c r="I2" s="116">
        <v>1</v>
      </c>
    </row>
    <row r="3" spans="1:9" x14ac:dyDescent="0.25">
      <c r="A3" s="116">
        <v>55500</v>
      </c>
      <c r="B3" s="117">
        <v>45332.25</v>
      </c>
      <c r="C3" s="116">
        <v>167</v>
      </c>
      <c r="D3" s="117">
        <v>45334.5</v>
      </c>
      <c r="E3" s="116">
        <v>167</v>
      </c>
      <c r="F3" s="118">
        <f>D3-B3</f>
        <v>2.25</v>
      </c>
      <c r="G3" s="119" t="s">
        <v>82</v>
      </c>
      <c r="H3" s="119" t="s">
        <v>83</v>
      </c>
      <c r="I3" s="116">
        <v>1</v>
      </c>
    </row>
    <row r="4" spans="1:9" x14ac:dyDescent="0.25">
      <c r="A4" s="116">
        <v>55500</v>
      </c>
      <c r="B4" s="117">
        <v>45065.75</v>
      </c>
      <c r="C4" s="116">
        <v>277</v>
      </c>
      <c r="D4" s="117">
        <v>45068.5</v>
      </c>
      <c r="E4" s="116">
        <v>277</v>
      </c>
      <c r="F4" s="118">
        <f>D4-B4</f>
        <v>2.75</v>
      </c>
      <c r="G4" s="119" t="s">
        <v>82</v>
      </c>
      <c r="H4" s="119" t="s">
        <v>83</v>
      </c>
      <c r="I4" s="116">
        <v>1</v>
      </c>
    </row>
    <row r="5" spans="1:9" x14ac:dyDescent="0.25">
      <c r="A5" s="116">
        <v>55500</v>
      </c>
      <c r="B5" s="117">
        <v>43398.5</v>
      </c>
      <c r="C5" s="116">
        <v>60</v>
      </c>
      <c r="D5" s="117">
        <v>43402.5</v>
      </c>
      <c r="E5" s="116">
        <v>60</v>
      </c>
      <c r="F5" s="118">
        <f>D5-B5</f>
        <v>4</v>
      </c>
      <c r="G5" s="119" t="s">
        <v>82</v>
      </c>
      <c r="H5" s="119" t="s">
        <v>83</v>
      </c>
      <c r="I5" s="116">
        <v>1</v>
      </c>
    </row>
    <row r="6" spans="1:9" x14ac:dyDescent="0.25">
      <c r="A6" s="21">
        <v>55500</v>
      </c>
      <c r="B6" s="22">
        <v>42736</v>
      </c>
      <c r="C6" s="21">
        <v>103</v>
      </c>
      <c r="D6" s="22">
        <v>42738.75</v>
      </c>
      <c r="E6" s="21">
        <v>116</v>
      </c>
      <c r="F6" s="23">
        <f>D6-B6</f>
        <v>2.75</v>
      </c>
      <c r="G6" s="24" t="s">
        <v>82</v>
      </c>
      <c r="H6" s="24" t="s">
        <v>98</v>
      </c>
      <c r="I6" s="21">
        <v>1</v>
      </c>
    </row>
    <row r="7" spans="1:9" x14ac:dyDescent="0.25">
      <c r="A7" s="21">
        <v>55500</v>
      </c>
      <c r="B7" s="22">
        <v>41116.407638888901</v>
      </c>
      <c r="C7" s="21">
        <v>204</v>
      </c>
      <c r="D7" s="22">
        <v>41118.657638888901</v>
      </c>
      <c r="E7" s="21">
        <v>204</v>
      </c>
      <c r="F7" s="23">
        <v>2.25</v>
      </c>
      <c r="G7" s="24" t="s">
        <v>82</v>
      </c>
      <c r="H7" s="24" t="s">
        <v>83</v>
      </c>
      <c r="I7" s="21">
        <v>1</v>
      </c>
    </row>
    <row r="8" spans="1:9" x14ac:dyDescent="0.25">
      <c r="A8" s="21">
        <v>55500</v>
      </c>
      <c r="B8" s="22">
        <v>40814.84375</v>
      </c>
      <c r="C8" s="21">
        <v>248</v>
      </c>
      <c r="D8" s="22">
        <v>40817.34375</v>
      </c>
      <c r="E8" s="21">
        <v>0</v>
      </c>
      <c r="F8" s="23">
        <v>2.5</v>
      </c>
      <c r="G8" s="24" t="s">
        <v>84</v>
      </c>
      <c r="H8" s="24" t="s">
        <v>83</v>
      </c>
      <c r="I8" s="21">
        <v>1</v>
      </c>
    </row>
    <row r="9" spans="1:9" x14ac:dyDescent="0.25">
      <c r="A9" s="21">
        <v>55500</v>
      </c>
      <c r="B9" s="22">
        <v>40319.232638888898</v>
      </c>
      <c r="C9" s="21">
        <v>233</v>
      </c>
      <c r="D9" s="22">
        <v>40321.232638888898</v>
      </c>
      <c r="E9" s="21">
        <v>233</v>
      </c>
      <c r="F9" s="23">
        <v>2</v>
      </c>
      <c r="G9" s="24" t="s">
        <v>84</v>
      </c>
      <c r="H9" s="24" t="s">
        <v>83</v>
      </c>
      <c r="I9" s="21">
        <v>1</v>
      </c>
    </row>
    <row r="10" spans="1:9" x14ac:dyDescent="0.25">
      <c r="A10" s="21">
        <v>55500</v>
      </c>
      <c r="B10" s="22">
        <v>39328.909722222197</v>
      </c>
      <c r="C10" s="21">
        <v>116</v>
      </c>
      <c r="D10" s="22">
        <v>39331.361111111102</v>
      </c>
      <c r="E10" s="21">
        <v>116</v>
      </c>
      <c r="F10" s="23">
        <v>2.4500000000000002</v>
      </c>
      <c r="G10" s="24" t="s">
        <v>85</v>
      </c>
      <c r="H10" s="24" t="s">
        <v>83</v>
      </c>
      <c r="I10" s="21">
        <v>1</v>
      </c>
    </row>
    <row r="11" spans="1:9" x14ac:dyDescent="0.25">
      <c r="A11" s="21">
        <v>55500</v>
      </c>
      <c r="B11" s="22">
        <v>39183.831944444399</v>
      </c>
      <c r="C11" s="21">
        <v>76</v>
      </c>
      <c r="D11" s="22">
        <v>39187.581944444399</v>
      </c>
      <c r="E11" s="21">
        <v>76</v>
      </c>
      <c r="F11" s="23">
        <v>3.75</v>
      </c>
      <c r="G11" s="24" t="s">
        <v>84</v>
      </c>
      <c r="H11" s="24" t="s">
        <v>83</v>
      </c>
      <c r="I11" s="21">
        <v>1</v>
      </c>
    </row>
    <row r="12" spans="1:9" x14ac:dyDescent="0.25">
      <c r="A12" s="21">
        <v>55500</v>
      </c>
      <c r="B12" s="22">
        <v>37476.440972222197</v>
      </c>
      <c r="C12" s="21">
        <v>29</v>
      </c>
      <c r="D12" s="22">
        <v>37480.379861111098</v>
      </c>
      <c r="E12" s="21">
        <v>29</v>
      </c>
      <c r="F12" s="101">
        <v>3.94</v>
      </c>
      <c r="G12" s="24" t="s">
        <v>86</v>
      </c>
      <c r="H12" s="24" t="s">
        <v>83</v>
      </c>
      <c r="I12" s="21">
        <v>1</v>
      </c>
    </row>
    <row r="13" spans="1:9" x14ac:dyDescent="0.25">
      <c r="A13" s="21"/>
      <c r="B13" s="22"/>
      <c r="C13" s="21"/>
      <c r="D13" s="22"/>
      <c r="E13" s="21"/>
      <c r="F13" s="102">
        <f>SUM($F1:$F12)</f>
        <v>30.64</v>
      </c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147" t="s">
        <v>116</v>
      </c>
      <c r="D15" s="148"/>
      <c r="E15" s="149">
        <f>Meta_Stats!B7*365.25</f>
        <v>8618</v>
      </c>
      <c r="F15" s="150">
        <f>100-(F13/E15)*100</f>
        <v>99.644465073102808</v>
      </c>
      <c r="G15" s="147" t="s">
        <v>117</v>
      </c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2"/>
  <sheetViews>
    <sheetView workbookViewId="0">
      <selection activeCell="P35" sqref="P35"/>
    </sheetView>
  </sheetViews>
  <sheetFormatPr defaultRowHeight="15" x14ac:dyDescent="0.2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</row>
    <row r="3" spans="1:13" x14ac:dyDescent="0.25">
      <c r="A3" s="108">
        <v>2002</v>
      </c>
      <c r="B3" s="111">
        <v>0.55000000000000004</v>
      </c>
      <c r="C3" s="151">
        <v>37506</v>
      </c>
      <c r="D3" s="111">
        <v>0.67</v>
      </c>
      <c r="E3" s="151">
        <v>37506</v>
      </c>
      <c r="F3" s="111">
        <v>0.71</v>
      </c>
      <c r="G3" s="151">
        <v>37506</v>
      </c>
      <c r="H3" s="111">
        <v>0.71</v>
      </c>
      <c r="I3" s="151">
        <v>37506</v>
      </c>
      <c r="J3" s="111">
        <v>0.87</v>
      </c>
      <c r="K3" s="151">
        <v>37506</v>
      </c>
      <c r="L3" s="111">
        <v>0.87</v>
      </c>
      <c r="M3" s="151">
        <v>37508</v>
      </c>
    </row>
    <row r="4" spans="1:13" x14ac:dyDescent="0.25">
      <c r="A4" s="108">
        <v>2003</v>
      </c>
      <c r="B4" s="112">
        <v>0.43</v>
      </c>
      <c r="C4" s="151">
        <v>37873</v>
      </c>
      <c r="D4" s="112">
        <v>0.47</v>
      </c>
      <c r="E4" s="151">
        <v>37873</v>
      </c>
      <c r="F4" s="112">
        <v>0.79</v>
      </c>
      <c r="G4" s="151">
        <v>37677</v>
      </c>
      <c r="H4" s="112">
        <v>1.26</v>
      </c>
      <c r="I4" s="151">
        <v>37665</v>
      </c>
      <c r="J4" s="112">
        <v>2.68</v>
      </c>
      <c r="K4" s="151">
        <v>37665</v>
      </c>
      <c r="L4" s="112">
        <v>3.39</v>
      </c>
      <c r="M4" s="151">
        <v>37667</v>
      </c>
    </row>
    <row r="5" spans="1:13" x14ac:dyDescent="0.25">
      <c r="A5" s="108">
        <v>2004</v>
      </c>
      <c r="B5" s="112">
        <v>0.87</v>
      </c>
      <c r="C5" s="151">
        <v>38249</v>
      </c>
      <c r="D5" s="112">
        <v>0.98</v>
      </c>
      <c r="E5" s="151">
        <v>38249</v>
      </c>
      <c r="F5" s="112">
        <v>1.06</v>
      </c>
      <c r="G5" s="151">
        <v>38249</v>
      </c>
      <c r="H5" s="112">
        <v>1.06</v>
      </c>
      <c r="I5" s="151">
        <v>38249</v>
      </c>
      <c r="J5" s="112">
        <v>1.5</v>
      </c>
      <c r="K5" s="151">
        <v>37937</v>
      </c>
      <c r="L5" s="112">
        <v>1.5</v>
      </c>
      <c r="M5" s="151">
        <v>38195</v>
      </c>
    </row>
    <row r="6" spans="1:13" x14ac:dyDescent="0.25">
      <c r="A6" s="108">
        <v>2005</v>
      </c>
      <c r="B6" s="112">
        <v>0.83</v>
      </c>
      <c r="C6" s="151">
        <v>38556</v>
      </c>
      <c r="D6" s="112">
        <v>1.18</v>
      </c>
      <c r="E6" s="151">
        <v>38576</v>
      </c>
      <c r="F6" s="112">
        <v>1.77</v>
      </c>
      <c r="G6" s="151">
        <v>38576</v>
      </c>
      <c r="H6" s="112">
        <v>1.81</v>
      </c>
      <c r="I6" s="151">
        <v>38576</v>
      </c>
      <c r="J6" s="112">
        <v>3.11</v>
      </c>
      <c r="K6" s="151">
        <v>38395</v>
      </c>
      <c r="L6" s="112">
        <v>3.5</v>
      </c>
      <c r="M6" s="151">
        <v>38396</v>
      </c>
    </row>
    <row r="7" spans="1:13" x14ac:dyDescent="0.25">
      <c r="A7" s="108">
        <v>2006</v>
      </c>
      <c r="B7" s="112">
        <v>0.87</v>
      </c>
      <c r="C7" s="151">
        <v>38969</v>
      </c>
      <c r="D7" s="112">
        <v>1.73</v>
      </c>
      <c r="E7" s="151">
        <v>38969</v>
      </c>
      <c r="F7" s="112">
        <v>1.73</v>
      </c>
      <c r="G7" s="151">
        <v>38969</v>
      </c>
      <c r="H7" s="112">
        <v>1.73</v>
      </c>
      <c r="I7" s="151">
        <v>38969</v>
      </c>
      <c r="J7" s="112">
        <v>1.73</v>
      </c>
      <c r="K7" s="151">
        <v>38970</v>
      </c>
      <c r="L7" s="112">
        <v>2.91</v>
      </c>
      <c r="M7" s="151">
        <v>38970</v>
      </c>
    </row>
    <row r="8" spans="1:13" x14ac:dyDescent="0.25">
      <c r="A8" s="108">
        <v>2007</v>
      </c>
      <c r="B8" s="112">
        <v>0.43</v>
      </c>
      <c r="C8" s="151">
        <v>39324</v>
      </c>
      <c r="D8" s="112">
        <v>0.51</v>
      </c>
      <c r="E8" s="151">
        <v>39324</v>
      </c>
      <c r="F8" s="112">
        <v>0.63</v>
      </c>
      <c r="G8" s="151">
        <v>39163</v>
      </c>
      <c r="H8" s="112">
        <v>0.83</v>
      </c>
      <c r="I8" s="151">
        <v>39347</v>
      </c>
      <c r="J8" s="112">
        <v>1.02</v>
      </c>
      <c r="K8" s="151">
        <v>39164</v>
      </c>
      <c r="L8" s="112">
        <v>1.1399999999999999</v>
      </c>
      <c r="M8" s="151">
        <v>39166</v>
      </c>
    </row>
    <row r="9" spans="1:13" x14ac:dyDescent="0.25">
      <c r="A9" s="108">
        <v>2008</v>
      </c>
      <c r="B9" s="112">
        <v>0.47</v>
      </c>
      <c r="C9" s="151">
        <v>39639</v>
      </c>
      <c r="D9" s="112">
        <v>0.75</v>
      </c>
      <c r="E9" s="151">
        <v>39639</v>
      </c>
      <c r="F9" s="112">
        <v>1.1000000000000001</v>
      </c>
      <c r="G9" s="151">
        <v>39417</v>
      </c>
      <c r="H9" s="112">
        <v>1.22</v>
      </c>
      <c r="I9" s="151">
        <v>39417</v>
      </c>
      <c r="J9" s="112">
        <v>2.8</v>
      </c>
      <c r="K9" s="151">
        <v>39417</v>
      </c>
      <c r="L9" s="112">
        <v>2.83</v>
      </c>
      <c r="M9" s="151">
        <v>39419</v>
      </c>
    </row>
    <row r="10" spans="1:13" x14ac:dyDescent="0.25">
      <c r="A10" s="108">
        <v>2009</v>
      </c>
      <c r="B10" s="112">
        <v>0.55000000000000004</v>
      </c>
      <c r="C10" s="151">
        <v>40061</v>
      </c>
      <c r="D10" s="112">
        <v>1.18</v>
      </c>
      <c r="E10" s="151">
        <v>40061</v>
      </c>
      <c r="F10" s="112">
        <v>1.26</v>
      </c>
      <c r="G10" s="151">
        <v>40061</v>
      </c>
      <c r="H10" s="112">
        <v>1.26</v>
      </c>
      <c r="I10" s="151">
        <v>40061</v>
      </c>
      <c r="J10" s="112">
        <v>1.61</v>
      </c>
      <c r="K10" s="151">
        <v>40061</v>
      </c>
      <c r="L10" s="112">
        <v>1.65</v>
      </c>
      <c r="M10" s="151">
        <v>40061</v>
      </c>
    </row>
    <row r="11" spans="1:13" x14ac:dyDescent="0.25">
      <c r="A11" s="108">
        <v>2010</v>
      </c>
      <c r="B11" s="112">
        <v>0.28000000000000003</v>
      </c>
      <c r="C11" s="151">
        <v>40199</v>
      </c>
      <c r="D11" s="112">
        <v>0.51</v>
      </c>
      <c r="E11" s="151">
        <v>40199</v>
      </c>
      <c r="F11" s="112">
        <v>0.83</v>
      </c>
      <c r="G11" s="151">
        <v>40199</v>
      </c>
      <c r="H11" s="112">
        <v>1.38</v>
      </c>
      <c r="I11" s="151">
        <v>40199</v>
      </c>
      <c r="J11" s="112">
        <v>3.19</v>
      </c>
      <c r="K11" s="151">
        <v>40199</v>
      </c>
      <c r="L11" s="112">
        <v>3.9</v>
      </c>
      <c r="M11" s="151">
        <v>40199</v>
      </c>
    </row>
    <row r="12" spans="1:13" x14ac:dyDescent="0.25">
      <c r="A12" s="108">
        <v>2011</v>
      </c>
      <c r="B12" s="112">
        <v>0.55000000000000004</v>
      </c>
      <c r="C12" s="151">
        <v>40798</v>
      </c>
      <c r="D12" s="112">
        <v>0.59</v>
      </c>
      <c r="E12" s="151">
        <v>40798</v>
      </c>
      <c r="F12" s="112">
        <v>0.83</v>
      </c>
      <c r="G12" s="151">
        <v>40534</v>
      </c>
      <c r="H12" s="112">
        <v>1.3</v>
      </c>
      <c r="I12" s="151">
        <v>40534</v>
      </c>
      <c r="J12" s="112">
        <v>1.5</v>
      </c>
      <c r="K12" s="151">
        <v>40534</v>
      </c>
      <c r="L12" s="112">
        <v>1.54</v>
      </c>
      <c r="M12" s="151">
        <v>40534</v>
      </c>
    </row>
    <row r="13" spans="1:13" x14ac:dyDescent="0.25">
      <c r="A13" s="108">
        <v>2012</v>
      </c>
      <c r="B13" s="112">
        <v>0.63</v>
      </c>
      <c r="C13" s="151">
        <v>41143</v>
      </c>
      <c r="D13" s="112">
        <v>1.18</v>
      </c>
      <c r="E13" s="151">
        <v>41111</v>
      </c>
      <c r="F13" s="112">
        <v>1.54</v>
      </c>
      <c r="G13" s="151">
        <v>41143</v>
      </c>
      <c r="H13" s="112">
        <v>1.54</v>
      </c>
      <c r="I13" s="151">
        <v>41143</v>
      </c>
      <c r="J13" s="112">
        <v>1.77</v>
      </c>
      <c r="K13" s="151">
        <v>41144</v>
      </c>
      <c r="L13" s="112">
        <v>1.93</v>
      </c>
      <c r="M13" s="151">
        <v>41144</v>
      </c>
    </row>
    <row r="14" spans="1:13" x14ac:dyDescent="0.25">
      <c r="A14" s="108">
        <v>2013</v>
      </c>
      <c r="B14" s="112">
        <v>0.63</v>
      </c>
      <c r="C14" s="151">
        <v>41512</v>
      </c>
      <c r="D14" s="112">
        <v>0.67</v>
      </c>
      <c r="E14" s="151">
        <v>41512</v>
      </c>
      <c r="F14" s="112">
        <v>0.79</v>
      </c>
      <c r="G14" s="151">
        <v>41512</v>
      </c>
      <c r="H14" s="112">
        <v>0.79</v>
      </c>
      <c r="I14" s="151">
        <v>41513</v>
      </c>
      <c r="J14" s="112">
        <v>1.54</v>
      </c>
      <c r="K14" s="151">
        <v>41300</v>
      </c>
      <c r="L14" s="112">
        <v>1.93</v>
      </c>
      <c r="M14" s="151">
        <v>41300</v>
      </c>
    </row>
    <row r="15" spans="1:13" x14ac:dyDescent="0.25">
      <c r="A15" s="108">
        <v>2014</v>
      </c>
      <c r="B15" s="112">
        <v>0.55000000000000004</v>
      </c>
      <c r="C15" s="151">
        <v>41845</v>
      </c>
      <c r="D15" s="112">
        <v>0.94</v>
      </c>
      <c r="E15" s="151">
        <v>41845</v>
      </c>
      <c r="F15" s="112">
        <v>0.94</v>
      </c>
      <c r="G15" s="151">
        <v>41845</v>
      </c>
      <c r="H15" s="112">
        <v>0.98</v>
      </c>
      <c r="I15" s="151">
        <v>41845</v>
      </c>
      <c r="J15" s="112">
        <v>1.54</v>
      </c>
      <c r="K15" s="151">
        <v>41600</v>
      </c>
      <c r="L15" s="112">
        <v>2.09</v>
      </c>
      <c r="M15" s="151">
        <v>41600</v>
      </c>
    </row>
    <row r="16" spans="1:13" x14ac:dyDescent="0.25">
      <c r="A16" s="108">
        <v>2015</v>
      </c>
      <c r="B16" s="112">
        <v>0.63</v>
      </c>
      <c r="C16" s="151">
        <v>42202</v>
      </c>
      <c r="D16" s="112">
        <v>1.65</v>
      </c>
      <c r="E16" s="151">
        <v>42202</v>
      </c>
      <c r="F16" s="112">
        <v>1.65</v>
      </c>
      <c r="G16" s="151">
        <v>42202</v>
      </c>
      <c r="H16" s="112">
        <v>1.69</v>
      </c>
      <c r="I16" s="151">
        <v>42202</v>
      </c>
      <c r="J16" s="112">
        <v>1.69</v>
      </c>
      <c r="K16" s="151">
        <v>42203</v>
      </c>
      <c r="L16" s="112">
        <v>2.87</v>
      </c>
      <c r="M16" s="151">
        <v>42203</v>
      </c>
    </row>
    <row r="17" spans="1:13" x14ac:dyDescent="0.25">
      <c r="A17" s="108">
        <v>2016</v>
      </c>
      <c r="B17" s="112">
        <v>1.3</v>
      </c>
      <c r="C17" s="151">
        <v>42578</v>
      </c>
      <c r="D17" s="112">
        <v>1.42</v>
      </c>
      <c r="E17" s="151">
        <v>42578</v>
      </c>
      <c r="F17" s="112">
        <v>1.42</v>
      </c>
      <c r="G17" s="151">
        <v>42578</v>
      </c>
      <c r="H17" s="112">
        <v>1.42</v>
      </c>
      <c r="I17" s="151">
        <v>42578</v>
      </c>
      <c r="J17" s="112">
        <v>1.42</v>
      </c>
      <c r="K17" s="151">
        <v>42579</v>
      </c>
      <c r="L17" s="112">
        <v>1.81</v>
      </c>
      <c r="M17" s="151">
        <v>42377</v>
      </c>
    </row>
    <row r="18" spans="1:13" x14ac:dyDescent="0.25">
      <c r="A18" s="108">
        <v>2017</v>
      </c>
      <c r="B18" s="112">
        <v>0.43</v>
      </c>
      <c r="C18" s="151">
        <v>42959</v>
      </c>
      <c r="D18" s="112">
        <v>0.59</v>
      </c>
      <c r="E18" s="151">
        <v>42959</v>
      </c>
      <c r="F18" s="112">
        <v>0.83</v>
      </c>
      <c r="G18" s="151">
        <v>42959</v>
      </c>
      <c r="H18" s="112">
        <v>1.46</v>
      </c>
      <c r="I18" s="151">
        <v>42959</v>
      </c>
      <c r="J18" s="112">
        <v>1.81</v>
      </c>
      <c r="K18" s="151">
        <v>42793</v>
      </c>
      <c r="L18" s="112">
        <v>2.56</v>
      </c>
      <c r="M18" s="151">
        <v>42726</v>
      </c>
    </row>
    <row r="19" spans="1:13" x14ac:dyDescent="0.25">
      <c r="A19" s="108">
        <v>2018</v>
      </c>
      <c r="B19" s="112">
        <v>0.75</v>
      </c>
      <c r="C19" s="151">
        <v>43293</v>
      </c>
      <c r="D19" s="112">
        <v>0.87</v>
      </c>
      <c r="E19" s="151">
        <v>43293</v>
      </c>
      <c r="F19" s="112">
        <v>1.34</v>
      </c>
      <c r="G19" s="151">
        <v>43293</v>
      </c>
      <c r="H19" s="112">
        <v>1.38</v>
      </c>
      <c r="I19" s="151">
        <v>43293</v>
      </c>
      <c r="J19" s="112">
        <v>1.61</v>
      </c>
      <c r="K19" s="151">
        <v>43293</v>
      </c>
      <c r="L19" s="112">
        <v>1.73</v>
      </c>
      <c r="M19" s="151">
        <v>43293</v>
      </c>
    </row>
    <row r="20" spans="1:13" x14ac:dyDescent="0.25">
      <c r="A20" s="108">
        <v>2019</v>
      </c>
      <c r="B20" s="112">
        <v>0.75</v>
      </c>
      <c r="C20" s="151">
        <v>43709</v>
      </c>
      <c r="D20" s="112">
        <v>1.06</v>
      </c>
      <c r="E20" s="151">
        <v>43709</v>
      </c>
      <c r="F20" s="112">
        <v>1.1399999999999999</v>
      </c>
      <c r="G20" s="151">
        <v>43709</v>
      </c>
      <c r="H20" s="112">
        <v>1.1399999999999999</v>
      </c>
      <c r="I20" s="151">
        <v>43709</v>
      </c>
      <c r="J20" s="112">
        <v>1.54</v>
      </c>
      <c r="K20" s="151">
        <v>43480</v>
      </c>
      <c r="L20" s="112">
        <v>2.2799999999999998</v>
      </c>
      <c r="M20" s="151">
        <v>43731</v>
      </c>
    </row>
    <row r="21" spans="1:13" x14ac:dyDescent="0.25">
      <c r="A21" s="108">
        <v>2020</v>
      </c>
      <c r="B21" s="112">
        <v>0.47</v>
      </c>
      <c r="C21" s="151">
        <v>44036</v>
      </c>
      <c r="D21" s="112">
        <v>0.71</v>
      </c>
      <c r="E21" s="151">
        <v>44036</v>
      </c>
      <c r="F21" s="112">
        <v>0.91</v>
      </c>
      <c r="G21" s="151">
        <v>43798</v>
      </c>
      <c r="H21" s="112">
        <v>1.38</v>
      </c>
      <c r="I21" s="151">
        <v>43798</v>
      </c>
      <c r="J21" s="112">
        <v>2.13</v>
      </c>
      <c r="K21" s="151">
        <v>43902</v>
      </c>
      <c r="L21" s="112">
        <v>3.62</v>
      </c>
      <c r="M21" s="151">
        <v>43902</v>
      </c>
    </row>
    <row r="22" spans="1:13" x14ac:dyDescent="0.25">
      <c r="A22" s="108">
        <v>2021</v>
      </c>
      <c r="B22" s="112">
        <v>0.51</v>
      </c>
      <c r="C22" s="151">
        <v>44398</v>
      </c>
      <c r="D22" s="112">
        <v>0.75</v>
      </c>
      <c r="E22" s="151">
        <v>44398</v>
      </c>
      <c r="F22" s="112">
        <v>0.75</v>
      </c>
      <c r="G22" s="151">
        <v>44398</v>
      </c>
      <c r="H22" s="112">
        <v>0.75</v>
      </c>
      <c r="I22" s="151">
        <v>44398</v>
      </c>
      <c r="J22" s="112">
        <v>0.98</v>
      </c>
      <c r="K22" s="151">
        <v>44221</v>
      </c>
      <c r="L22" s="112">
        <v>1.89</v>
      </c>
      <c r="M22" s="151">
        <v>44221</v>
      </c>
    </row>
    <row r="23" spans="1:13" x14ac:dyDescent="0.25">
      <c r="A23" s="108">
        <v>2022</v>
      </c>
      <c r="B23" s="112">
        <v>0.55000000000000004</v>
      </c>
      <c r="C23" s="151">
        <v>44770</v>
      </c>
      <c r="D23" s="112">
        <v>0.63</v>
      </c>
      <c r="E23" s="151">
        <v>44783</v>
      </c>
      <c r="F23" s="112">
        <v>0.63</v>
      </c>
      <c r="G23" s="151">
        <v>44783</v>
      </c>
      <c r="H23" s="112">
        <v>0.71</v>
      </c>
      <c r="I23" s="151">
        <v>44554</v>
      </c>
      <c r="J23" s="112">
        <v>1.38</v>
      </c>
      <c r="K23" s="151">
        <v>44554</v>
      </c>
      <c r="L23" s="112">
        <v>1.38</v>
      </c>
      <c r="M23" s="151">
        <v>44554</v>
      </c>
    </row>
    <row r="24" spans="1:13" x14ac:dyDescent="0.25">
      <c r="A24" s="108">
        <v>2023</v>
      </c>
      <c r="B24" s="112">
        <v>0.98</v>
      </c>
      <c r="C24" s="151">
        <v>45169</v>
      </c>
      <c r="D24" s="112">
        <v>2.2400000000000002</v>
      </c>
      <c r="E24" s="151">
        <v>45169</v>
      </c>
      <c r="F24" s="112">
        <v>2.95</v>
      </c>
      <c r="G24" s="151">
        <v>45169</v>
      </c>
      <c r="H24" s="112">
        <v>2.95</v>
      </c>
      <c r="I24" s="151">
        <v>45169</v>
      </c>
      <c r="J24" s="112">
        <v>3.03</v>
      </c>
      <c r="K24" s="151">
        <v>45169</v>
      </c>
      <c r="L24" s="112">
        <v>3.11</v>
      </c>
      <c r="M24" s="151">
        <v>45169</v>
      </c>
    </row>
    <row r="25" spans="1:13" x14ac:dyDescent="0.25">
      <c r="A25" s="108">
        <v>2024</v>
      </c>
      <c r="B25" s="112">
        <v>0.39</v>
      </c>
      <c r="C25" s="151">
        <v>45466</v>
      </c>
      <c r="D25" s="112">
        <v>0.55000000000000004</v>
      </c>
      <c r="E25" s="151">
        <v>45466</v>
      </c>
      <c r="F25" s="112">
        <v>0.71</v>
      </c>
      <c r="G25" s="151">
        <v>45328</v>
      </c>
      <c r="H25" s="112">
        <v>0.87</v>
      </c>
      <c r="I25" s="151">
        <v>45324</v>
      </c>
      <c r="J25" s="112">
        <v>1.57</v>
      </c>
      <c r="K25" s="151">
        <v>45328</v>
      </c>
      <c r="L25" s="112">
        <v>2.09</v>
      </c>
      <c r="M25" s="151">
        <v>45328</v>
      </c>
    </row>
    <row r="26" spans="1:13" ht="15.75" thickBot="1" x14ac:dyDescent="0.3">
      <c r="A26" s="108">
        <v>2025</v>
      </c>
      <c r="B26" s="113">
        <v>0.94</v>
      </c>
      <c r="C26" s="151">
        <v>45894</v>
      </c>
      <c r="D26" s="113">
        <v>1.38</v>
      </c>
      <c r="E26" s="151">
        <v>45894</v>
      </c>
      <c r="F26" s="113">
        <v>1.38</v>
      </c>
      <c r="G26" s="151">
        <v>45894</v>
      </c>
      <c r="H26" s="113">
        <v>1.38</v>
      </c>
      <c r="I26" s="151">
        <v>45894</v>
      </c>
      <c r="J26" s="113">
        <v>1.38</v>
      </c>
      <c r="K26" s="151">
        <v>45895</v>
      </c>
      <c r="L26" s="113">
        <v>1.42</v>
      </c>
      <c r="M26" s="151">
        <v>45897</v>
      </c>
    </row>
    <row r="27" spans="1:13" x14ac:dyDescent="0.25">
      <c r="A27" s="114"/>
      <c r="B27" s="115"/>
      <c r="C27" s="151"/>
      <c r="D27" s="115"/>
      <c r="E27" s="151"/>
      <c r="F27" s="115"/>
      <c r="G27" s="151"/>
      <c r="H27" s="115"/>
      <c r="I27" s="151"/>
      <c r="J27" s="115"/>
      <c r="K27" s="151"/>
      <c r="L27" s="115"/>
      <c r="M27" s="151"/>
    </row>
    <row r="28" spans="1:13" x14ac:dyDescent="0.25">
      <c r="A28" s="108" t="s">
        <v>97</v>
      </c>
      <c r="B28" s="109">
        <f>MAX(B3:B26)</f>
        <v>1.3</v>
      </c>
      <c r="C28" s="152">
        <f>VLOOKUP(MAX($B$3:$B$26), $B$3:$C$26, 2, FALSE)</f>
        <v>42578</v>
      </c>
      <c r="D28" s="109">
        <f>MAX(D3:D26)</f>
        <v>2.2400000000000002</v>
      </c>
      <c r="E28" s="152">
        <f>VLOOKUP(MAX($D$3:$D$26), $D$3:$E$26, 2, FALSE)</f>
        <v>45169</v>
      </c>
      <c r="F28" s="109">
        <f>MAX(F3:F26)</f>
        <v>2.95</v>
      </c>
      <c r="G28" s="152">
        <f>VLOOKUP(MAX($F$3:$F$26), $F$3:$G$26, 2, FALSE)</f>
        <v>45169</v>
      </c>
      <c r="H28" s="109">
        <f>MAX(H3:H26)</f>
        <v>2.95</v>
      </c>
      <c r="I28" s="152">
        <f>VLOOKUP(MAX($H$3:$H$26), $H$3:$I$26, 2, FALSE)</f>
        <v>45169</v>
      </c>
      <c r="J28" s="109">
        <f>MAX(J3:J26)</f>
        <v>3.19</v>
      </c>
      <c r="K28" s="152">
        <f>VLOOKUP(MAX($J$3:$J$26), $J$3:$K$26, 2, FALSE)</f>
        <v>40199</v>
      </c>
      <c r="L28" s="109">
        <f>MAX(L3:L26)</f>
        <v>3.9</v>
      </c>
      <c r="M28" s="152">
        <f>VLOOKUP(MAX($L$3:$L$26), $L$3:$M$26, 2, FALSE)</f>
        <v>40199</v>
      </c>
    </row>
    <row r="29" spans="1:13" x14ac:dyDescent="0.25">
      <c r="M29" s="145"/>
    </row>
    <row r="30" spans="1:13" x14ac:dyDescent="0.25">
      <c r="A30" s="132" t="s">
        <v>107</v>
      </c>
      <c r="B30" s="133">
        <f>AVERAGE(B3:B26)</f>
        <v>0.63916666666666677</v>
      </c>
      <c r="C30" s="134"/>
      <c r="D30" s="133">
        <f>AVERAGE(D3:D26)</f>
        <v>0.96708333333333307</v>
      </c>
      <c r="E30" s="134"/>
      <c r="F30" s="133">
        <f>AVERAGE(F3:F26)</f>
        <v>1.1537499999999998</v>
      </c>
      <c r="G30" s="134"/>
      <c r="H30" s="133">
        <f>AVERAGE(H3:H26)</f>
        <v>1.2916666666666667</v>
      </c>
      <c r="I30" s="134"/>
      <c r="J30" s="133">
        <f>AVERAGE(J3:J26)</f>
        <v>1.8083333333333336</v>
      </c>
      <c r="K30" s="134"/>
      <c r="L30" s="135">
        <f>AVERAGE(L3:L26)</f>
        <v>2.2475000000000001</v>
      </c>
      <c r="M30" s="134" t="s">
        <v>108</v>
      </c>
    </row>
    <row r="31" spans="1:13" x14ac:dyDescent="0.25">
      <c r="A31" s="136" t="s">
        <v>109</v>
      </c>
      <c r="B31" s="137">
        <f>STDEV(B3:B26)</f>
        <v>0.23286339840954079</v>
      </c>
      <c r="C31" s="138"/>
      <c r="D31" s="137">
        <f>STDEV(D3:D26)</f>
        <v>0.45555011337623647</v>
      </c>
      <c r="E31" s="138"/>
      <c r="F31" s="137">
        <f>STDEV(F3:F26)</f>
        <v>0.52350667534467576</v>
      </c>
      <c r="G31" s="138"/>
      <c r="H31" s="137">
        <f>STDEV(H3:H26)</f>
        <v>0.48007849599710278</v>
      </c>
      <c r="I31" s="138"/>
      <c r="J31" s="137">
        <f>STDEV(J3:J26)</f>
        <v>0.6663180247786531</v>
      </c>
      <c r="K31" s="138"/>
      <c r="L31" s="139">
        <f>STDEV(L3:L26)</f>
        <v>0.84217239792461029</v>
      </c>
      <c r="M31" s="140"/>
    </row>
    <row r="32" spans="1:13" ht="18" x14ac:dyDescent="0.35">
      <c r="A32" s="141" t="s">
        <v>110</v>
      </c>
      <c r="B32" s="142">
        <v>1.61</v>
      </c>
      <c r="C32" s="143"/>
      <c r="D32" s="142">
        <v>2.68</v>
      </c>
      <c r="E32" s="143"/>
      <c r="F32" s="142">
        <v>3.4</v>
      </c>
      <c r="G32" s="143"/>
      <c r="H32" s="142">
        <v>3.96</v>
      </c>
      <c r="I32" s="143"/>
      <c r="J32" s="142">
        <v>5.2</v>
      </c>
      <c r="K32" s="143"/>
      <c r="L32" s="142">
        <v>5.91</v>
      </c>
      <c r="M32" s="144" t="s">
        <v>111</v>
      </c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6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B06D4-D57D-4CA7-B5DB-234C920169D1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3" t="s">
        <v>101</v>
      </c>
      <c r="B1" s="163"/>
      <c r="C1" s="163"/>
      <c r="D1" s="163"/>
      <c r="E1" s="163"/>
    </row>
    <row r="2" spans="1:12" ht="18.75" thickBot="1" x14ac:dyDescent="0.4">
      <c r="A2" s="123" t="s">
        <v>102</v>
      </c>
      <c r="B2" s="124" t="s">
        <v>103</v>
      </c>
      <c r="C2" s="124" t="s">
        <v>104</v>
      </c>
      <c r="D2" s="125" t="s">
        <v>105</v>
      </c>
      <c r="E2" s="126" t="s">
        <v>106</v>
      </c>
      <c r="G2" s="114"/>
      <c r="H2" s="114"/>
      <c r="I2" s="114"/>
      <c r="J2" s="114"/>
      <c r="K2" s="114"/>
      <c r="L2" s="114"/>
    </row>
    <row r="3" spans="1:12" x14ac:dyDescent="0.25">
      <c r="A3" s="127">
        <v>0.25</v>
      </c>
      <c r="B3" s="128">
        <f>FREQ!B28</f>
        <v>1.3</v>
      </c>
      <c r="C3" s="122">
        <f>Meta_Stats!D31</f>
        <v>30</v>
      </c>
      <c r="D3" s="129">
        <f>LOG(C3)</f>
        <v>1.4771212547196624</v>
      </c>
      <c r="E3" s="130">
        <f>[2]FREQ!B49</f>
        <v>1.72</v>
      </c>
    </row>
    <row r="4" spans="1:12" x14ac:dyDescent="0.25">
      <c r="A4" s="127">
        <v>1</v>
      </c>
      <c r="B4" s="128">
        <f>FREQ!D28</f>
        <v>2.2400000000000002</v>
      </c>
      <c r="C4" s="122">
        <f>Meta_Stats!D32</f>
        <v>36</v>
      </c>
      <c r="D4" s="129">
        <f t="shared" ref="D4:D8" si="0">LOG(C4)</f>
        <v>1.5563025007672873</v>
      </c>
      <c r="E4" s="130">
        <f>[2]FREQ!D49</f>
        <v>2.86</v>
      </c>
    </row>
    <row r="5" spans="1:12" x14ac:dyDescent="0.25">
      <c r="A5" s="127">
        <v>3</v>
      </c>
      <c r="B5" s="128">
        <f>FREQ!F28</f>
        <v>2.95</v>
      </c>
      <c r="C5" s="122">
        <f>Meta_Stats!D33</f>
        <v>48</v>
      </c>
      <c r="D5" s="129">
        <f t="shared" si="0"/>
        <v>1.6812412373755872</v>
      </c>
      <c r="E5" s="130">
        <f>[2]FREQ!F49</f>
        <v>3.27</v>
      </c>
    </row>
    <row r="6" spans="1:12" x14ac:dyDescent="0.25">
      <c r="A6" s="127">
        <v>6</v>
      </c>
      <c r="B6" s="128">
        <f>FREQ!H28</f>
        <v>2.95</v>
      </c>
      <c r="C6" s="122">
        <f>Meta_Stats!D34</f>
        <v>21</v>
      </c>
      <c r="D6" s="129">
        <f t="shared" si="0"/>
        <v>1.3222192947339193</v>
      </c>
      <c r="E6" s="130">
        <f>[2]FREQ!H49</f>
        <v>3.58</v>
      </c>
    </row>
    <row r="7" spans="1:12" x14ac:dyDescent="0.25">
      <c r="A7" s="127">
        <v>24</v>
      </c>
      <c r="B7" s="128">
        <f>FREQ!J28</f>
        <v>3.19</v>
      </c>
      <c r="C7" s="122">
        <f>Meta_Stats!D35</f>
        <v>8</v>
      </c>
      <c r="D7" s="129">
        <f t="shared" si="0"/>
        <v>0.90308998699194354</v>
      </c>
      <c r="E7" s="130">
        <f>[2]FREQ!J49</f>
        <v>4.88</v>
      </c>
    </row>
    <row r="8" spans="1:12" x14ac:dyDescent="0.25">
      <c r="A8" s="127">
        <v>72</v>
      </c>
      <c r="B8" s="128">
        <f>FREQ!L28</f>
        <v>3.9</v>
      </c>
      <c r="C8" s="122">
        <f>Meta_Stats!D36</f>
        <v>11</v>
      </c>
      <c r="D8" s="131">
        <f t="shared" si="0"/>
        <v>1.0413926851582251</v>
      </c>
      <c r="E8" s="130">
        <f>[2]FREQ!L49</f>
        <v>6.39</v>
      </c>
    </row>
    <row r="9" spans="1:12" x14ac:dyDescent="0.25">
      <c r="D9" s="128">
        <f>10^(AVERAGE(D3:D8))</f>
        <v>21.390839376688469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26"/>
  <sheetViews>
    <sheetView zoomScale="90" zoomScaleNormal="90" workbookViewId="0">
      <selection activeCell="G32" sqref="G32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64" t="s">
        <v>75</v>
      </c>
      <c r="D2" s="164"/>
    </row>
    <row r="3" spans="1:4" x14ac:dyDescent="0.25">
      <c r="A3">
        <v>2023</v>
      </c>
      <c r="C3">
        <v>2002</v>
      </c>
      <c r="D3">
        <f>COUNTIF('2002'!$B1:$B366,"&gt;.01")</f>
        <v>7</v>
      </c>
    </row>
    <row r="4" spans="1:4" x14ac:dyDescent="0.25">
      <c r="A4">
        <v>2022</v>
      </c>
      <c r="C4">
        <v>2003</v>
      </c>
      <c r="D4">
        <f>COUNTIF('2003'!$B1:$B366,"&gt;.01")</f>
        <v>40</v>
      </c>
    </row>
    <row r="5" spans="1:4" x14ac:dyDescent="0.25">
      <c r="A5">
        <v>2021</v>
      </c>
      <c r="C5">
        <v>2004</v>
      </c>
      <c r="D5">
        <f>COUNTIF('2004'!$B1:$B366,"&gt;.01")</f>
        <v>30</v>
      </c>
    </row>
    <row r="6" spans="1:4" x14ac:dyDescent="0.25">
      <c r="A6">
        <v>2020</v>
      </c>
      <c r="C6">
        <v>2005</v>
      </c>
      <c r="D6">
        <f>COUNTIF('2005'!$B1:$B366,"&gt;.01")</f>
        <v>52</v>
      </c>
    </row>
    <row r="7" spans="1:4" x14ac:dyDescent="0.25">
      <c r="A7">
        <v>2019</v>
      </c>
      <c r="C7">
        <v>2006</v>
      </c>
      <c r="D7">
        <f>COUNTIF('2006'!$B1:$B366,"&gt;.01")</f>
        <v>29</v>
      </c>
    </row>
    <row r="8" spans="1:4" x14ac:dyDescent="0.25">
      <c r="A8">
        <v>2018</v>
      </c>
      <c r="C8">
        <v>2007</v>
      </c>
      <c r="D8">
        <f>COUNTIF('2007'!$B1:$B366,"&gt;.01")</f>
        <v>21</v>
      </c>
    </row>
    <row r="9" spans="1:4" x14ac:dyDescent="0.25">
      <c r="A9">
        <v>2017</v>
      </c>
      <c r="C9">
        <v>2008</v>
      </c>
      <c r="D9">
        <f>COUNTIF('2008'!$B1:$B366,"&gt;.01")</f>
        <v>33</v>
      </c>
    </row>
    <row r="10" spans="1:4" x14ac:dyDescent="0.25">
      <c r="A10">
        <v>2016</v>
      </c>
      <c r="C10">
        <v>2009</v>
      </c>
      <c r="D10">
        <f>COUNTIF('2009'!$B1:$B366,"&gt;.01")</f>
        <v>27</v>
      </c>
    </row>
    <row r="11" spans="1:4" x14ac:dyDescent="0.25">
      <c r="A11">
        <v>2015</v>
      </c>
      <c r="C11">
        <v>2010</v>
      </c>
      <c r="D11">
        <f>COUNTIF('2010'!$B1:$B366,"&gt;.01")</f>
        <v>30</v>
      </c>
    </row>
    <row r="12" spans="1:4" x14ac:dyDescent="0.25">
      <c r="A12">
        <v>2014</v>
      </c>
      <c r="C12">
        <v>2011</v>
      </c>
      <c r="D12">
        <f>COUNTIF('2011'!$B1:$B366,"&gt;.01")</f>
        <v>31</v>
      </c>
    </row>
    <row r="13" spans="1:4" x14ac:dyDescent="0.25">
      <c r="A13">
        <v>2013</v>
      </c>
      <c r="C13">
        <v>2012</v>
      </c>
      <c r="D13">
        <f>COUNTIF('2012'!$B1:$B366,"&gt;.01")</f>
        <v>35</v>
      </c>
    </row>
    <row r="14" spans="1:4" x14ac:dyDescent="0.25">
      <c r="A14">
        <v>2012</v>
      </c>
      <c r="C14">
        <v>2013</v>
      </c>
      <c r="D14">
        <f>COUNTIF('2013'!$B1:$B366,"&gt;.01")</f>
        <v>37</v>
      </c>
    </row>
    <row r="15" spans="1:4" x14ac:dyDescent="0.25">
      <c r="A15">
        <v>2011</v>
      </c>
      <c r="C15">
        <v>2014</v>
      </c>
      <c r="D15">
        <f>COUNTIF('2014'!$B1:$B366,"&gt;.01")</f>
        <v>32</v>
      </c>
    </row>
    <row r="16" spans="1:4" x14ac:dyDescent="0.25">
      <c r="A16">
        <v>2010</v>
      </c>
      <c r="C16">
        <v>2015</v>
      </c>
      <c r="D16">
        <f>COUNTIF('2015'!$B1:$B366,"&gt;.01")</f>
        <v>40</v>
      </c>
    </row>
    <row r="17" spans="1:4" x14ac:dyDescent="0.25">
      <c r="A17">
        <v>2009</v>
      </c>
      <c r="C17">
        <v>2016</v>
      </c>
      <c r="D17">
        <f>COUNTIF('2016'!$B1:$B366,"&gt;.01")</f>
        <v>41</v>
      </c>
    </row>
    <row r="18" spans="1:4" x14ac:dyDescent="0.25">
      <c r="A18">
        <v>2008</v>
      </c>
      <c r="C18">
        <v>2017</v>
      </c>
      <c r="D18">
        <f>COUNTIF('2017'!$B1:$B366,"&gt;.01")</f>
        <v>41</v>
      </c>
    </row>
    <row r="19" spans="1:4" x14ac:dyDescent="0.25">
      <c r="A19">
        <v>2007</v>
      </c>
      <c r="C19">
        <v>2018</v>
      </c>
      <c r="D19">
        <f>COUNTIF('2018'!$B1:$B366,"&gt;.01")</f>
        <v>22</v>
      </c>
    </row>
    <row r="20" spans="1:4" x14ac:dyDescent="0.25">
      <c r="A20">
        <v>2006</v>
      </c>
      <c r="C20">
        <v>2019</v>
      </c>
      <c r="D20">
        <f>COUNTIF('2019'!$B1:$B366,"&gt;.01")</f>
        <v>40</v>
      </c>
    </row>
    <row r="21" spans="1:4" x14ac:dyDescent="0.25">
      <c r="A21">
        <v>2005</v>
      </c>
      <c r="C21">
        <v>2020</v>
      </c>
      <c r="D21">
        <f>COUNTIF('2020'!$B1:$B366,"&gt;.01")</f>
        <v>27</v>
      </c>
    </row>
    <row r="22" spans="1:4" x14ac:dyDescent="0.25">
      <c r="A22">
        <v>2004</v>
      </c>
      <c r="C22">
        <v>2021</v>
      </c>
      <c r="D22">
        <f>COUNTIF('2021'!$B1:$B366,"&gt;.01")</f>
        <v>31</v>
      </c>
    </row>
    <row r="23" spans="1:4" x14ac:dyDescent="0.25">
      <c r="A23">
        <v>2003</v>
      </c>
      <c r="C23">
        <v>2022</v>
      </c>
      <c r="D23">
        <f>COUNTIF('2022'!$B1:$B366,"&gt;.01")</f>
        <v>30</v>
      </c>
    </row>
    <row r="24" spans="1:4" x14ac:dyDescent="0.25">
      <c r="A24">
        <v>2002</v>
      </c>
      <c r="C24">
        <v>2023</v>
      </c>
      <c r="D24">
        <f>COUNTIF('2023'!$B1:$B366,"&gt;.01")</f>
        <v>37</v>
      </c>
    </row>
    <row r="25" spans="1:4" x14ac:dyDescent="0.25">
      <c r="C25">
        <v>2024</v>
      </c>
      <c r="D25">
        <f>COUNTIF('2024'!$B1:$B366,"&gt;.01")</f>
        <v>33</v>
      </c>
    </row>
    <row r="26" spans="1:4" x14ac:dyDescent="0.25">
      <c r="C26">
        <v>2025</v>
      </c>
      <c r="D26">
        <f>COUNTIF('2025'!$B1:$B366,"&gt;.01")</f>
        <v>30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8FFB0-3849-4758-9EFE-C02229AB9560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3.9370000000000002E-2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87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7.8740000000000004E-2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0.11811000000000001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0.43307000000000001</v>
      </c>
      <c r="C163" s="99"/>
    </row>
    <row r="164" spans="1:3" ht="15" customHeight="1" x14ac:dyDescent="0.25">
      <c r="A164" s="97">
        <v>44997</v>
      </c>
      <c r="B164" s="3">
        <v>3.9370000000000002E-2</v>
      </c>
      <c r="C164" s="99"/>
    </row>
    <row r="165" spans="1:3" ht="15" customHeight="1" x14ac:dyDescent="0.25">
      <c r="A165" s="97">
        <v>44998</v>
      </c>
      <c r="B165" s="3">
        <v>0.43307000000000001</v>
      </c>
      <c r="C165" s="99"/>
    </row>
    <row r="166" spans="1:3" ht="15" customHeight="1" x14ac:dyDescent="0.25">
      <c r="A166" s="97">
        <v>44999</v>
      </c>
      <c r="B166" s="3">
        <v>0.11811000000000001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3.9370000000000002E-2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0.15748000000000001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0.23622000000000001</v>
      </c>
      <c r="C217" s="99"/>
    </row>
    <row r="218" spans="1:3" ht="15" customHeight="1" x14ac:dyDescent="0.25">
      <c r="A218" s="97">
        <v>45051</v>
      </c>
      <c r="B218" s="3">
        <v>7.8740000000000004E-2</v>
      </c>
      <c r="C218" s="99"/>
    </row>
    <row r="219" spans="1:3" ht="15" customHeight="1" x14ac:dyDescent="0.25">
      <c r="A219" s="97">
        <v>45052</v>
      </c>
      <c r="B219" s="3">
        <v>0.11811000000000001</v>
      </c>
      <c r="C219" s="99"/>
    </row>
    <row r="220" spans="1:3" ht="15" customHeight="1" x14ac:dyDescent="0.25">
      <c r="A220" s="97">
        <v>45053</v>
      </c>
      <c r="B220" s="3">
        <v>0.39369999999999999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0.19685</v>
      </c>
      <c r="C246" s="99"/>
    </row>
    <row r="247" spans="1:3" ht="15" customHeight="1" x14ac:dyDescent="0.25">
      <c r="A247" s="97">
        <v>45080</v>
      </c>
      <c r="B247" s="3">
        <v>3.9370000000000002E-2</v>
      </c>
      <c r="C247" s="99"/>
    </row>
    <row r="248" spans="1:3" ht="15" customHeight="1" x14ac:dyDescent="0.25">
      <c r="A248" s="97">
        <v>45081</v>
      </c>
      <c r="B248" s="3">
        <v>3.9370000000000002E-2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3.9370000000000002E-2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1.37795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3.9370000000000002E-2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0.35432999999999998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7.8740000000000004E-2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0.23622000000000001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0.35432999999999998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0.39369999999999999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6.3779399999999997</v>
      </c>
      <c r="C367" s="93">
        <f>SUM(B260:B366)</f>
        <v>3.2283399999999998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6CB0F-C26A-4A83-B4F4-99E2DB44796E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0.35432999999999998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0.98424999999999996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0.15748000000000001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7.8740000000000004E-2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0.15748000000000001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0.66929000000000005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0.19685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0.62992000000000004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1.10236</v>
      </c>
      <c r="C129" s="99"/>
    </row>
    <row r="130" spans="1:3" ht="15" customHeight="1" x14ac:dyDescent="0.25">
      <c r="A130" s="97">
        <v>45329</v>
      </c>
      <c r="B130" s="98">
        <v>0.51180999999999999</v>
      </c>
      <c r="C130" s="99"/>
    </row>
    <row r="131" spans="1:3" ht="15" customHeight="1" x14ac:dyDescent="0.25">
      <c r="A131" s="97">
        <v>45330</v>
      </c>
      <c r="B131" s="98">
        <v>0.47244000000000003</v>
      </c>
      <c r="C131" s="99"/>
    </row>
    <row r="132" spans="1:3" ht="15" customHeight="1" x14ac:dyDescent="0.25">
      <c r="A132" s="97">
        <v>45331</v>
      </c>
      <c r="B132" s="98">
        <v>0.11811000000000001</v>
      </c>
      <c r="C132" s="99"/>
    </row>
    <row r="133" spans="1:3" ht="15" customHeight="1" x14ac:dyDescent="0.25">
      <c r="A133" s="97">
        <v>45332</v>
      </c>
      <c r="B133" s="98">
        <v>0.15748000000000001</v>
      </c>
      <c r="C133" s="99"/>
    </row>
    <row r="134" spans="1:3" ht="15" customHeight="1" x14ac:dyDescent="0.25">
      <c r="A134" s="97">
        <v>45333</v>
      </c>
      <c r="B134" s="98" t="s">
        <v>87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0.19685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0.66929000000000005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3.9370000000000002E-2</v>
      </c>
      <c r="C175" s="99"/>
    </row>
    <row r="176" spans="1:3" ht="15" customHeight="1" x14ac:dyDescent="0.25">
      <c r="A176" s="97">
        <v>45375</v>
      </c>
      <c r="B176" s="98">
        <v>3.9370000000000002E-2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0.31496000000000002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0.55118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0.27559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0.15748000000000001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0.23622000000000001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0.19685</v>
      </c>
      <c r="C311" s="99"/>
    </row>
    <row r="312" spans="1:3" ht="15" customHeight="1" x14ac:dyDescent="0.25">
      <c r="A312" s="97">
        <v>45511</v>
      </c>
      <c r="B312" s="98">
        <v>3.9370000000000002E-2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3.9370000000000002E-2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10.196829999999997</v>
      </c>
      <c r="C367" s="93">
        <f>SUM(B260:B366)</f>
        <v>1.4960599999999999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D480-EE4E-4628-BDCC-73E0FB6F728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0.23622000000000001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3.9370000000000002E-2</v>
      </c>
      <c r="C6" s="99"/>
    </row>
    <row r="7" spans="1:3" ht="15" customHeight="1" x14ac:dyDescent="0.25">
      <c r="A7" s="97">
        <v>44841</v>
      </c>
      <c r="B7" s="98">
        <v>3.9370000000000002E-2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0.90551000000000004</v>
      </c>
      <c r="C15" s="99"/>
    </row>
    <row r="16" spans="1:3" ht="15" customHeight="1" x14ac:dyDescent="0.25">
      <c r="A16" s="97">
        <v>44850</v>
      </c>
      <c r="B16" s="98">
        <v>0.55118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</v>
      </c>
      <c r="C64" s="99"/>
    </row>
    <row r="65" spans="1:3" ht="15" customHeight="1" x14ac:dyDescent="0.25">
      <c r="A65" s="97">
        <v>44899</v>
      </c>
      <c r="B65" s="98">
        <v>0.11811000000000001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0.23622000000000001</v>
      </c>
      <c r="C73" s="99"/>
    </row>
    <row r="74" spans="1:3" ht="15" customHeight="1" x14ac:dyDescent="0.25">
      <c r="A74" s="97">
        <v>44908</v>
      </c>
      <c r="B74" s="98">
        <v>3.9370000000000002E-2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0.62992000000000004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1.0629900000000001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0.82677</v>
      </c>
      <c r="C106" s="99"/>
    </row>
    <row r="107" spans="1:3" ht="15" customHeight="1" x14ac:dyDescent="0.25">
      <c r="A107" s="97">
        <v>44941</v>
      </c>
      <c r="B107" s="98">
        <v>0.66929000000000005</v>
      </c>
      <c r="C107" s="99"/>
    </row>
    <row r="108" spans="1:3" ht="15" customHeight="1" x14ac:dyDescent="0.25">
      <c r="A108" s="97">
        <v>44942</v>
      </c>
      <c r="B108" s="98">
        <v>0.59055000000000002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3.9370000000000002E-2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0.23622000000000001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0.59055000000000002</v>
      </c>
      <c r="C137" s="99"/>
    </row>
    <row r="138" spans="1:3" ht="15" customHeight="1" x14ac:dyDescent="0.25">
      <c r="A138" s="97">
        <v>44972</v>
      </c>
      <c r="B138" s="98">
        <v>3.9370000000000002E-2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7.8740000000000004E-2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7.8740000000000004E-2</v>
      </c>
      <c r="C148" s="99"/>
    </row>
    <row r="149" spans="1:3" ht="15" customHeight="1" x14ac:dyDescent="0.25">
      <c r="A149" s="97">
        <v>44983</v>
      </c>
      <c r="B149" s="98">
        <v>0.27559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0.74802999999999997</v>
      </c>
      <c r="C153" s="99"/>
    </row>
    <row r="154" spans="1:3" ht="15" customHeight="1" x14ac:dyDescent="0.25">
      <c r="A154" s="97">
        <v>44987</v>
      </c>
      <c r="B154" s="98">
        <v>0.23622000000000001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0.90551000000000004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1.2598400000000001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 t="s">
        <v>87</v>
      </c>
      <c r="C233" s="99"/>
    </row>
    <row r="234" spans="1:3" ht="15" customHeight="1" x14ac:dyDescent="0.25">
      <c r="A234" s="97">
        <v>45067</v>
      </c>
      <c r="B234" s="98" t="s">
        <v>87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0.19685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3.9370000000000002E-2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0.11811000000000001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0.19685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2.4803099999999998</v>
      </c>
      <c r="C336" s="99"/>
    </row>
    <row r="337" spans="1:3" ht="15" customHeight="1" x14ac:dyDescent="0.25">
      <c r="A337" s="97">
        <v>45170</v>
      </c>
      <c r="B337" s="98">
        <v>0.55118</v>
      </c>
      <c r="C337" s="99"/>
    </row>
    <row r="338" spans="1:3" ht="15" customHeight="1" x14ac:dyDescent="0.25">
      <c r="A338" s="97">
        <v>45171</v>
      </c>
      <c r="B338" s="98">
        <v>7.8740000000000004E-2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14.566899999999997</v>
      </c>
      <c r="C367" s="93">
        <f>SUM(B260:B366)</f>
        <v>3.6614099999999996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A932F-B141-4E44-A6EF-AF6B23CA9DD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0.19685</v>
      </c>
      <c r="C4" s="99"/>
    </row>
    <row r="5" spans="1:3" ht="15" customHeight="1" x14ac:dyDescent="0.25">
      <c r="A5" s="97">
        <v>44474</v>
      </c>
      <c r="B5" s="98">
        <v>0.27559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7.8740000000000004E-2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0.51180999999999999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0.15748000000000001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1.37795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0.15748000000000001</v>
      </c>
      <c r="C92" s="99"/>
    </row>
    <row r="93" spans="1:3" ht="15" customHeight="1" x14ac:dyDescent="0.25">
      <c r="A93" s="97">
        <v>44562</v>
      </c>
      <c r="B93" s="98">
        <v>0.11811000000000001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0.35432999999999998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0.47244000000000003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0.11811000000000001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7.8740000000000004E-2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0.27559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0.55118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0.55118</v>
      </c>
      <c r="C299" s="99"/>
    </row>
    <row r="300" spans="1:3" ht="15" customHeight="1" x14ac:dyDescent="0.25">
      <c r="A300" s="97">
        <v>44768</v>
      </c>
      <c r="B300" s="98">
        <v>0.23622000000000001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0.62992000000000004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0.19685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0.66929000000000005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3.9370000000000002E-2</v>
      </c>
      <c r="C317" s="99"/>
    </row>
    <row r="318" spans="1:3" ht="15" customHeight="1" x14ac:dyDescent="0.25">
      <c r="A318" s="97">
        <v>44786</v>
      </c>
      <c r="B318" s="98">
        <v>7.8740000000000004E-2</v>
      </c>
      <c r="C318" s="99"/>
    </row>
    <row r="319" spans="1:3" ht="15" customHeight="1" x14ac:dyDescent="0.25">
      <c r="A319" s="97">
        <v>44787</v>
      </c>
      <c r="B319" s="98">
        <v>0.19685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0.11811000000000001</v>
      </c>
      <c r="C322" s="99"/>
    </row>
    <row r="323" spans="1:3" ht="15" customHeight="1" x14ac:dyDescent="0.25">
      <c r="A323" s="97">
        <v>44791</v>
      </c>
      <c r="B323" s="98">
        <v>0.11811000000000001</v>
      </c>
      <c r="C323" s="99"/>
    </row>
    <row r="324" spans="1:3" ht="15" customHeight="1" x14ac:dyDescent="0.25">
      <c r="A324" s="97">
        <v>44792</v>
      </c>
      <c r="B324" s="98">
        <v>0.23622000000000001</v>
      </c>
      <c r="C324" s="99"/>
    </row>
    <row r="325" spans="1:3" ht="15" customHeight="1" x14ac:dyDescent="0.25">
      <c r="A325" s="97">
        <v>44793</v>
      </c>
      <c r="B325" s="98">
        <v>0.43307000000000001</v>
      </c>
      <c r="C325" s="99"/>
    </row>
    <row r="326" spans="1:3" ht="15" customHeight="1" x14ac:dyDescent="0.25">
      <c r="A326" s="97">
        <v>44794</v>
      </c>
      <c r="B326" s="98">
        <v>0.23622000000000001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0.31496000000000002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0.47244000000000003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9.2913200000000025</v>
      </c>
      <c r="C367" s="93">
        <f>SUM(B259:B366)</f>
        <v>5.5511700000000008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6C65-0DD2-4C87-8AAE-9354042610C5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0.15748000000000001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3.9370000000000002E-2</v>
      </c>
      <c r="C114" s="99"/>
    </row>
    <row r="115" spans="1:3" ht="15" customHeight="1" x14ac:dyDescent="0.25">
      <c r="A115" s="97">
        <v>44219</v>
      </c>
      <c r="B115" s="98">
        <v>0.11811000000000001</v>
      </c>
      <c r="C115" s="99"/>
    </row>
    <row r="116" spans="1:3" ht="15" customHeight="1" x14ac:dyDescent="0.25">
      <c r="A116" s="97">
        <v>44220</v>
      </c>
      <c r="B116" s="98">
        <v>0.62992000000000004</v>
      </c>
      <c r="C116" s="99"/>
    </row>
    <row r="117" spans="1:3" ht="15" customHeight="1" x14ac:dyDescent="0.25">
      <c r="A117" s="97">
        <v>44221</v>
      </c>
      <c r="B117" s="98">
        <v>0.98424999999999996</v>
      </c>
      <c r="C117" s="99"/>
    </row>
    <row r="118" spans="1:3" ht="15" customHeight="1" x14ac:dyDescent="0.25">
      <c r="A118" s="97">
        <v>44222</v>
      </c>
      <c r="B118" s="98">
        <v>0.15748000000000001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0.19685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7.8740000000000004E-2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7.8740000000000004E-2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3.9370000000000002E-2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0.19685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0.31496000000000002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0.74802999999999997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0.11811000000000001</v>
      </c>
      <c r="C298" s="99"/>
    </row>
    <row r="299" spans="1:3" ht="15" customHeight="1" x14ac:dyDescent="0.25">
      <c r="A299" s="97">
        <v>44402</v>
      </c>
      <c r="B299" s="98">
        <v>0.35432999999999998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0.19685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7.8740000000000004E-2</v>
      </c>
      <c r="C315" s="99"/>
    </row>
    <row r="316" spans="1:3" ht="15" customHeight="1" x14ac:dyDescent="0.25">
      <c r="A316" s="97">
        <v>44419</v>
      </c>
      <c r="B316" s="98">
        <v>3.9370000000000002E-2</v>
      </c>
      <c r="C316" s="99"/>
    </row>
    <row r="317" spans="1:3" ht="15" customHeight="1" x14ac:dyDescent="0.25">
      <c r="A317" s="97">
        <v>44420</v>
      </c>
      <c r="B317" s="98">
        <v>3.9370000000000002E-2</v>
      </c>
      <c r="C317" s="99"/>
    </row>
    <row r="318" spans="1:3" ht="15" customHeight="1" x14ac:dyDescent="0.25">
      <c r="A318" s="97">
        <v>44421</v>
      </c>
      <c r="B318" s="98">
        <v>0.66929000000000005</v>
      </c>
      <c r="C318" s="99"/>
    </row>
    <row r="319" spans="1:3" ht="15" customHeight="1" x14ac:dyDescent="0.25">
      <c r="A319" s="97">
        <v>44422</v>
      </c>
      <c r="B319" s="98">
        <v>3.9370000000000002E-2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0.47244000000000003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0.55118</v>
      </c>
      <c r="C336" s="99"/>
    </row>
    <row r="337" spans="1:3" ht="15" customHeight="1" x14ac:dyDescent="0.25">
      <c r="A337" s="97">
        <v>44440</v>
      </c>
      <c r="B337" s="98">
        <v>0.55118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3.9370000000000002E-2</v>
      </c>
      <c r="C361" s="99"/>
    </row>
    <row r="362" spans="1:3" ht="15" customHeight="1" x14ac:dyDescent="0.25">
      <c r="A362" s="97">
        <v>44465</v>
      </c>
      <c r="B362" s="98">
        <v>0.27559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7.5196700000000005</v>
      </c>
      <c r="C367" s="93">
        <f>SUM(B261:B366)</f>
        <v>4.8425099999999999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7.8740000000000004E-2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1.6141700000000001</v>
      </c>
      <c r="C51" s="99"/>
    </row>
    <row r="52" spans="1:3" ht="15" customHeight="1" x14ac:dyDescent="0.25">
      <c r="A52" s="97">
        <v>43790</v>
      </c>
      <c r="B52" s="98">
        <v>0.35432999999999998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0.55118</v>
      </c>
      <c r="C59" s="99"/>
    </row>
    <row r="60" spans="1:3" ht="15" customHeight="1" x14ac:dyDescent="0.25">
      <c r="A60" s="97">
        <v>43798</v>
      </c>
      <c r="B60" s="98">
        <v>1.45669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0.15748000000000001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0.35432999999999998</v>
      </c>
      <c r="C68" s="99"/>
    </row>
    <row r="69" spans="1:3" ht="15" customHeight="1" x14ac:dyDescent="0.25">
      <c r="A69" s="97">
        <v>43807</v>
      </c>
      <c r="B69" s="98">
        <v>3.9370000000000002E-2</v>
      </c>
      <c r="C69" s="99"/>
    </row>
    <row r="70" spans="1:3" ht="15" customHeight="1" x14ac:dyDescent="0.25">
      <c r="A70" s="97">
        <v>43808</v>
      </c>
      <c r="B70" s="98">
        <v>0.23622000000000001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0.11811000000000001</v>
      </c>
      <c r="C84" s="99"/>
    </row>
    <row r="85" spans="1:3" ht="15" customHeight="1" x14ac:dyDescent="0.25">
      <c r="A85" s="97">
        <v>43823</v>
      </c>
      <c r="B85" s="98">
        <v>0.90551000000000004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7.8740000000000004E-2</v>
      </c>
      <c r="C87" s="99"/>
    </row>
    <row r="88" spans="1:3" ht="15" customHeight="1" x14ac:dyDescent="0.25">
      <c r="A88" s="97">
        <v>43826</v>
      </c>
      <c r="B88" s="98">
        <v>0.23622000000000001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3.9370000000000002E-2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0.59055000000000002</v>
      </c>
      <c r="C133" s="99"/>
    </row>
    <row r="134" spans="1:3" ht="15" customHeight="1" x14ac:dyDescent="0.25">
      <c r="A134" s="97">
        <v>43872</v>
      </c>
      <c r="B134" s="98">
        <v>0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7.8740000000000004E-2</v>
      </c>
      <c r="C144" s="99"/>
    </row>
    <row r="145" spans="1:3" ht="15" customHeight="1" x14ac:dyDescent="0.25">
      <c r="A145" s="97">
        <v>43883</v>
      </c>
      <c r="B145" s="98">
        <v>0.59055000000000002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0.23622000000000001</v>
      </c>
      <c r="C161" s="99"/>
    </row>
    <row r="162" spans="1:3" ht="15" customHeight="1" x14ac:dyDescent="0.25">
      <c r="A162" s="97">
        <v>43900</v>
      </c>
      <c r="B162" s="98">
        <v>1.10236</v>
      </c>
      <c r="C162" s="99"/>
    </row>
    <row r="163" spans="1:3" ht="15" customHeight="1" x14ac:dyDescent="0.25">
      <c r="A163" s="97">
        <v>43901</v>
      </c>
      <c r="B163" s="98">
        <v>0.27559</v>
      </c>
      <c r="C163" s="99"/>
    </row>
    <row r="164" spans="1:3" ht="15" customHeight="1" x14ac:dyDescent="0.25">
      <c r="A164" s="97">
        <v>43902</v>
      </c>
      <c r="B164" s="98">
        <v>2.00787</v>
      </c>
      <c r="C164" s="99"/>
    </row>
    <row r="165" spans="1:3" ht="15" customHeight="1" x14ac:dyDescent="0.25">
      <c r="A165" s="97">
        <v>43903</v>
      </c>
      <c r="B165" s="98">
        <v>0.43307000000000001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1.45669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0.70865999999999996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0.74802999999999997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14.68501</v>
      </c>
      <c r="C367" s="93">
        <f>SUM(B260:B366)</f>
        <v>1.45669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7.8740000000000004E-2</v>
      </c>
      <c r="C1" s="99"/>
    </row>
    <row r="2" spans="1:3" ht="15" customHeight="1" x14ac:dyDescent="0.25">
      <c r="A2" s="97">
        <v>43375</v>
      </c>
      <c r="B2" s="98">
        <v>1.1417299999999999</v>
      </c>
      <c r="C2" s="99"/>
    </row>
    <row r="3" spans="1:3" ht="15" customHeight="1" x14ac:dyDescent="0.25">
      <c r="A3" s="97">
        <v>43376</v>
      </c>
      <c r="B3" s="98">
        <v>3.9370000000000002E-2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3.9370000000000002E-2</v>
      </c>
      <c r="C6" s="99"/>
    </row>
    <row r="7" spans="1:3" ht="15" customHeight="1" x14ac:dyDescent="0.25">
      <c r="A7" s="97">
        <v>43380</v>
      </c>
      <c r="B7" s="98">
        <v>0.23622000000000001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7.8740000000000004E-2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0.51180999999999999</v>
      </c>
      <c r="C13" s="99"/>
    </row>
    <row r="14" spans="1:3" ht="15" customHeight="1" x14ac:dyDescent="0.25">
      <c r="A14" s="97">
        <v>43387</v>
      </c>
      <c r="B14" s="98">
        <v>0.23622000000000001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 t="s">
        <v>87</v>
      </c>
      <c r="C26" s="99"/>
    </row>
    <row r="27" spans="1:3" ht="15" customHeight="1" x14ac:dyDescent="0.25">
      <c r="A27" s="97">
        <v>43400</v>
      </c>
      <c r="B27" s="98" t="s">
        <v>87</v>
      </c>
      <c r="C27" s="99"/>
    </row>
    <row r="28" spans="1:3" ht="15" customHeight="1" x14ac:dyDescent="0.25">
      <c r="A28" s="97">
        <v>43401</v>
      </c>
      <c r="B28" s="98" t="s">
        <v>87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0.27559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0.43307000000000001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0.15748000000000001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0.11811000000000001</v>
      </c>
      <c r="C97" s="99"/>
    </row>
    <row r="98" spans="1:3" ht="15" customHeight="1" x14ac:dyDescent="0.25">
      <c r="A98" s="97">
        <v>43471</v>
      </c>
      <c r="B98" s="98">
        <v>0.59055000000000002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0.23622000000000001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7.8740000000000004E-2</v>
      </c>
      <c r="C106" s="99"/>
    </row>
    <row r="107" spans="1:3" ht="15" customHeight="1" x14ac:dyDescent="0.25">
      <c r="A107" s="97">
        <v>43480</v>
      </c>
      <c r="B107" s="98">
        <v>1.4960599999999999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7.8740000000000004E-2</v>
      </c>
      <c r="C125" s="99"/>
    </row>
    <row r="126" spans="1:3" ht="15" customHeight="1" x14ac:dyDescent="0.25">
      <c r="A126" s="97">
        <v>43499</v>
      </c>
      <c r="B126" s="98">
        <v>0.47244000000000003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0.23622000000000001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1.02362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0.90551000000000004</v>
      </c>
      <c r="C144" s="99"/>
    </row>
    <row r="145" spans="1:3" ht="15" customHeight="1" x14ac:dyDescent="0.25">
      <c r="A145" s="97">
        <v>43518</v>
      </c>
      <c r="B145" s="98">
        <v>0.74802999999999997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0.31496000000000002</v>
      </c>
      <c r="C163" s="99"/>
    </row>
    <row r="164" spans="1:3" ht="15" customHeight="1" x14ac:dyDescent="0.25">
      <c r="A164" s="97">
        <v>43536</v>
      </c>
      <c r="B164" s="98">
        <v>0.43307000000000001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0.15748000000000001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0.19685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0.15748000000000001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0.23622000000000001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3.9370000000000002E-2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1.1417299999999999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7.8740000000000004E-2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0.19685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1.2598400000000001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0.70865999999999996</v>
      </c>
      <c r="C361" s="99"/>
    </row>
    <row r="362" spans="1:3" ht="15" customHeight="1" x14ac:dyDescent="0.25">
      <c r="A362" s="97">
        <v>43734</v>
      </c>
      <c r="B362" s="98">
        <v>0.31496000000000002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14.645639999999997</v>
      </c>
      <c r="C367" s="93">
        <f>SUM(B260:B366)</f>
        <v>4.0157400000000001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0.59055000000000002</v>
      </c>
      <c r="C101" s="99"/>
    </row>
    <row r="102" spans="1:3" ht="15" customHeight="1" x14ac:dyDescent="0.25">
      <c r="A102" s="97">
        <v>43110</v>
      </c>
      <c r="B102" s="98">
        <v>0.27559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7.8740000000000004E-2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3.9370000000000002E-2</v>
      </c>
      <c r="C162" s="99"/>
    </row>
    <row r="163" spans="1:3" ht="15" customHeight="1" x14ac:dyDescent="0.25">
      <c r="A163" s="97">
        <v>43170</v>
      </c>
      <c r="B163" s="98">
        <v>0.27559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3.9370000000000002E-2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0.59055000000000002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3.9370000000000002E-2</v>
      </c>
      <c r="C283" s="99"/>
    </row>
    <row r="284" spans="1:3" ht="15" customHeight="1" x14ac:dyDescent="0.25">
      <c r="A284" s="97">
        <v>43291</v>
      </c>
      <c r="B284" s="98">
        <v>7.8740000000000004E-2</v>
      </c>
      <c r="C284" s="99"/>
    </row>
    <row r="285" spans="1:3" ht="15" customHeight="1" x14ac:dyDescent="0.25">
      <c r="A285" s="97">
        <v>43292</v>
      </c>
      <c r="B285" s="98">
        <v>0.23622000000000001</v>
      </c>
      <c r="C285" s="99"/>
    </row>
    <row r="286" spans="1:3" ht="15" customHeight="1" x14ac:dyDescent="0.25">
      <c r="A286" s="97">
        <v>43293</v>
      </c>
      <c r="B286" s="98">
        <v>1.37795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0.11811000000000001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7.8740000000000004E-2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7.8740000000000004E-2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0.19685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0.55118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0.19685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0.47244000000000003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5.5117999999999991</v>
      </c>
      <c r="C367" s="93">
        <f>SUM(B259:B366)</f>
        <v>4.0944799999999999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7.8740000000000004E-2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0.39369999999999999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3.9370000000000002E-2</v>
      </c>
      <c r="C76" s="99"/>
    </row>
    <row r="77" spans="1:3" ht="15" customHeight="1" x14ac:dyDescent="0.25">
      <c r="A77" s="97">
        <v>42720</v>
      </c>
      <c r="B77" s="98">
        <v>0.31496000000000002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0.39369999999999999</v>
      </c>
      <c r="C82" s="99"/>
    </row>
    <row r="83" spans="1:3" ht="15" customHeight="1" x14ac:dyDescent="0.25">
      <c r="A83" s="97">
        <v>42726</v>
      </c>
      <c r="B83" s="98">
        <v>1.1811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0.94488000000000005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0.43307000000000001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 t="s">
        <v>87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7.8740000000000004E-2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0.35432999999999998</v>
      </c>
      <c r="C111" s="99"/>
    </row>
    <row r="112" spans="1:3" ht="15" customHeight="1" x14ac:dyDescent="0.25">
      <c r="A112" s="97">
        <v>42755</v>
      </c>
      <c r="B112" s="98">
        <v>1.2598400000000001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0.23622000000000001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3.9370000000000002E-2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1.02362</v>
      </c>
      <c r="C141" s="99"/>
    </row>
    <row r="142" spans="1:3" ht="15" customHeight="1" x14ac:dyDescent="0.25">
      <c r="A142" s="97">
        <v>42785</v>
      </c>
      <c r="B142" s="98">
        <v>0.35432999999999998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1.10236</v>
      </c>
      <c r="C150" s="99"/>
    </row>
    <row r="151" spans="1:3" ht="15" customHeight="1" x14ac:dyDescent="0.25">
      <c r="A151" s="97">
        <v>42794</v>
      </c>
      <c r="B151" s="98">
        <v>0.70865999999999996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0.31496000000000002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0.19685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0.11811000000000001</v>
      </c>
      <c r="C282" s="99"/>
    </row>
    <row r="283" spans="1:3" ht="15" customHeight="1" x14ac:dyDescent="0.25">
      <c r="A283" s="97">
        <v>42925</v>
      </c>
      <c r="B283" s="98">
        <v>3.9370000000000002E-2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0.23622000000000001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0.11811000000000001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0.15748000000000001</v>
      </c>
      <c r="C297" s="99"/>
    </row>
    <row r="298" spans="1:3" ht="15" customHeight="1" x14ac:dyDescent="0.25">
      <c r="A298" s="97">
        <v>42940</v>
      </c>
      <c r="B298" s="98">
        <v>0.31496000000000002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0.23622000000000001</v>
      </c>
      <c r="C302" s="99"/>
    </row>
    <row r="303" spans="1:3" ht="15" customHeight="1" x14ac:dyDescent="0.25">
      <c r="A303" s="97">
        <v>42945</v>
      </c>
      <c r="B303" s="98">
        <v>0.19685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0.15748000000000001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1.1417299999999999</v>
      </c>
      <c r="C317" s="99"/>
    </row>
    <row r="318" spans="1:3" ht="15" customHeight="1" x14ac:dyDescent="0.25">
      <c r="A318" s="97">
        <v>42960</v>
      </c>
      <c r="B318" s="98">
        <v>0.35432999999999998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0.11811000000000001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0.11811000000000001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13.858239999999993</v>
      </c>
      <c r="C367" s="93">
        <f>SUM(B259:B366)</f>
        <v>3.3070800000000005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0.27559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7.8740000000000004E-2</v>
      </c>
      <c r="C16" s="99"/>
    </row>
    <row r="17" spans="1:3" ht="15" customHeight="1" x14ac:dyDescent="0.25">
      <c r="A17" s="97">
        <v>42294</v>
      </c>
      <c r="B17" s="98">
        <v>0.15748000000000001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0.11811000000000001</v>
      </c>
      <c r="C19" s="99"/>
    </row>
    <row r="20" spans="1:3" ht="15" customHeight="1" x14ac:dyDescent="0.25">
      <c r="A20" s="97">
        <v>42297</v>
      </c>
      <c r="B20" s="98">
        <v>0.51180999999999999</v>
      </c>
      <c r="C20" s="99"/>
    </row>
    <row r="21" spans="1:3" ht="15" customHeight="1" x14ac:dyDescent="0.25">
      <c r="A21" s="97">
        <v>42298</v>
      </c>
      <c r="B21" s="98">
        <v>0.15748000000000001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0.27559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3.9370000000000002E-2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</v>
      </c>
      <c r="C46" s="99"/>
    </row>
    <row r="47" spans="1:3" ht="15" customHeight="1" x14ac:dyDescent="0.25">
      <c r="A47" s="97">
        <v>42324</v>
      </c>
      <c r="B47" s="98">
        <v>7.8740000000000004E-2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7.8740000000000004E-2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3.9370000000000002E-2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7.8740000000000004E-2</v>
      </c>
      <c r="C96" s="99"/>
    </row>
    <row r="97" spans="1:3" ht="15" customHeight="1" x14ac:dyDescent="0.25">
      <c r="A97" s="97">
        <v>42374</v>
      </c>
      <c r="B97" s="98">
        <v>0.62992000000000004</v>
      </c>
      <c r="C97" s="99"/>
    </row>
    <row r="98" spans="1:3" ht="15" customHeight="1" x14ac:dyDescent="0.25">
      <c r="A98" s="97">
        <v>42375</v>
      </c>
      <c r="B98" s="98">
        <v>0.62992000000000004</v>
      </c>
      <c r="C98" s="99"/>
    </row>
    <row r="99" spans="1:3" ht="15" customHeight="1" x14ac:dyDescent="0.25">
      <c r="A99" s="97">
        <v>42376</v>
      </c>
      <c r="B99" s="98">
        <v>0.27559</v>
      </c>
      <c r="C99" s="99"/>
    </row>
    <row r="100" spans="1:3" ht="15" customHeight="1" x14ac:dyDescent="0.25">
      <c r="A100" s="97">
        <v>42377</v>
      </c>
      <c r="B100" s="98">
        <v>0.27559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0.19685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0.59055000000000002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0.27559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0.19685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7.8740000000000004E-2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7.8740000000000004E-2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0.31496000000000002</v>
      </c>
      <c r="C293" s="99"/>
    </row>
    <row r="294" spans="1:3" ht="15" customHeight="1" x14ac:dyDescent="0.25">
      <c r="A294" s="97">
        <v>42571</v>
      </c>
      <c r="B294" s="98">
        <v>3.9370000000000002E-2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1.4173199999999999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0.31496000000000002</v>
      </c>
      <c r="C307" s="99"/>
    </row>
    <row r="308" spans="1:3" ht="15" customHeight="1" x14ac:dyDescent="0.25">
      <c r="A308" s="97">
        <v>42585</v>
      </c>
      <c r="B308" s="98">
        <v>0.15748000000000001</v>
      </c>
      <c r="C308" s="99"/>
    </row>
    <row r="309" spans="1:3" ht="15" customHeight="1" x14ac:dyDescent="0.25">
      <c r="A309" s="97">
        <v>42586</v>
      </c>
      <c r="B309" s="98">
        <v>0.62992000000000004</v>
      </c>
      <c r="C309" s="99"/>
    </row>
    <row r="310" spans="1:3" ht="15" customHeight="1" x14ac:dyDescent="0.25">
      <c r="A310" s="97">
        <v>42587</v>
      </c>
      <c r="B310" s="98">
        <v>7.8740000000000004E-2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0.11811000000000001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3.9370000000000002E-2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0.31496000000000002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0.23622000000000001</v>
      </c>
      <c r="C327" s="99"/>
    </row>
    <row r="328" spans="1:3" ht="15" customHeight="1" x14ac:dyDescent="0.25">
      <c r="A328" s="97">
        <v>42605</v>
      </c>
      <c r="B328" s="98">
        <v>7.8740000000000004E-2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0.19685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0.23622000000000001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3.9370000000000002E-2</v>
      </c>
      <c r="C366" s="99"/>
    </row>
    <row r="367" spans="1:3" x14ac:dyDescent="0.25">
      <c r="A367" s="92"/>
      <c r="B367" s="93">
        <f>SUM(B1:B366)</f>
        <v>9.6062799999999982</v>
      </c>
      <c r="C367" s="93">
        <f>SUM(B258:B366)</f>
        <v>4.2913300000000003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7.8740000000000004E-2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7.8740000000000004E-2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0.35432999999999998</v>
      </c>
      <c r="C64" s="99"/>
    </row>
    <row r="65" spans="1:3" ht="15" customHeight="1" x14ac:dyDescent="0.25">
      <c r="A65" s="97">
        <v>41977</v>
      </c>
      <c r="B65" s="98">
        <v>1.29921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0.27559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7.8740000000000004E-2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7.8740000000000004E-2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0.27559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0.98424999999999996</v>
      </c>
      <c r="C122" s="99"/>
    </row>
    <row r="123" spans="1:3" ht="15" customHeight="1" x14ac:dyDescent="0.25">
      <c r="A123" s="97">
        <v>42035</v>
      </c>
      <c r="B123" s="98">
        <v>0.31496000000000002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7.8740000000000004E-2</v>
      </c>
      <c r="C145" s="99"/>
    </row>
    <row r="146" spans="1:3" ht="15" customHeight="1" x14ac:dyDescent="0.25">
      <c r="A146" s="97">
        <v>42058</v>
      </c>
      <c r="B146" s="98">
        <v>0.19685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0.43307000000000001</v>
      </c>
      <c r="C153" s="99"/>
    </row>
    <row r="154" spans="1:3" ht="15" customHeight="1" x14ac:dyDescent="0.25">
      <c r="A154" s="97">
        <v>42065</v>
      </c>
      <c r="B154" s="98">
        <v>1.1417299999999999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0.43307000000000001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0.15748000000000001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0.15748000000000001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0.11811000000000001</v>
      </c>
      <c r="C227" s="99"/>
    </row>
    <row r="228" spans="1:3" ht="15" customHeight="1" x14ac:dyDescent="0.25">
      <c r="A228" s="97">
        <v>42139</v>
      </c>
      <c r="B228" s="98">
        <v>0.27559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0.47244000000000003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1.6929099999999999</v>
      </c>
      <c r="C291" s="99"/>
    </row>
    <row r="292" spans="1:3" ht="15" customHeight="1" x14ac:dyDescent="0.25">
      <c r="A292" s="97">
        <v>42203</v>
      </c>
      <c r="B292" s="98">
        <v>1.02362</v>
      </c>
      <c r="C292" s="99"/>
    </row>
    <row r="293" spans="1:3" ht="15" customHeight="1" x14ac:dyDescent="0.25">
      <c r="A293" s="97">
        <v>42204</v>
      </c>
      <c r="B293" s="98">
        <v>0.15748000000000001</v>
      </c>
      <c r="C293" s="99"/>
    </row>
    <row r="294" spans="1:3" ht="15" customHeight="1" x14ac:dyDescent="0.25">
      <c r="A294" s="97">
        <v>42205</v>
      </c>
      <c r="B294" s="98">
        <v>3.9370000000000002E-2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0.31496000000000002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0.19685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0.47244000000000003</v>
      </c>
      <c r="C316" s="99"/>
    </row>
    <row r="317" spans="1:3" ht="15" customHeight="1" x14ac:dyDescent="0.25">
      <c r="A317" s="97">
        <v>42228</v>
      </c>
      <c r="B317" s="98">
        <v>7.8740000000000004E-2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0.23622000000000001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0.35432999999999998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0.15748000000000001</v>
      </c>
      <c r="C348" s="99"/>
    </row>
    <row r="349" spans="1:3" ht="15" customHeight="1" x14ac:dyDescent="0.25">
      <c r="A349" s="97">
        <v>42260</v>
      </c>
      <c r="B349" s="98">
        <v>3.9370000000000002E-2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12.834619999999994</v>
      </c>
      <c r="C367" s="93">
        <f>SUM(B259:B366)</f>
        <v>5.3149499999999996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>
      <selection activeCell="A3" sqref="A3"/>
    </sheetView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0.19685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3.9370000000000002E-2</v>
      </c>
      <c r="C33" s="99"/>
    </row>
    <row r="34" spans="1:3" x14ac:dyDescent="0.25">
      <c r="A34" s="100">
        <v>41581</v>
      </c>
      <c r="B34" s="98">
        <v>3.9370000000000002E-2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0.47244000000000003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3.9370000000000002E-2</v>
      </c>
      <c r="C52" s="99"/>
    </row>
    <row r="53" spans="1:3" x14ac:dyDescent="0.25">
      <c r="A53" s="100">
        <v>41600</v>
      </c>
      <c r="B53" s="98">
        <v>1.4960599999999999</v>
      </c>
      <c r="C53" s="99"/>
    </row>
    <row r="54" spans="1:3" x14ac:dyDescent="0.25">
      <c r="A54" s="100">
        <v>41601</v>
      </c>
      <c r="B54" s="98">
        <v>0.35432999999999998</v>
      </c>
      <c r="C54" s="99"/>
    </row>
    <row r="55" spans="1:3" x14ac:dyDescent="0.25">
      <c r="A55" s="100">
        <v>41602</v>
      </c>
      <c r="B55" s="98">
        <v>0.19685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0.35432999999999998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0.47244000000000003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7.8740000000000004E-2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7.8740000000000004E-2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3.9370000000000002E-2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7.8740000000000004E-2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0.98424999999999996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0.19685</v>
      </c>
      <c r="C306" s="99"/>
    </row>
    <row r="307" spans="1:3" x14ac:dyDescent="0.25">
      <c r="A307" s="100">
        <v>41853</v>
      </c>
      <c r="B307" s="98">
        <v>0.11811000000000001</v>
      </c>
      <c r="C307" s="99"/>
    </row>
    <row r="308" spans="1:3" x14ac:dyDescent="0.25">
      <c r="A308" s="100">
        <v>41854</v>
      </c>
      <c r="B308" s="98">
        <v>0.23622000000000001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0.62992000000000004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3.9370000000000002E-2</v>
      </c>
      <c r="C323" s="99"/>
    </row>
    <row r="324" spans="1:3" x14ac:dyDescent="0.25">
      <c r="A324" s="100">
        <v>41870</v>
      </c>
      <c r="B324" s="98">
        <v>1.02362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0.31496000000000002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7.8740000000000004E-2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0.62992000000000004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0.62992000000000004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0.19685</v>
      </c>
      <c r="C353" s="99"/>
    </row>
    <row r="354" spans="1:3" x14ac:dyDescent="0.25">
      <c r="A354" s="100">
        <v>41900</v>
      </c>
      <c r="B354" s="98">
        <v>3.9370000000000002E-2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0.90551000000000004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10.157459999999999</v>
      </c>
      <c r="C367" s="93">
        <f>SUM(B259:B366)</f>
        <v>6.4566800000000004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3.9370000000000002E-2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7.8740000000000004E-2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0.35432999999999998</v>
      </c>
      <c r="C75" s="99"/>
    </row>
    <row r="76" spans="1:3" x14ac:dyDescent="0.25">
      <c r="A76" s="97">
        <v>41258</v>
      </c>
      <c r="B76" s="99">
        <v>0.55118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0.11811000000000001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0.11811000000000001</v>
      </c>
      <c r="C116" s="99"/>
    </row>
    <row r="117" spans="1:3" x14ac:dyDescent="0.25">
      <c r="A117" s="97">
        <v>41299</v>
      </c>
      <c r="B117" s="99">
        <v>0.19685</v>
      </c>
      <c r="C117" s="99"/>
    </row>
    <row r="118" spans="1:3" x14ac:dyDescent="0.25">
      <c r="A118" s="97">
        <v>41300</v>
      </c>
      <c r="B118" s="99">
        <v>1.4173199999999999</v>
      </c>
      <c r="C118" s="99"/>
    </row>
    <row r="119" spans="1:3" x14ac:dyDescent="0.25">
      <c r="A119" s="97">
        <v>41301</v>
      </c>
      <c r="B119" s="99">
        <v>0.27559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7.8740000000000004E-2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0.11811000000000001</v>
      </c>
      <c r="C134" s="99"/>
    </row>
    <row r="135" spans="1:3" x14ac:dyDescent="0.25">
      <c r="A135" s="97">
        <v>41317</v>
      </c>
      <c r="B135" s="99">
        <v>3.9370000000000002E-2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0.19685</v>
      </c>
      <c r="C143" s="99"/>
    </row>
    <row r="144" spans="1:3" x14ac:dyDescent="0.25">
      <c r="A144" s="97">
        <v>41326</v>
      </c>
      <c r="B144" s="99">
        <v>3.9370000000000002E-2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0.19685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0.11811000000000001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3.9370000000000002E-2</v>
      </c>
      <c r="C286" s="99"/>
    </row>
    <row r="287" spans="1:3" x14ac:dyDescent="0.25">
      <c r="A287" s="97">
        <v>41468</v>
      </c>
      <c r="B287" s="99">
        <v>0.11811000000000001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0.31496000000000002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3.9370000000000002E-2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7.8740000000000004E-2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0.59055000000000002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0.15748000000000001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3.9370000000000002E-2</v>
      </c>
      <c r="C327" s="99"/>
    </row>
    <row r="328" spans="1:3" x14ac:dyDescent="0.25">
      <c r="A328" s="97">
        <v>41509</v>
      </c>
      <c r="B328" s="99">
        <v>3.9370000000000002E-2</v>
      </c>
      <c r="C328" s="99"/>
    </row>
    <row r="329" spans="1:3" x14ac:dyDescent="0.25">
      <c r="A329" s="97">
        <v>41510</v>
      </c>
      <c r="B329" s="99">
        <v>0.35432999999999998</v>
      </c>
      <c r="C329" s="99"/>
    </row>
    <row r="330" spans="1:3" x14ac:dyDescent="0.25">
      <c r="A330" s="97">
        <v>41511</v>
      </c>
      <c r="B330" s="99">
        <v>0.19685</v>
      </c>
      <c r="C330" s="99"/>
    </row>
    <row r="331" spans="1:3" x14ac:dyDescent="0.25">
      <c r="A331" s="97">
        <v>41512</v>
      </c>
      <c r="B331" s="99">
        <v>0.78739999999999999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3.9370000000000002E-2</v>
      </c>
      <c r="C333" s="99"/>
    </row>
    <row r="334" spans="1:3" x14ac:dyDescent="0.25">
      <c r="A334" s="97">
        <v>41515</v>
      </c>
      <c r="B334" s="99">
        <v>0.19685</v>
      </c>
      <c r="C334" s="99"/>
    </row>
    <row r="335" spans="1:3" x14ac:dyDescent="0.25">
      <c r="A335" s="97">
        <v>41516</v>
      </c>
      <c r="B335" s="99">
        <v>3.9370000000000002E-2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3.9370000000000002E-2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3.9370000000000002E-2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0.11811000000000001</v>
      </c>
      <c r="C345" s="99"/>
    </row>
    <row r="346" spans="1:3" x14ac:dyDescent="0.25">
      <c r="A346" s="97">
        <v>41527</v>
      </c>
      <c r="B346" s="99">
        <v>0.62992000000000004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7.9133699999999996</v>
      </c>
      <c r="C367" s="95">
        <f>SUM(B259:B366)</f>
        <v>3.8582599999999996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0.15748000000000001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0.74802999999999997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0.78739999999999999</v>
      </c>
      <c r="C73" s="99"/>
    </row>
    <row r="74" spans="1:3" x14ac:dyDescent="0.25">
      <c r="A74" s="100">
        <v>40890</v>
      </c>
      <c r="B74" s="99">
        <v>0.62992000000000004</v>
      </c>
      <c r="C74" s="99"/>
    </row>
    <row r="75" spans="1:3" x14ac:dyDescent="0.25">
      <c r="A75" s="100">
        <v>40891</v>
      </c>
      <c r="B75" s="99">
        <v>3.9370000000000002E-2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0.39369999999999999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3.9370000000000002E-2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7.8740000000000004E-2</v>
      </c>
      <c r="C169" s="99"/>
    </row>
    <row r="170" spans="1:3" x14ac:dyDescent="0.25">
      <c r="A170" s="100">
        <v>40986</v>
      </c>
      <c r="B170" s="99">
        <v>1.2204699999999999</v>
      </c>
      <c r="C170" s="99"/>
    </row>
    <row r="171" spans="1:3" x14ac:dyDescent="0.25">
      <c r="A171" s="100">
        <v>40987</v>
      </c>
      <c r="B171" s="99">
        <v>7.8740000000000004E-2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3.9370000000000002E-2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7.8740000000000004E-2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0.27559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0.31496000000000002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3.9370000000000002E-2</v>
      </c>
      <c r="C287" s="99"/>
    </row>
    <row r="288" spans="1:3" x14ac:dyDescent="0.25">
      <c r="A288" s="100">
        <v>41104</v>
      </c>
      <c r="B288" s="99">
        <v>1.0629900000000001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1.2598400000000001</v>
      </c>
      <c r="C295" s="99"/>
    </row>
    <row r="296" spans="1:3" x14ac:dyDescent="0.25">
      <c r="A296" s="100">
        <v>41112</v>
      </c>
      <c r="B296" s="99">
        <v>0.15748000000000001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87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0.11811000000000001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1.73228</v>
      </c>
      <c r="C327" s="99"/>
    </row>
    <row r="328" spans="1:3" x14ac:dyDescent="0.25">
      <c r="A328" s="100">
        <v>41144</v>
      </c>
      <c r="B328" s="99">
        <v>3.9370000000000002E-2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3.9370000000000002E-2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0.27559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0.55118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11.220449999999996</v>
      </c>
      <c r="C367" s="95">
        <f>SUM(B259:B366)</f>
        <v>6.3779400000000006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0.62992000000000004</v>
      </c>
      <c r="C4" s="99"/>
    </row>
    <row r="5" spans="1:3" x14ac:dyDescent="0.25">
      <c r="A5" s="100">
        <v>40456</v>
      </c>
      <c r="B5" s="99">
        <v>0.11811000000000001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0.19685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0.51180999999999999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0.31496000000000002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0.43307000000000001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3.9370000000000002E-2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1.4173199999999999</v>
      </c>
      <c r="C83" s="99"/>
    </row>
    <row r="84" spans="1:3" x14ac:dyDescent="0.25">
      <c r="A84" s="100">
        <v>40535</v>
      </c>
      <c r="B84" s="99">
        <v>7.8740000000000004E-2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1.3385800000000001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0.59055000000000002</v>
      </c>
      <c r="C142" s="99"/>
    </row>
    <row r="143" spans="1:3" x14ac:dyDescent="0.25">
      <c r="A143" s="100">
        <v>40594</v>
      </c>
      <c r="B143" s="99">
        <v>0.15748000000000001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0.35432999999999998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0.31496000000000002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0.23622000000000001</v>
      </c>
      <c r="C191" s="99"/>
    </row>
    <row r="192" spans="1:3" x14ac:dyDescent="0.25">
      <c r="A192" s="100">
        <v>40642</v>
      </c>
      <c r="B192" s="99">
        <v>0.51180999999999999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3.9370000000000002E-2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3.9370000000000002E-2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3.9370000000000002E-2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7.8740000000000004E-2</v>
      </c>
      <c r="C284" s="99"/>
    </row>
    <row r="285" spans="1:3" x14ac:dyDescent="0.25">
      <c r="A285" s="100">
        <v>40735</v>
      </c>
      <c r="B285" s="99">
        <v>0.51180999999999999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0.47244000000000003</v>
      </c>
      <c r="C303" s="99"/>
    </row>
    <row r="304" spans="1:3" x14ac:dyDescent="0.25">
      <c r="A304" s="100">
        <v>40754</v>
      </c>
      <c r="B304" s="99">
        <v>0.23622000000000001</v>
      </c>
      <c r="C304" s="99"/>
    </row>
    <row r="305" spans="1:3" x14ac:dyDescent="0.25">
      <c r="A305" s="100">
        <v>40755</v>
      </c>
      <c r="B305" s="99">
        <v>3.9370000000000002E-2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3.9370000000000002E-2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0.19685</v>
      </c>
      <c r="C347" s="99"/>
    </row>
    <row r="348" spans="1:3" x14ac:dyDescent="0.25">
      <c r="A348" s="100">
        <v>40798</v>
      </c>
      <c r="B348" s="99">
        <v>0.62992000000000004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 t="s">
        <v>87</v>
      </c>
      <c r="C365" s="99"/>
    </row>
    <row r="366" spans="1:3" x14ac:dyDescent="0.25">
      <c r="A366" s="100">
        <v>40816</v>
      </c>
      <c r="B366" s="99" t="s">
        <v>87</v>
      </c>
      <c r="C366" s="99"/>
    </row>
    <row r="367" spans="1:3" x14ac:dyDescent="0.25">
      <c r="A367" s="94"/>
      <c r="B367" s="95">
        <f>SUM(B1:B366)</f>
        <v>9.7637599999999996</v>
      </c>
      <c r="C367" s="95">
        <f>SUM(B259:B366)</f>
        <v>2.3228299999999997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1.6141700000000001</v>
      </c>
      <c r="C68" s="99"/>
    </row>
    <row r="69" spans="1:3" x14ac:dyDescent="0.25">
      <c r="A69" s="100">
        <v>40155</v>
      </c>
      <c r="B69" s="99">
        <v>3.9370000000000002E-2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3.9370000000000002E-2</v>
      </c>
      <c r="C73" s="99"/>
    </row>
    <row r="74" spans="1:3" x14ac:dyDescent="0.25">
      <c r="A74" s="100">
        <v>40160</v>
      </c>
      <c r="B74" s="99">
        <v>0.27559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0.70865999999999996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3.1496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0.39369999999999999</v>
      </c>
      <c r="C129" s="99"/>
    </row>
    <row r="130" spans="1:3" x14ac:dyDescent="0.25">
      <c r="A130" s="100">
        <v>40216</v>
      </c>
      <c r="B130" s="99">
        <v>0.27559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0.31496000000000002</v>
      </c>
      <c r="C143" s="99"/>
    </row>
    <row r="144" spans="1:3" x14ac:dyDescent="0.25">
      <c r="A144" s="100">
        <v>40230</v>
      </c>
      <c r="B144" s="99">
        <v>0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0.43307000000000001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3.9370000000000002E-2</v>
      </c>
      <c r="C158" s="99"/>
    </row>
    <row r="159" spans="1:3" x14ac:dyDescent="0.25">
      <c r="A159" s="100">
        <v>40244</v>
      </c>
      <c r="B159" s="99">
        <v>0.82677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0.23622000000000001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7.8740000000000004E-2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 t="s">
        <v>87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0.15748000000000001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3.9370000000000002E-2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0.11811000000000001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3.9370000000000002E-2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0.11811000000000001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9.9999799999999972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0.62992000000000004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3.9370000000000002E-2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0.23622000000000001</v>
      </c>
      <c r="C76" s="99"/>
    </row>
    <row r="77" spans="1:3" x14ac:dyDescent="0.25">
      <c r="A77" s="100">
        <v>39798</v>
      </c>
      <c r="B77" s="99">
        <v>0.43307000000000001</v>
      </c>
      <c r="C77" s="99"/>
    </row>
    <row r="78" spans="1:3" x14ac:dyDescent="0.25">
      <c r="A78" s="100">
        <v>39799</v>
      </c>
      <c r="B78" s="99">
        <v>0.62992000000000004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3.9370000000000002E-2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7.8740000000000004E-2</v>
      </c>
      <c r="C85" s="99"/>
    </row>
    <row r="86" spans="1:3" x14ac:dyDescent="0.25">
      <c r="A86" s="100">
        <v>39807</v>
      </c>
      <c r="B86" s="99">
        <v>0.47244000000000003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0.39369999999999999</v>
      </c>
      <c r="C130" s="99"/>
    </row>
    <row r="131" spans="1:3" x14ac:dyDescent="0.25">
      <c r="A131" s="100">
        <v>39852</v>
      </c>
      <c r="B131" s="99">
        <v>0.27559</v>
      </c>
      <c r="C131" s="99"/>
    </row>
    <row r="132" spans="1:3" x14ac:dyDescent="0.25">
      <c r="A132" s="100">
        <v>39853</v>
      </c>
      <c r="B132" s="99">
        <v>0.82677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3.9370000000000002E-2</v>
      </c>
      <c r="C193" s="99"/>
    </row>
    <row r="194" spans="1:3" x14ac:dyDescent="0.25">
      <c r="A194" s="100">
        <v>39914</v>
      </c>
      <c r="B194" s="99">
        <v>0.74802999999999997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7.8740000000000004E-2</v>
      </c>
      <c r="C290" s="99"/>
    </row>
    <row r="291" spans="1:3" x14ac:dyDescent="0.25">
      <c r="A291" s="100">
        <v>40011</v>
      </c>
      <c r="B291" s="99">
        <v>3.9370000000000002E-2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0.11811000000000001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7.8740000000000004E-2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0.47244000000000003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0.31496000000000002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0.35432999999999998</v>
      </c>
      <c r="C340" s="99"/>
    </row>
    <row r="341" spans="1:3" x14ac:dyDescent="0.25">
      <c r="A341" s="100">
        <v>40061</v>
      </c>
      <c r="B341" s="99">
        <v>1.29921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8.1495899999999981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0.39369999999999999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1.4960599999999999</v>
      </c>
      <c r="C61" s="99"/>
    </row>
    <row r="62" spans="1:3" x14ac:dyDescent="0.25">
      <c r="A62" s="100">
        <v>39417</v>
      </c>
      <c r="B62" s="99">
        <v>1.3385800000000001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0.31496000000000002</v>
      </c>
      <c r="C68" s="99"/>
    </row>
    <row r="69" spans="1:3" x14ac:dyDescent="0.25">
      <c r="A69" s="100">
        <v>39424</v>
      </c>
      <c r="B69" s="99">
        <v>0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0.11811000000000001</v>
      </c>
      <c r="C97" s="99"/>
    </row>
    <row r="98" spans="1:3" x14ac:dyDescent="0.25">
      <c r="A98" s="100">
        <v>39453</v>
      </c>
      <c r="B98" s="99">
        <v>0.23622000000000001</v>
      </c>
      <c r="C98" s="99"/>
    </row>
    <row r="99" spans="1:3" x14ac:dyDescent="0.25">
      <c r="A99" s="100">
        <v>39454</v>
      </c>
      <c r="B99" s="99">
        <v>0.94488000000000005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7.8740000000000004E-2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1.73228</v>
      </c>
      <c r="C119" s="99"/>
    </row>
    <row r="120" spans="1:3" x14ac:dyDescent="0.25">
      <c r="A120" s="100">
        <v>39475</v>
      </c>
      <c r="B120" s="99">
        <v>7.8740000000000004E-2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0.27559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0.35432999999999998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0.59055000000000002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0.31496000000000002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0.39369999999999999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3.9370000000000002E-2</v>
      </c>
      <c r="C279" s="99"/>
    </row>
    <row r="280" spans="1:3" x14ac:dyDescent="0.25">
      <c r="A280" s="100">
        <v>39635</v>
      </c>
      <c r="B280" s="99">
        <v>0.11811000000000001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1.2598400000000001</v>
      </c>
      <c r="C284" s="99"/>
    </row>
    <row r="285" spans="1:3" x14ac:dyDescent="0.25">
      <c r="A285" s="100">
        <v>39640</v>
      </c>
      <c r="B285" s="99">
        <v>0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0.51180999999999999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0.55118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0.15748000000000001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3.9370000000000002E-2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7.8740000000000004E-2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0.15748000000000001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0.70865999999999996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0.31496000000000002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3.9370000000000002E-2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0.43307000000000001</v>
      </c>
      <c r="C345" s="99"/>
    </row>
    <row r="346" spans="1:3" x14ac:dyDescent="0.25">
      <c r="A346" s="100">
        <v>39701</v>
      </c>
      <c r="B346" s="99">
        <v>7.8740000000000004E-2</v>
      </c>
      <c r="C346" s="99"/>
    </row>
    <row r="347" spans="1:3" x14ac:dyDescent="0.25">
      <c r="A347" s="100">
        <v>39702</v>
      </c>
      <c r="B347" s="99">
        <v>0.23622000000000001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7.8740000000000004E-2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13.661389999999999</v>
      </c>
      <c r="C367" s="95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0.43307000000000001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0.15748000000000001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0.31496000000000002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0.62992000000000004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0.90551000000000004</v>
      </c>
    </row>
    <row r="175" spans="1:2" x14ac:dyDescent="0.25">
      <c r="A175" s="1">
        <v>39164</v>
      </c>
      <c r="B175">
        <v>0.15748000000000001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 t="s">
        <v>87</v>
      </c>
    </row>
    <row r="196" spans="1:2" x14ac:dyDescent="0.25">
      <c r="A196" s="1">
        <v>39185</v>
      </c>
      <c r="B196" t="s">
        <v>87</v>
      </c>
    </row>
    <row r="197" spans="1:2" x14ac:dyDescent="0.25">
      <c r="A197" s="1">
        <v>39186</v>
      </c>
      <c r="B197" t="s">
        <v>87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3.9370000000000002E-2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0.39369999999999999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0.47244000000000003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0.51180999999999999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7.8740000000000004E-2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 t="s">
        <v>87</v>
      </c>
    </row>
    <row r="341" spans="1:2" x14ac:dyDescent="0.25">
      <c r="A341" s="1">
        <v>39330</v>
      </c>
      <c r="B341" t="s">
        <v>87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3.9370000000000002E-2</v>
      </c>
    </row>
    <row r="358" spans="1:3" x14ac:dyDescent="0.25">
      <c r="A358" s="1">
        <v>39347</v>
      </c>
      <c r="B358">
        <v>0.86614000000000002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5.4724299999999992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0.11811000000000001</v>
      </c>
    </row>
    <row r="18" spans="1:2" x14ac:dyDescent="0.25">
      <c r="A18" s="1">
        <v>38643</v>
      </c>
      <c r="B18">
        <v>0.86614000000000002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0.51180999999999999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0.23622000000000001</v>
      </c>
    </row>
    <row r="172" spans="1:2" x14ac:dyDescent="0.25">
      <c r="A172" s="1">
        <v>38796</v>
      </c>
      <c r="B172">
        <v>0.11811000000000001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3.9370000000000002E-2</v>
      </c>
    </row>
    <row r="181" spans="1:2" x14ac:dyDescent="0.25">
      <c r="A181" s="1">
        <v>38805</v>
      </c>
      <c r="B181">
        <v>0.11811000000000001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0.11811000000000001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0.51180999999999999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7.8740000000000004E-2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0.19685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0.86614000000000002</v>
      </c>
    </row>
    <row r="315" spans="1:2" x14ac:dyDescent="0.25">
      <c r="A315" s="1">
        <v>38939</v>
      </c>
      <c r="B315">
        <v>0.98424999999999996</v>
      </c>
    </row>
    <row r="316" spans="1:2" x14ac:dyDescent="0.25">
      <c r="A316" s="1">
        <v>38940</v>
      </c>
      <c r="B316">
        <v>0.27559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3.9370000000000002E-2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3.9370000000000002E-2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0.55118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3.9370000000000002E-2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1.02362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1.73228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0.66929000000000005</v>
      </c>
    </row>
    <row r="349" spans="1:2" x14ac:dyDescent="0.25">
      <c r="A349" s="1">
        <v>38973</v>
      </c>
      <c r="B349">
        <v>3.9370000000000002E-2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9.6850199999999997</v>
      </c>
      <c r="C367" s="95">
        <f>SUM(B259:B366)</f>
        <v>7.3621899999999991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2.2440899999999999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0.39369999999999999</v>
      </c>
    </row>
    <row r="28" spans="1:2" x14ac:dyDescent="0.25">
      <c r="A28" s="1">
        <v>38288</v>
      </c>
      <c r="B28">
        <v>1.0629900000000001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1.0629900000000001</v>
      </c>
    </row>
    <row r="39" spans="1:2" x14ac:dyDescent="0.25">
      <c r="A39" s="1">
        <v>38299</v>
      </c>
      <c r="B39">
        <v>0.27559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0.82677</v>
      </c>
    </row>
    <row r="44" spans="1:2" x14ac:dyDescent="0.25">
      <c r="A44" s="1">
        <v>38304</v>
      </c>
      <c r="B44">
        <v>0.15748000000000001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1.4960599999999999</v>
      </c>
    </row>
    <row r="53" spans="1:2" x14ac:dyDescent="0.25">
      <c r="A53" s="1">
        <v>38313</v>
      </c>
      <c r="B53">
        <v>0.86614000000000002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0.19685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3.9370000000000002E-2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0.39369999999999999</v>
      </c>
    </row>
    <row r="90" spans="1:2" x14ac:dyDescent="0.25">
      <c r="A90" s="1">
        <v>38350</v>
      </c>
      <c r="B90">
        <v>1.45669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1.10236</v>
      </c>
    </row>
    <row r="96" spans="1:2" x14ac:dyDescent="0.25">
      <c r="A96" s="1">
        <v>38356</v>
      </c>
      <c r="B96">
        <v>1.37795</v>
      </c>
    </row>
    <row r="97" spans="1:2" x14ac:dyDescent="0.25">
      <c r="A97" s="1">
        <v>38357</v>
      </c>
      <c r="B97">
        <v>7.8740000000000004E-2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3.9370000000000002E-2</v>
      </c>
    </row>
    <row r="103" spans="1:2" x14ac:dyDescent="0.25">
      <c r="A103" s="1">
        <v>38363</v>
      </c>
      <c r="B103">
        <v>0.19685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0.23622000000000001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3.9370000000000002E-2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3.9370000000000002E-2</v>
      </c>
    </row>
    <row r="130" spans="1:2" x14ac:dyDescent="0.25">
      <c r="A130" s="1">
        <v>38390</v>
      </c>
      <c r="B130">
        <v>3.9370000000000002E-2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3.9370000000000002E-2</v>
      </c>
    </row>
    <row r="134" spans="1:2" x14ac:dyDescent="0.25">
      <c r="A134" s="1">
        <v>38394</v>
      </c>
      <c r="B134">
        <v>2.7952699999999999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3.9370000000000002E-2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0.55118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0.11811000000000001</v>
      </c>
    </row>
    <row r="145" spans="1:2" x14ac:dyDescent="0.25">
      <c r="A145" s="1">
        <v>38405</v>
      </c>
      <c r="B145">
        <v>0.74802999999999997</v>
      </c>
    </row>
    <row r="146" spans="1:2" x14ac:dyDescent="0.25">
      <c r="A146" s="1">
        <v>38406</v>
      </c>
      <c r="B146">
        <v>0.19685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3.9370000000000002E-2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0.78739999999999999</v>
      </c>
    </row>
    <row r="158" spans="1:2" x14ac:dyDescent="0.25">
      <c r="A158" s="1">
        <v>38417</v>
      </c>
      <c r="B158">
        <v>0.27559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0.82677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0.27559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0.23622000000000001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1.3385800000000001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0.31496000000000002</v>
      </c>
    </row>
    <row r="314" spans="1:2" x14ac:dyDescent="0.25">
      <c r="A314" s="1">
        <v>38573</v>
      </c>
      <c r="B314">
        <v>0.43307000000000001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0.43307000000000001</v>
      </c>
    </row>
    <row r="317" spans="1:2" x14ac:dyDescent="0.25">
      <c r="A317" s="1">
        <v>38576</v>
      </c>
      <c r="B317">
        <v>1.8110200000000001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27.559000000000015</v>
      </c>
      <c r="C367" s="95">
        <f>SUM(B259:B366)</f>
        <v>4.7243999999999993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7.8740000000000004E-2</v>
      </c>
    </row>
    <row r="43" spans="1:2" x14ac:dyDescent="0.25">
      <c r="A43" s="1">
        <v>37937</v>
      </c>
      <c r="B43">
        <v>1.4173199999999999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0.39369999999999999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0.23622000000000001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0.35432999999999998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0.31496000000000002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7.8740000000000004E-2</v>
      </c>
    </row>
    <row r="157" spans="1:2" x14ac:dyDescent="0.25">
      <c r="A157" s="1">
        <v>38051</v>
      </c>
      <c r="B157">
        <v>0.15748000000000001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0.11811000000000001</v>
      </c>
    </row>
    <row r="165" spans="1:2" x14ac:dyDescent="0.25">
      <c r="A165" s="1">
        <v>38059</v>
      </c>
      <c r="B165">
        <v>3.9370000000000002E-2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0.35432999999999998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0.19685</v>
      </c>
    </row>
    <row r="299" spans="1:2" x14ac:dyDescent="0.25">
      <c r="A299" s="1">
        <v>38193</v>
      </c>
      <c r="B299">
        <v>0.74802999999999997</v>
      </c>
    </row>
    <row r="300" spans="1:2" x14ac:dyDescent="0.25">
      <c r="A300" s="1">
        <v>38194</v>
      </c>
      <c r="B300">
        <v>0.55118</v>
      </c>
    </row>
    <row r="301" spans="1:2" x14ac:dyDescent="0.25">
      <c r="A301" s="1">
        <v>38195</v>
      </c>
      <c r="B301">
        <v>7.8740000000000004E-2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3.9370000000000002E-2</v>
      </c>
    </row>
    <row r="316" spans="1:2" x14ac:dyDescent="0.25">
      <c r="A316" s="1">
        <v>38210</v>
      </c>
      <c r="B316">
        <v>0.15748000000000001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0.27559</v>
      </c>
    </row>
    <row r="322" spans="1:2" x14ac:dyDescent="0.25">
      <c r="A322" s="1">
        <v>38216</v>
      </c>
      <c r="B322">
        <v>0.70865999999999996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0.19685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1.0629900000000001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9.7637599999999978</v>
      </c>
      <c r="C367" s="95">
        <f>SUM(B259:B366)</f>
        <v>4.1338500000000007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0.86614000000000002</v>
      </c>
    </row>
    <row r="27" spans="1:2" x14ac:dyDescent="0.25">
      <c r="A27" s="1">
        <v>37556</v>
      </c>
      <c r="B27">
        <v>0.74802999999999997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0.62992000000000004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0.23622000000000001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3.9370000000000002E-2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0.62992000000000004</v>
      </c>
    </row>
    <row r="136" spans="1:2" x14ac:dyDescent="0.25">
      <c r="A136" s="1">
        <v>37665</v>
      </c>
      <c r="B136">
        <v>2.4409399999999999</v>
      </c>
    </row>
    <row r="137" spans="1:2" x14ac:dyDescent="0.25">
      <c r="A137" s="1">
        <v>37666</v>
      </c>
      <c r="B137">
        <v>0.31496000000000002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1.1811</v>
      </c>
    </row>
    <row r="149" spans="1:2" x14ac:dyDescent="0.25">
      <c r="A149" s="1">
        <v>37678</v>
      </c>
      <c r="B149">
        <v>0.39369999999999999</v>
      </c>
    </row>
    <row r="150" spans="1:2" x14ac:dyDescent="0.25">
      <c r="A150" s="1">
        <v>37679</v>
      </c>
      <c r="B150">
        <v>0.15748000000000001</v>
      </c>
    </row>
    <row r="151" spans="1:2" x14ac:dyDescent="0.25">
      <c r="A151" s="1">
        <v>37680</v>
      </c>
      <c r="B151">
        <v>3.9370000000000002E-2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3.9370000000000002E-2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0.27559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3.9370000000000002E-2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3.9370000000000002E-2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0.15748000000000001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0.19685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0.11811000000000001</v>
      </c>
    </row>
    <row r="319" spans="1:2" x14ac:dyDescent="0.25">
      <c r="A319" s="1">
        <v>37847</v>
      </c>
      <c r="B319">
        <v>0.51180999999999999</v>
      </c>
    </row>
    <row r="320" spans="1:2" x14ac:dyDescent="0.25">
      <c r="A320" s="1">
        <v>37848</v>
      </c>
      <c r="B320">
        <v>0.11811000000000001</v>
      </c>
    </row>
    <row r="321" spans="1:2" x14ac:dyDescent="0.25">
      <c r="A321" s="1">
        <v>37849</v>
      </c>
      <c r="B321">
        <v>0.23622000000000001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7.8740000000000004E-2</v>
      </c>
    </row>
    <row r="331" spans="1:2" x14ac:dyDescent="0.25">
      <c r="A331" s="1">
        <v>37859</v>
      </c>
      <c r="B331">
        <v>3.9370000000000002E-2</v>
      </c>
    </row>
    <row r="332" spans="1:2" x14ac:dyDescent="0.25">
      <c r="A332" s="1">
        <v>37860</v>
      </c>
      <c r="B332">
        <v>0.51180999999999999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0.11811000000000001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7.8740000000000004E-2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0.11811000000000001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0.66929000000000005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12.795249999999996</v>
      </c>
      <c r="C367" s="95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>
      <selection activeCell="A3" sqref="A3"/>
    </sheetView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 t="s">
        <v>87</v>
      </c>
    </row>
    <row r="2" spans="1:2" x14ac:dyDescent="0.25">
      <c r="A2" s="1">
        <v>37166</v>
      </c>
      <c r="B2" t="s">
        <v>87</v>
      </c>
    </row>
    <row r="3" spans="1:2" x14ac:dyDescent="0.25">
      <c r="A3" s="1">
        <v>37167</v>
      </c>
      <c r="B3" t="s">
        <v>87</v>
      </c>
    </row>
    <row r="4" spans="1:2" x14ac:dyDescent="0.25">
      <c r="A4" s="1">
        <v>37168</v>
      </c>
      <c r="B4" t="s">
        <v>87</v>
      </c>
    </row>
    <row r="5" spans="1:2" x14ac:dyDescent="0.25">
      <c r="A5" s="1">
        <v>37169</v>
      </c>
      <c r="B5" t="s">
        <v>87</v>
      </c>
    </row>
    <row r="6" spans="1:2" x14ac:dyDescent="0.25">
      <c r="A6" s="1">
        <v>37170</v>
      </c>
      <c r="B6" t="s">
        <v>87</v>
      </c>
    </row>
    <row r="7" spans="1:2" x14ac:dyDescent="0.25">
      <c r="A7" s="1">
        <v>37171</v>
      </c>
      <c r="B7" t="s">
        <v>87</v>
      </c>
    </row>
    <row r="8" spans="1:2" x14ac:dyDescent="0.25">
      <c r="A8" s="1">
        <v>37172</v>
      </c>
      <c r="B8" t="s">
        <v>87</v>
      </c>
    </row>
    <row r="9" spans="1:2" x14ac:dyDescent="0.25">
      <c r="A9" s="1">
        <v>37173</v>
      </c>
      <c r="B9" t="s">
        <v>87</v>
      </c>
    </row>
    <row r="10" spans="1:2" x14ac:dyDescent="0.25">
      <c r="A10" s="1">
        <v>37174</v>
      </c>
      <c r="B10" t="s">
        <v>87</v>
      </c>
    </row>
    <row r="11" spans="1:2" x14ac:dyDescent="0.25">
      <c r="A11" s="1">
        <v>37175</v>
      </c>
      <c r="B11" t="s">
        <v>87</v>
      </c>
    </row>
    <row r="12" spans="1:2" x14ac:dyDescent="0.25">
      <c r="A12" s="1">
        <v>37176</v>
      </c>
      <c r="B12" t="s">
        <v>87</v>
      </c>
    </row>
    <row r="13" spans="1:2" x14ac:dyDescent="0.25">
      <c r="A13" s="1">
        <v>37177</v>
      </c>
      <c r="B13" t="s">
        <v>87</v>
      </c>
    </row>
    <row r="14" spans="1:2" x14ac:dyDescent="0.25">
      <c r="A14" s="1">
        <v>37178</v>
      </c>
      <c r="B14" t="s">
        <v>87</v>
      </c>
    </row>
    <row r="15" spans="1:2" x14ac:dyDescent="0.25">
      <c r="A15" s="1">
        <v>37179</v>
      </c>
      <c r="B15" t="s">
        <v>87</v>
      </c>
    </row>
    <row r="16" spans="1:2" x14ac:dyDescent="0.25">
      <c r="A16" s="1">
        <v>37180</v>
      </c>
      <c r="B16" t="s">
        <v>87</v>
      </c>
    </row>
    <row r="17" spans="1:2" x14ac:dyDescent="0.25">
      <c r="A17" s="1">
        <v>37181</v>
      </c>
      <c r="B17" t="s">
        <v>87</v>
      </c>
    </row>
    <row r="18" spans="1:2" x14ac:dyDescent="0.25">
      <c r="A18" s="1">
        <v>37182</v>
      </c>
      <c r="B18" t="s">
        <v>87</v>
      </c>
    </row>
    <row r="19" spans="1:2" x14ac:dyDescent="0.25">
      <c r="A19" s="1">
        <v>37183</v>
      </c>
      <c r="B19" t="s">
        <v>87</v>
      </c>
    </row>
    <row r="20" spans="1:2" x14ac:dyDescent="0.25">
      <c r="A20" s="1">
        <v>37184</v>
      </c>
      <c r="B20" t="s">
        <v>87</v>
      </c>
    </row>
    <row r="21" spans="1:2" x14ac:dyDescent="0.25">
      <c r="A21" s="1">
        <v>37185</v>
      </c>
      <c r="B21" t="s">
        <v>87</v>
      </c>
    </row>
    <row r="22" spans="1:2" x14ac:dyDescent="0.25">
      <c r="A22" s="1">
        <v>37186</v>
      </c>
      <c r="B22" t="s">
        <v>87</v>
      </c>
    </row>
    <row r="23" spans="1:2" x14ac:dyDescent="0.25">
      <c r="A23" s="1">
        <v>37187</v>
      </c>
      <c r="B23" t="s">
        <v>87</v>
      </c>
    </row>
    <row r="24" spans="1:2" x14ac:dyDescent="0.25">
      <c r="A24" s="1">
        <v>37188</v>
      </c>
      <c r="B24" t="s">
        <v>87</v>
      </c>
    </row>
    <row r="25" spans="1:2" x14ac:dyDescent="0.25">
      <c r="A25" s="1">
        <v>37189</v>
      </c>
      <c r="B25" t="s">
        <v>87</v>
      </c>
    </row>
    <row r="26" spans="1:2" x14ac:dyDescent="0.25">
      <c r="A26" s="1">
        <v>37190</v>
      </c>
      <c r="B26" t="s">
        <v>87</v>
      </c>
    </row>
    <row r="27" spans="1:2" x14ac:dyDescent="0.25">
      <c r="A27" s="1">
        <v>37191</v>
      </c>
      <c r="B27" t="s">
        <v>87</v>
      </c>
    </row>
    <row r="28" spans="1:2" x14ac:dyDescent="0.25">
      <c r="A28" s="1">
        <v>37192</v>
      </c>
      <c r="B28" t="s">
        <v>87</v>
      </c>
    </row>
    <row r="29" spans="1:2" x14ac:dyDescent="0.25">
      <c r="A29" s="1">
        <v>37193</v>
      </c>
      <c r="B29" t="s">
        <v>87</v>
      </c>
    </row>
    <row r="30" spans="1:2" x14ac:dyDescent="0.25">
      <c r="A30" s="1">
        <v>37194</v>
      </c>
      <c r="B30" t="s">
        <v>87</v>
      </c>
    </row>
    <row r="31" spans="1:2" x14ac:dyDescent="0.25">
      <c r="A31" s="1">
        <v>37195</v>
      </c>
      <c r="B31" t="s">
        <v>87</v>
      </c>
    </row>
    <row r="32" spans="1:2" x14ac:dyDescent="0.25">
      <c r="A32" s="1">
        <v>37196</v>
      </c>
      <c r="B32" t="s">
        <v>87</v>
      </c>
    </row>
    <row r="33" spans="1:2" x14ac:dyDescent="0.25">
      <c r="A33" s="1">
        <v>37197</v>
      </c>
      <c r="B33" t="s">
        <v>87</v>
      </c>
    </row>
    <row r="34" spans="1:2" x14ac:dyDescent="0.25">
      <c r="A34" s="1">
        <v>37198</v>
      </c>
      <c r="B34" t="s">
        <v>87</v>
      </c>
    </row>
    <row r="35" spans="1:2" x14ac:dyDescent="0.25">
      <c r="A35" s="1">
        <v>37199</v>
      </c>
      <c r="B35" t="s">
        <v>87</v>
      </c>
    </row>
    <row r="36" spans="1:2" x14ac:dyDescent="0.25">
      <c r="A36" s="1">
        <v>37200</v>
      </c>
      <c r="B36" t="s">
        <v>87</v>
      </c>
    </row>
    <row r="37" spans="1:2" x14ac:dyDescent="0.25">
      <c r="A37" s="1">
        <v>37201</v>
      </c>
      <c r="B37" t="s">
        <v>87</v>
      </c>
    </row>
    <row r="38" spans="1:2" x14ac:dyDescent="0.25">
      <c r="A38" s="1">
        <v>37202</v>
      </c>
      <c r="B38" t="s">
        <v>87</v>
      </c>
    </row>
    <row r="39" spans="1:2" x14ac:dyDescent="0.25">
      <c r="A39" s="1">
        <v>37203</v>
      </c>
      <c r="B39" t="s">
        <v>87</v>
      </c>
    </row>
    <row r="40" spans="1:2" x14ac:dyDescent="0.25">
      <c r="A40" s="1">
        <v>37204</v>
      </c>
      <c r="B40" t="s">
        <v>87</v>
      </c>
    </row>
    <row r="41" spans="1:2" x14ac:dyDescent="0.25">
      <c r="A41" s="1">
        <v>37205</v>
      </c>
      <c r="B41" t="s">
        <v>87</v>
      </c>
    </row>
    <row r="42" spans="1:2" x14ac:dyDescent="0.25">
      <c r="A42" s="1">
        <v>37206</v>
      </c>
      <c r="B42" t="s">
        <v>87</v>
      </c>
    </row>
    <row r="43" spans="1:2" x14ac:dyDescent="0.25">
      <c r="A43" s="1">
        <v>37207</v>
      </c>
      <c r="B43" t="s">
        <v>87</v>
      </c>
    </row>
    <row r="44" spans="1:2" x14ac:dyDescent="0.25">
      <c r="A44" s="1">
        <v>37208</v>
      </c>
      <c r="B44" t="s">
        <v>87</v>
      </c>
    </row>
    <row r="45" spans="1:2" x14ac:dyDescent="0.25">
      <c r="A45" s="1">
        <v>37209</v>
      </c>
      <c r="B45" t="s">
        <v>87</v>
      </c>
    </row>
    <row r="46" spans="1:2" x14ac:dyDescent="0.25">
      <c r="A46" s="1">
        <v>37210</v>
      </c>
      <c r="B46" t="s">
        <v>87</v>
      </c>
    </row>
    <row r="47" spans="1:2" x14ac:dyDescent="0.25">
      <c r="A47" s="1">
        <v>37211</v>
      </c>
      <c r="B47" t="s">
        <v>87</v>
      </c>
    </row>
    <row r="48" spans="1:2" x14ac:dyDescent="0.25">
      <c r="A48" s="1">
        <v>37212</v>
      </c>
      <c r="B48" t="s">
        <v>87</v>
      </c>
    </row>
    <row r="49" spans="1:2" x14ac:dyDescent="0.25">
      <c r="A49" s="1">
        <v>37213</v>
      </c>
      <c r="B49" t="s">
        <v>87</v>
      </c>
    </row>
    <row r="50" spans="1:2" x14ac:dyDescent="0.25">
      <c r="A50" s="1">
        <v>37214</v>
      </c>
      <c r="B50" t="s">
        <v>87</v>
      </c>
    </row>
    <row r="51" spans="1:2" x14ac:dyDescent="0.25">
      <c r="A51" s="1">
        <v>37215</v>
      </c>
      <c r="B51" t="s">
        <v>87</v>
      </c>
    </row>
    <row r="52" spans="1:2" x14ac:dyDescent="0.25">
      <c r="A52" s="1">
        <v>37216</v>
      </c>
      <c r="B52" t="s">
        <v>87</v>
      </c>
    </row>
    <row r="53" spans="1:2" x14ac:dyDescent="0.25">
      <c r="A53" s="1">
        <v>37217</v>
      </c>
      <c r="B53" t="s">
        <v>87</v>
      </c>
    </row>
    <row r="54" spans="1:2" x14ac:dyDescent="0.25">
      <c r="A54" s="1">
        <v>37218</v>
      </c>
      <c r="B54" t="s">
        <v>87</v>
      </c>
    </row>
    <row r="55" spans="1:2" x14ac:dyDescent="0.25">
      <c r="A55" s="1">
        <v>37219</v>
      </c>
      <c r="B55" t="s">
        <v>87</v>
      </c>
    </row>
    <row r="56" spans="1:2" x14ac:dyDescent="0.25">
      <c r="A56" s="1">
        <v>37220</v>
      </c>
      <c r="B56" t="s">
        <v>87</v>
      </c>
    </row>
    <row r="57" spans="1:2" x14ac:dyDescent="0.25">
      <c r="A57" s="1">
        <v>37221</v>
      </c>
      <c r="B57" t="s">
        <v>87</v>
      </c>
    </row>
    <row r="58" spans="1:2" x14ac:dyDescent="0.25">
      <c r="A58" s="1">
        <v>37222</v>
      </c>
      <c r="B58" t="s">
        <v>87</v>
      </c>
    </row>
    <row r="59" spans="1:2" x14ac:dyDescent="0.25">
      <c r="A59" s="1">
        <v>37223</v>
      </c>
      <c r="B59" t="s">
        <v>87</v>
      </c>
    </row>
    <row r="60" spans="1:2" x14ac:dyDescent="0.25">
      <c r="A60" s="1">
        <v>37224</v>
      </c>
      <c r="B60" t="s">
        <v>87</v>
      </c>
    </row>
    <row r="61" spans="1:2" x14ac:dyDescent="0.25">
      <c r="A61" s="1">
        <v>37225</v>
      </c>
      <c r="B61" t="s">
        <v>87</v>
      </c>
    </row>
    <row r="62" spans="1:2" x14ac:dyDescent="0.25">
      <c r="A62" s="1">
        <v>37226</v>
      </c>
      <c r="B62" t="s">
        <v>87</v>
      </c>
    </row>
    <row r="63" spans="1:2" x14ac:dyDescent="0.25">
      <c r="A63" s="1">
        <v>37227</v>
      </c>
      <c r="B63" t="s">
        <v>87</v>
      </c>
    </row>
    <row r="64" spans="1:2" x14ac:dyDescent="0.25">
      <c r="A64" s="1">
        <v>37228</v>
      </c>
      <c r="B64" t="s">
        <v>87</v>
      </c>
    </row>
    <row r="65" spans="1:2" x14ac:dyDescent="0.25">
      <c r="A65" s="1">
        <v>37229</v>
      </c>
      <c r="B65" t="s">
        <v>87</v>
      </c>
    </row>
    <row r="66" spans="1:2" x14ac:dyDescent="0.25">
      <c r="A66" s="1">
        <v>37230</v>
      </c>
      <c r="B66" t="s">
        <v>87</v>
      </c>
    </row>
    <row r="67" spans="1:2" x14ac:dyDescent="0.25">
      <c r="A67" s="1">
        <v>37231</v>
      </c>
      <c r="B67" t="s">
        <v>87</v>
      </c>
    </row>
    <row r="68" spans="1:2" x14ac:dyDescent="0.25">
      <c r="A68" s="1">
        <v>37232</v>
      </c>
      <c r="B68" t="s">
        <v>87</v>
      </c>
    </row>
    <row r="69" spans="1:2" x14ac:dyDescent="0.25">
      <c r="A69" s="1">
        <v>37233</v>
      </c>
      <c r="B69" t="s">
        <v>87</v>
      </c>
    </row>
    <row r="70" spans="1:2" x14ac:dyDescent="0.25">
      <c r="A70" s="1">
        <v>37234</v>
      </c>
      <c r="B70" t="s">
        <v>87</v>
      </c>
    </row>
    <row r="71" spans="1:2" x14ac:dyDescent="0.25">
      <c r="A71" s="1">
        <v>37235</v>
      </c>
      <c r="B71" t="s">
        <v>87</v>
      </c>
    </row>
    <row r="72" spans="1:2" x14ac:dyDescent="0.25">
      <c r="A72" s="1">
        <v>37236</v>
      </c>
      <c r="B72" t="s">
        <v>87</v>
      </c>
    </row>
    <row r="73" spans="1:2" x14ac:dyDescent="0.25">
      <c r="A73" s="1">
        <v>37237</v>
      </c>
      <c r="B73" t="s">
        <v>87</v>
      </c>
    </row>
    <row r="74" spans="1:2" x14ac:dyDescent="0.25">
      <c r="A74" s="1">
        <v>37238</v>
      </c>
      <c r="B74" t="s">
        <v>87</v>
      </c>
    </row>
    <row r="75" spans="1:2" x14ac:dyDescent="0.25">
      <c r="A75" s="1">
        <v>37239</v>
      </c>
      <c r="B75" t="s">
        <v>87</v>
      </c>
    </row>
    <row r="76" spans="1:2" x14ac:dyDescent="0.25">
      <c r="A76" s="1">
        <v>37240</v>
      </c>
      <c r="B76" t="s">
        <v>87</v>
      </c>
    </row>
    <row r="77" spans="1:2" x14ac:dyDescent="0.25">
      <c r="A77" s="1">
        <v>37241</v>
      </c>
      <c r="B77" t="s">
        <v>87</v>
      </c>
    </row>
    <row r="78" spans="1:2" x14ac:dyDescent="0.25">
      <c r="A78" s="1">
        <v>37242</v>
      </c>
      <c r="B78" t="s">
        <v>87</v>
      </c>
    </row>
    <row r="79" spans="1:2" x14ac:dyDescent="0.25">
      <c r="A79" s="1">
        <v>37243</v>
      </c>
      <c r="B79" t="s">
        <v>87</v>
      </c>
    </row>
    <row r="80" spans="1:2" x14ac:dyDescent="0.25">
      <c r="A80" s="1">
        <v>37244</v>
      </c>
      <c r="B80" t="s">
        <v>87</v>
      </c>
    </row>
    <row r="81" spans="1:2" x14ac:dyDescent="0.25">
      <c r="A81" s="1">
        <v>37245</v>
      </c>
      <c r="B81" t="s">
        <v>87</v>
      </c>
    </row>
    <row r="82" spans="1:2" x14ac:dyDescent="0.25">
      <c r="A82" s="1">
        <v>37246</v>
      </c>
      <c r="B82" t="s">
        <v>87</v>
      </c>
    </row>
    <row r="83" spans="1:2" x14ac:dyDescent="0.25">
      <c r="A83" s="1">
        <v>37247</v>
      </c>
      <c r="B83" t="s">
        <v>87</v>
      </c>
    </row>
    <row r="84" spans="1:2" x14ac:dyDescent="0.25">
      <c r="A84" s="1">
        <v>37248</v>
      </c>
      <c r="B84" t="s">
        <v>87</v>
      </c>
    </row>
    <row r="85" spans="1:2" x14ac:dyDescent="0.25">
      <c r="A85" s="1">
        <v>37249</v>
      </c>
      <c r="B85" t="s">
        <v>87</v>
      </c>
    </row>
    <row r="86" spans="1:2" x14ac:dyDescent="0.25">
      <c r="A86" s="1">
        <v>37250</v>
      </c>
      <c r="B86" t="s">
        <v>87</v>
      </c>
    </row>
    <row r="87" spans="1:2" x14ac:dyDescent="0.25">
      <c r="A87" s="1">
        <v>37251</v>
      </c>
      <c r="B87" t="s">
        <v>87</v>
      </c>
    </row>
    <row r="88" spans="1:2" x14ac:dyDescent="0.25">
      <c r="A88" s="1">
        <v>37252</v>
      </c>
      <c r="B88" t="s">
        <v>87</v>
      </c>
    </row>
    <row r="89" spans="1:2" x14ac:dyDescent="0.25">
      <c r="A89" s="1">
        <v>37253</v>
      </c>
      <c r="B89" t="s">
        <v>87</v>
      </c>
    </row>
    <row r="90" spans="1:2" x14ac:dyDescent="0.25">
      <c r="A90" s="1">
        <v>37254</v>
      </c>
      <c r="B90" t="s">
        <v>87</v>
      </c>
    </row>
    <row r="91" spans="1:2" x14ac:dyDescent="0.25">
      <c r="A91" s="1">
        <v>37255</v>
      </c>
      <c r="B91" t="s">
        <v>87</v>
      </c>
    </row>
    <row r="92" spans="1:2" x14ac:dyDescent="0.25">
      <c r="A92" s="1">
        <v>37256</v>
      </c>
      <c r="B92" t="s">
        <v>87</v>
      </c>
    </row>
    <row r="93" spans="1:2" x14ac:dyDescent="0.25">
      <c r="A93" s="1">
        <v>37257</v>
      </c>
      <c r="B93" t="s">
        <v>87</v>
      </c>
    </row>
    <row r="94" spans="1:2" x14ac:dyDescent="0.25">
      <c r="A94" s="1">
        <v>37258</v>
      </c>
      <c r="B94" t="s">
        <v>87</v>
      </c>
    </row>
    <row r="95" spans="1:2" x14ac:dyDescent="0.25">
      <c r="A95" s="1">
        <v>37259</v>
      </c>
      <c r="B95" t="s">
        <v>87</v>
      </c>
    </row>
    <row r="96" spans="1:2" x14ac:dyDescent="0.25">
      <c r="A96" s="1">
        <v>37260</v>
      </c>
      <c r="B96" t="s">
        <v>87</v>
      </c>
    </row>
    <row r="97" spans="1:2" x14ac:dyDescent="0.25">
      <c r="A97" s="1">
        <v>37261</v>
      </c>
      <c r="B97" t="s">
        <v>87</v>
      </c>
    </row>
    <row r="98" spans="1:2" x14ac:dyDescent="0.25">
      <c r="A98" s="1">
        <v>37262</v>
      </c>
      <c r="B98" t="s">
        <v>87</v>
      </c>
    </row>
    <row r="99" spans="1:2" x14ac:dyDescent="0.25">
      <c r="A99" s="1">
        <v>37263</v>
      </c>
      <c r="B99" t="s">
        <v>87</v>
      </c>
    </row>
    <row r="100" spans="1:2" x14ac:dyDescent="0.25">
      <c r="A100" s="1">
        <v>37264</v>
      </c>
      <c r="B100" t="s">
        <v>87</v>
      </c>
    </row>
    <row r="101" spans="1:2" x14ac:dyDescent="0.25">
      <c r="A101" s="1">
        <v>37265</v>
      </c>
      <c r="B101" t="s">
        <v>87</v>
      </c>
    </row>
    <row r="102" spans="1:2" x14ac:dyDescent="0.25">
      <c r="A102" s="1">
        <v>37266</v>
      </c>
      <c r="B102" t="s">
        <v>87</v>
      </c>
    </row>
    <row r="103" spans="1:2" x14ac:dyDescent="0.25">
      <c r="A103" s="1">
        <v>37267</v>
      </c>
      <c r="B103" t="s">
        <v>87</v>
      </c>
    </row>
    <row r="104" spans="1:2" x14ac:dyDescent="0.25">
      <c r="A104" s="1">
        <v>37268</v>
      </c>
      <c r="B104" t="s">
        <v>87</v>
      </c>
    </row>
    <row r="105" spans="1:2" x14ac:dyDescent="0.25">
      <c r="A105" s="1">
        <v>37269</v>
      </c>
      <c r="B105" t="s">
        <v>87</v>
      </c>
    </row>
    <row r="106" spans="1:2" x14ac:dyDescent="0.25">
      <c r="A106" s="1">
        <v>37270</v>
      </c>
      <c r="B106" t="s">
        <v>87</v>
      </c>
    </row>
    <row r="107" spans="1:2" x14ac:dyDescent="0.25">
      <c r="A107" s="1">
        <v>37271</v>
      </c>
      <c r="B107" t="s">
        <v>87</v>
      </c>
    </row>
    <row r="108" spans="1:2" x14ac:dyDescent="0.25">
      <c r="A108" s="1">
        <v>37272</v>
      </c>
      <c r="B108" t="s">
        <v>87</v>
      </c>
    </row>
    <row r="109" spans="1:2" x14ac:dyDescent="0.25">
      <c r="A109" s="1">
        <v>37273</v>
      </c>
      <c r="B109" t="s">
        <v>87</v>
      </c>
    </row>
    <row r="110" spans="1:2" x14ac:dyDescent="0.25">
      <c r="A110" s="1">
        <v>37274</v>
      </c>
      <c r="B110" t="s">
        <v>87</v>
      </c>
    </row>
    <row r="111" spans="1:2" x14ac:dyDescent="0.25">
      <c r="A111" s="1">
        <v>37275</v>
      </c>
      <c r="B111" t="s">
        <v>87</v>
      </c>
    </row>
    <row r="112" spans="1:2" x14ac:dyDescent="0.25">
      <c r="A112" s="1">
        <v>37276</v>
      </c>
      <c r="B112" t="s">
        <v>87</v>
      </c>
    </row>
    <row r="113" spans="1:2" x14ac:dyDescent="0.25">
      <c r="A113" s="1">
        <v>37277</v>
      </c>
      <c r="B113" t="s">
        <v>87</v>
      </c>
    </row>
    <row r="114" spans="1:2" x14ac:dyDescent="0.25">
      <c r="A114" s="1">
        <v>37278</v>
      </c>
      <c r="B114" t="s">
        <v>87</v>
      </c>
    </row>
    <row r="115" spans="1:2" x14ac:dyDescent="0.25">
      <c r="A115" s="1">
        <v>37279</v>
      </c>
      <c r="B115" t="s">
        <v>87</v>
      </c>
    </row>
    <row r="116" spans="1:2" x14ac:dyDescent="0.25">
      <c r="A116" s="1">
        <v>37280</v>
      </c>
      <c r="B116" t="s">
        <v>87</v>
      </c>
    </row>
    <row r="117" spans="1:2" x14ac:dyDescent="0.25">
      <c r="A117" s="1">
        <v>37281</v>
      </c>
      <c r="B117" t="s">
        <v>87</v>
      </c>
    </row>
    <row r="118" spans="1:2" x14ac:dyDescent="0.25">
      <c r="A118" s="1">
        <v>37282</v>
      </c>
      <c r="B118" t="s">
        <v>87</v>
      </c>
    </row>
    <row r="119" spans="1:2" x14ac:dyDescent="0.25">
      <c r="A119" s="1">
        <v>37283</v>
      </c>
      <c r="B119" t="s">
        <v>87</v>
      </c>
    </row>
    <row r="120" spans="1:2" x14ac:dyDescent="0.25">
      <c r="A120" s="1">
        <v>37284</v>
      </c>
      <c r="B120" t="s">
        <v>87</v>
      </c>
    </row>
    <row r="121" spans="1:2" x14ac:dyDescent="0.25">
      <c r="A121" s="1">
        <v>37285</v>
      </c>
      <c r="B121" t="s">
        <v>87</v>
      </c>
    </row>
    <row r="122" spans="1:2" x14ac:dyDescent="0.25">
      <c r="A122" s="1">
        <v>37286</v>
      </c>
      <c r="B122" t="s">
        <v>87</v>
      </c>
    </row>
    <row r="123" spans="1:2" x14ac:dyDescent="0.25">
      <c r="A123" s="1">
        <v>37287</v>
      </c>
      <c r="B123" t="s">
        <v>87</v>
      </c>
    </row>
    <row r="124" spans="1:2" x14ac:dyDescent="0.25">
      <c r="A124" s="1">
        <v>37288</v>
      </c>
      <c r="B124" t="s">
        <v>87</v>
      </c>
    </row>
    <row r="125" spans="1:2" x14ac:dyDescent="0.25">
      <c r="A125" s="1">
        <v>37289</v>
      </c>
      <c r="B125" t="s">
        <v>87</v>
      </c>
    </row>
    <row r="126" spans="1:2" x14ac:dyDescent="0.25">
      <c r="A126" s="1">
        <v>37290</v>
      </c>
      <c r="B126" t="s">
        <v>87</v>
      </c>
    </row>
    <row r="127" spans="1:2" x14ac:dyDescent="0.25">
      <c r="A127" s="1">
        <v>37291</v>
      </c>
      <c r="B127" t="s">
        <v>87</v>
      </c>
    </row>
    <row r="128" spans="1:2" x14ac:dyDescent="0.25">
      <c r="A128" s="1">
        <v>37292</v>
      </c>
      <c r="B128" t="s">
        <v>87</v>
      </c>
    </row>
    <row r="129" spans="1:2" x14ac:dyDescent="0.25">
      <c r="A129" s="1">
        <v>37293</v>
      </c>
      <c r="B129" t="s">
        <v>87</v>
      </c>
    </row>
    <row r="130" spans="1:2" x14ac:dyDescent="0.25">
      <c r="A130" s="1">
        <v>37294</v>
      </c>
      <c r="B130" t="s">
        <v>87</v>
      </c>
    </row>
    <row r="131" spans="1:2" x14ac:dyDescent="0.25">
      <c r="A131" s="1">
        <v>37295</v>
      </c>
      <c r="B131" t="s">
        <v>87</v>
      </c>
    </row>
    <row r="132" spans="1:2" x14ac:dyDescent="0.25">
      <c r="A132" s="1">
        <v>37296</v>
      </c>
      <c r="B132" t="s">
        <v>87</v>
      </c>
    </row>
    <row r="133" spans="1:2" x14ac:dyDescent="0.25">
      <c r="A133" s="1">
        <v>37297</v>
      </c>
      <c r="B133" t="s">
        <v>87</v>
      </c>
    </row>
    <row r="134" spans="1:2" x14ac:dyDescent="0.25">
      <c r="A134" s="1">
        <v>37298</v>
      </c>
      <c r="B134" t="s">
        <v>87</v>
      </c>
    </row>
    <row r="135" spans="1:2" x14ac:dyDescent="0.25">
      <c r="A135" s="1">
        <v>37299</v>
      </c>
      <c r="B135" t="s">
        <v>87</v>
      </c>
    </row>
    <row r="136" spans="1:2" x14ac:dyDescent="0.25">
      <c r="A136" s="1">
        <v>37300</v>
      </c>
      <c r="B136" t="s">
        <v>87</v>
      </c>
    </row>
    <row r="137" spans="1:2" x14ac:dyDescent="0.25">
      <c r="A137" s="1">
        <v>37301</v>
      </c>
      <c r="B137" t="s">
        <v>87</v>
      </c>
    </row>
    <row r="138" spans="1:2" x14ac:dyDescent="0.25">
      <c r="A138" s="1">
        <v>37302</v>
      </c>
      <c r="B138" t="s">
        <v>87</v>
      </c>
    </row>
    <row r="139" spans="1:2" x14ac:dyDescent="0.25">
      <c r="A139" s="1">
        <v>37303</v>
      </c>
      <c r="B139" t="s">
        <v>87</v>
      </c>
    </row>
    <row r="140" spans="1:2" x14ac:dyDescent="0.25">
      <c r="A140" s="1">
        <v>37304</v>
      </c>
      <c r="B140" t="s">
        <v>87</v>
      </c>
    </row>
    <row r="141" spans="1:2" x14ac:dyDescent="0.25">
      <c r="A141" s="1">
        <v>37305</v>
      </c>
      <c r="B141" t="s">
        <v>87</v>
      </c>
    </row>
    <row r="142" spans="1:2" x14ac:dyDescent="0.25">
      <c r="A142" s="1">
        <v>37306</v>
      </c>
      <c r="B142" t="s">
        <v>87</v>
      </c>
    </row>
    <row r="143" spans="1:2" x14ac:dyDescent="0.25">
      <c r="A143" s="1">
        <v>37307</v>
      </c>
      <c r="B143" t="s">
        <v>87</v>
      </c>
    </row>
    <row r="144" spans="1:2" x14ac:dyDescent="0.25">
      <c r="A144" s="1">
        <v>37308</v>
      </c>
      <c r="B144" t="s">
        <v>87</v>
      </c>
    </row>
    <row r="145" spans="1:2" x14ac:dyDescent="0.25">
      <c r="A145" s="1">
        <v>37309</v>
      </c>
      <c r="B145" t="s">
        <v>87</v>
      </c>
    </row>
    <row r="146" spans="1:2" x14ac:dyDescent="0.25">
      <c r="A146" s="1">
        <v>37310</v>
      </c>
      <c r="B146" t="s">
        <v>87</v>
      </c>
    </row>
    <row r="147" spans="1:2" x14ac:dyDescent="0.25">
      <c r="A147" s="1">
        <v>37311</v>
      </c>
      <c r="B147" t="s">
        <v>87</v>
      </c>
    </row>
    <row r="148" spans="1:2" x14ac:dyDescent="0.25">
      <c r="A148" s="1">
        <v>37312</v>
      </c>
      <c r="B148" t="s">
        <v>87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0.31496000000000002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0.31496000000000002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3.9370000000000002E-2</v>
      </c>
    </row>
    <row r="293" spans="1:2" x14ac:dyDescent="0.25">
      <c r="A293" s="1">
        <v>37456</v>
      </c>
      <c r="B293">
        <v>0.15748000000000001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 t="s">
        <v>87</v>
      </c>
    </row>
    <row r="315" spans="1:2" x14ac:dyDescent="0.25">
      <c r="A315" s="1">
        <v>37478</v>
      </c>
      <c r="B315" t="s">
        <v>87</v>
      </c>
    </row>
    <row r="316" spans="1:2" x14ac:dyDescent="0.25">
      <c r="A316" s="1">
        <v>37479</v>
      </c>
      <c r="B316" t="s">
        <v>87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0.15748000000000001</v>
      </c>
    </row>
    <row r="343" spans="1:2" x14ac:dyDescent="0.25">
      <c r="A343" s="1">
        <v>37506</v>
      </c>
      <c r="B343">
        <v>0.70865999999999996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2.00787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2025-12-15T20:36:04Z</dcterms:modified>
</cp:coreProperties>
</file>