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732C593-6206-4C36-AB78-2F5BA717A09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P26" i="1"/>
  <c r="D25" i="6"/>
  <c r="M27" i="45"/>
  <c r="L27" i="45"/>
  <c r="K27" i="45"/>
  <c r="J27" i="45"/>
  <c r="I27" i="45"/>
  <c r="H27" i="45"/>
  <c r="G27" i="45"/>
  <c r="F27" i="45"/>
  <c r="E27" i="45"/>
  <c r="D27" i="45"/>
  <c r="C27" i="45"/>
  <c r="B27" i="45"/>
  <c r="F20" i="21"/>
  <c r="F4" i="21"/>
  <c r="F3" i="21"/>
  <c r="F2" i="21"/>
  <c r="C367" i="54"/>
  <c r="B367" i="54"/>
  <c r="Q25" i="1"/>
  <c r="P25" i="1"/>
  <c r="F5" i="21"/>
  <c r="F6" i="21"/>
  <c r="D24" i="6"/>
  <c r="C367" i="53"/>
  <c r="B367" i="53"/>
  <c r="Q24" i="1"/>
  <c r="P24" i="1"/>
  <c r="F7" i="21"/>
  <c r="D23" i="6"/>
  <c r="C367" i="52"/>
  <c r="B367" i="52"/>
  <c r="Q23" i="1"/>
  <c r="P23" i="1"/>
  <c r="D22" i="6" l="1"/>
  <c r="C367" i="51"/>
  <c r="B367" i="51"/>
  <c r="Q22" i="1"/>
  <c r="P22" i="1"/>
  <c r="D21" i="6"/>
  <c r="C367" i="50"/>
  <c r="B367" i="50"/>
  <c r="D20" i="6" l="1"/>
  <c r="C367" i="49"/>
  <c r="Q21" i="1" s="1"/>
  <c r="B367" i="49"/>
  <c r="P21" i="1" s="1"/>
  <c r="Q20" i="1" l="1"/>
  <c r="D19" i="6"/>
  <c r="C367" i="48"/>
  <c r="B367" i="48"/>
  <c r="P20" i="1" s="1"/>
  <c r="F8" i="21"/>
  <c r="F9" i="21"/>
  <c r="D18" i="6" l="1"/>
  <c r="C367" i="47"/>
  <c r="Q19" i="1" s="1"/>
  <c r="B367" i="47"/>
  <c r="P19" i="1" s="1"/>
  <c r="D17" i="6" l="1"/>
  <c r="C367" i="46"/>
  <c r="Q18" i="1" s="1"/>
  <c r="B367" i="46"/>
  <c r="P18" i="1" s="1"/>
  <c r="F10" i="21"/>
  <c r="F11" i="21"/>
  <c r="C36" i="1" l="1"/>
  <c r="B36" i="1"/>
  <c r="C35" i="1"/>
  <c r="B35" i="1"/>
  <c r="C34" i="1"/>
  <c r="B34" i="1"/>
  <c r="C33" i="1"/>
  <c r="B33" i="1"/>
  <c r="C32" i="1"/>
  <c r="B32" i="1"/>
  <c r="C31" i="1"/>
  <c r="B31" i="1"/>
  <c r="D16" i="6" l="1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7" i="1" s="1"/>
  <c r="B367" i="44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Q15" i="1"/>
  <c r="B7" i="1" l="1"/>
  <c r="E22" i="21" s="1"/>
  <c r="F22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E22" i="3" l="1"/>
  <c r="F5" i="3"/>
  <c r="I22" i="3"/>
  <c r="J9" i="3"/>
  <c r="I17" i="3"/>
  <c r="J28" i="3"/>
  <c r="F28" i="3"/>
  <c r="G20" i="3"/>
  <c r="E24" i="3"/>
  <c r="D11" i="3"/>
  <c r="L13" i="3"/>
  <c r="C16" i="3"/>
  <c r="C21" i="3"/>
  <c r="D21" i="3"/>
  <c r="F20" i="3"/>
  <c r="C13" i="3"/>
  <c r="L23" i="3"/>
  <c r="K29" i="3"/>
  <c r="F27" i="3"/>
  <c r="K14" i="3"/>
  <c r="I30" i="3"/>
  <c r="E5" i="3"/>
  <c r="J23" i="3"/>
  <c r="K21" i="3"/>
  <c r="F17" i="3"/>
  <c r="B7" i="3"/>
  <c r="F16" i="3"/>
  <c r="E14" i="3"/>
  <c r="H23" i="3"/>
  <c r="J26" i="3"/>
  <c r="L25" i="3"/>
  <c r="J10" i="3"/>
  <c r="C28" i="3"/>
  <c r="C15" i="3"/>
  <c r="G18" i="3"/>
  <c r="J33" i="3"/>
  <c r="F13" i="3"/>
  <c r="J6" i="3"/>
  <c r="E7" i="3"/>
  <c r="F14" i="3"/>
  <c r="B15" i="3"/>
  <c r="I20" i="3"/>
  <c r="D31" i="3"/>
  <c r="E19" i="3"/>
  <c r="B31" i="3"/>
  <c r="E15" i="3"/>
  <c r="B17" i="3"/>
  <c r="H9" i="3"/>
  <c r="H26" i="3"/>
  <c r="B4" i="3"/>
  <c r="I15" i="3"/>
  <c r="B27" i="3"/>
  <c r="C6" i="3"/>
  <c r="M33" i="3"/>
  <c r="M8" i="3"/>
  <c r="C26" i="3"/>
  <c r="L7" i="3"/>
  <c r="L21" i="3"/>
  <c r="G29" i="3"/>
  <c r="M30" i="3"/>
  <c r="K33" i="3"/>
  <c r="C10" i="3"/>
  <c r="C18" i="3"/>
  <c r="I23" i="3"/>
  <c r="E13" i="3"/>
  <c r="H5" i="3"/>
  <c r="B34" i="3"/>
  <c r="F21" i="3"/>
  <c r="J14" i="3"/>
  <c r="M32" i="3"/>
  <c r="K24" i="3"/>
  <c r="K16" i="3"/>
  <c r="M14" i="3"/>
  <c r="E23" i="3"/>
  <c r="C20" i="3"/>
  <c r="C14" i="3"/>
  <c r="E32" i="3"/>
  <c r="C5" i="3"/>
  <c r="G24" i="3"/>
  <c r="J20" i="3"/>
  <c r="M15" i="3"/>
  <c r="J24" i="3"/>
  <c r="H6" i="3"/>
  <c r="C12" i="3"/>
  <c r="F31" i="3"/>
  <c r="D30" i="3"/>
  <c r="K28" i="3"/>
  <c r="I13" i="3"/>
  <c r="G11" i="3"/>
  <c r="G17" i="3"/>
  <c r="F12" i="3"/>
  <c r="M17" i="3"/>
  <c r="K11" i="3"/>
  <c r="H32" i="3"/>
  <c r="D34" i="3"/>
  <c r="E17" i="3"/>
  <c r="C7" i="3"/>
  <c r="K23" i="3"/>
  <c r="C30" i="3"/>
  <c r="B5" i="3"/>
  <c r="K9" i="3"/>
  <c r="M19" i="3"/>
  <c r="H14" i="3"/>
  <c r="L5" i="3"/>
  <c r="J22" i="3"/>
  <c r="F4" i="3"/>
  <c r="C27" i="3"/>
  <c r="L34" i="3"/>
  <c r="L31" i="3"/>
  <c r="D17" i="3"/>
  <c r="D28" i="3"/>
  <c r="D9" i="3"/>
  <c r="B23" i="3"/>
  <c r="H21" i="3"/>
  <c r="E28" i="3"/>
  <c r="L18" i="3"/>
  <c r="D15" i="3"/>
  <c r="M28" i="3"/>
  <c r="L6" i="3"/>
  <c r="L17" i="3"/>
  <c r="C19" i="3"/>
  <c r="J16" i="3"/>
  <c r="B12" i="3"/>
  <c r="D33" i="3"/>
  <c r="L14" i="3"/>
  <c r="M6" i="3"/>
  <c r="D13" i="3"/>
  <c r="I18" i="3"/>
  <c r="L26" i="3"/>
  <c r="J31" i="3"/>
  <c r="D27" i="3"/>
  <c r="L11" i="3"/>
  <c r="E29" i="3"/>
  <c r="J11" i="3"/>
  <c r="D32" i="3"/>
  <c r="B30" i="3"/>
  <c r="H30" i="3"/>
  <c r="C11" i="3"/>
  <c r="H20" i="3"/>
  <c r="B9" i="3"/>
  <c r="H7" i="3"/>
  <c r="F26" i="3"/>
  <c r="I24" i="3"/>
  <c r="I28" i="3"/>
  <c r="M5" i="3"/>
  <c r="I31" i="3"/>
  <c r="K10" i="3"/>
  <c r="K27" i="3"/>
  <c r="L9" i="3"/>
  <c r="G12" i="3"/>
  <c r="I32" i="3"/>
  <c r="I8" i="3"/>
  <c r="B14" i="3"/>
  <c r="E31" i="3"/>
  <c r="G31" i="3"/>
  <c r="H19" i="3"/>
  <c r="H12" i="3"/>
  <c r="I10" i="3"/>
  <c r="G5" i="3"/>
  <c r="M27" i="3"/>
  <c r="D26" i="3"/>
  <c r="D12" i="3"/>
  <c r="K4" i="3"/>
  <c r="D20" i="3"/>
  <c r="H16" i="3"/>
  <c r="G6" i="3"/>
  <c r="I7" i="3"/>
  <c r="D5" i="3"/>
  <c r="F24" i="3"/>
  <c r="L29" i="3"/>
  <c r="D24" i="3"/>
  <c r="H33" i="3"/>
  <c r="J8" i="3"/>
  <c r="L4" i="3"/>
  <c r="B21" i="3"/>
  <c r="M21" i="3"/>
  <c r="J18" i="3"/>
  <c r="G21" i="3"/>
  <c r="K31" i="3"/>
  <c r="K18" i="3"/>
  <c r="C31" i="3"/>
  <c r="D16" i="3"/>
  <c r="K17" i="3"/>
  <c r="F7" i="3"/>
  <c r="B13" i="3"/>
  <c r="M16" i="3"/>
  <c r="M10" i="3"/>
  <c r="K22" i="3"/>
  <c r="F8" i="3"/>
  <c r="M20" i="3"/>
  <c r="K6" i="3"/>
  <c r="I25" i="3"/>
  <c r="K34" i="3"/>
  <c r="D7" i="3"/>
  <c r="C8" i="3"/>
  <c r="E20" i="3"/>
  <c r="D23" i="3"/>
  <c r="F18" i="3"/>
  <c r="G8" i="3"/>
  <c r="I14" i="3"/>
  <c r="I11" i="3"/>
  <c r="K19" i="3"/>
  <c r="E34" i="3"/>
  <c r="H17" i="3"/>
  <c r="H31" i="3"/>
  <c r="G22" i="3"/>
  <c r="B25" i="3"/>
  <c r="B29" i="3"/>
  <c r="G19" i="3"/>
  <c r="L27" i="3"/>
  <c r="L28" i="3"/>
  <c r="B28" i="3"/>
  <c r="D4" i="3"/>
  <c r="B16" i="3"/>
  <c r="J4" i="3"/>
  <c r="L19" i="3"/>
  <c r="J17" i="3"/>
  <c r="M9" i="3"/>
  <c r="E10" i="3"/>
  <c r="B18" i="3"/>
  <c r="M29" i="3"/>
  <c r="F30" i="3"/>
  <c r="E6" i="3"/>
  <c r="H22" i="3"/>
  <c r="M11" i="3"/>
  <c r="J27" i="3"/>
  <c r="J5" i="3"/>
  <c r="G30" i="3"/>
  <c r="F9" i="3"/>
  <c r="H28" i="3"/>
  <c r="J19" i="3"/>
  <c r="H11" i="3"/>
  <c r="H18" i="3"/>
  <c r="F29" i="3"/>
  <c r="L22" i="3"/>
  <c r="K32" i="3"/>
  <c r="D22" i="3"/>
  <c r="I5" i="3"/>
  <c r="C33" i="3"/>
  <c r="K8" i="3"/>
  <c r="J21" i="3"/>
  <c r="K15" i="3"/>
  <c r="F23" i="3"/>
  <c r="I33" i="3"/>
  <c r="G25" i="3"/>
  <c r="G33" i="3"/>
  <c r="G34" i="3"/>
  <c r="D6" i="3"/>
  <c r="H27" i="3"/>
  <c r="C25" i="3"/>
  <c r="C29" i="3"/>
  <c r="I27" i="3"/>
  <c r="I16" i="3"/>
  <c r="E18" i="3"/>
  <c r="G28" i="3"/>
  <c r="L33" i="3"/>
  <c r="E11" i="3"/>
  <c r="E33" i="3"/>
  <c r="I19" i="3"/>
  <c r="G26" i="3"/>
  <c r="C9" i="3"/>
  <c r="D19" i="3"/>
  <c r="H29" i="3"/>
  <c r="B19" i="3"/>
  <c r="E21" i="3"/>
  <c r="G27" i="3"/>
  <c r="F10" i="3"/>
  <c r="H10" i="3"/>
  <c r="D25" i="3"/>
  <c r="M12" i="3"/>
  <c r="I34" i="3"/>
  <c r="I21" i="3"/>
  <c r="E12" i="3"/>
  <c r="I26" i="3"/>
  <c r="D29" i="3"/>
  <c r="D14" i="3"/>
  <c r="M22" i="3"/>
  <c r="K30" i="3"/>
  <c r="B22" i="3"/>
  <c r="E26" i="3"/>
  <c r="I9" i="3"/>
  <c r="K5" i="3"/>
  <c r="F15" i="3"/>
  <c r="G15" i="3"/>
  <c r="C24" i="3"/>
  <c r="F19" i="3"/>
  <c r="K26" i="3"/>
  <c r="J15" i="3"/>
  <c r="B24" i="3"/>
  <c r="B6" i="3"/>
  <c r="J25" i="3"/>
  <c r="F32" i="3"/>
  <c r="K20" i="3"/>
  <c r="L20" i="3"/>
  <c r="J7" i="3"/>
  <c r="D8" i="3"/>
  <c r="G14" i="3"/>
  <c r="C22" i="3"/>
  <c r="F11" i="3"/>
  <c r="H13" i="3"/>
  <c r="B10" i="3"/>
  <c r="C4" i="3"/>
  <c r="C32" i="3"/>
  <c r="E27" i="3"/>
  <c r="G13" i="3"/>
  <c r="G10" i="3"/>
  <c r="L16" i="3"/>
  <c r="B20" i="3"/>
  <c r="M31" i="3"/>
  <c r="J12" i="3"/>
  <c r="K13" i="3"/>
  <c r="G9" i="3"/>
  <c r="G32" i="3"/>
  <c r="B11" i="3"/>
  <c r="E8" i="3"/>
  <c r="G4" i="3"/>
  <c r="I29" i="3"/>
  <c r="M24" i="3"/>
  <c r="G16" i="3"/>
  <c r="M18" i="3"/>
  <c r="C23" i="3"/>
  <c r="H4" i="3"/>
  <c r="J13" i="3"/>
  <c r="D10" i="3"/>
  <c r="M7" i="3"/>
  <c r="F25" i="3"/>
  <c r="K25" i="3"/>
  <c r="J32" i="3"/>
  <c r="L24" i="3"/>
  <c r="I12" i="3"/>
  <c r="C17" i="3"/>
  <c r="H15" i="3"/>
  <c r="M4" i="3"/>
  <c r="J29" i="3"/>
  <c r="K12" i="3"/>
  <c r="F6" i="3"/>
  <c r="I4" i="3"/>
  <c r="L10" i="3"/>
  <c r="E30" i="3"/>
  <c r="M25" i="3"/>
  <c r="L15" i="3"/>
  <c r="L32" i="3"/>
  <c r="B33" i="3"/>
  <c r="G7" i="3"/>
  <c r="L12" i="3"/>
  <c r="H8" i="3"/>
  <c r="K7" i="3"/>
  <c r="L30" i="3"/>
  <c r="M26" i="3"/>
  <c r="E16" i="3"/>
  <c r="G23" i="3"/>
  <c r="E25" i="3"/>
  <c r="F22" i="3"/>
  <c r="I6" i="3"/>
  <c r="L8" i="3"/>
  <c r="E9" i="3"/>
  <c r="B32" i="3"/>
  <c r="M23" i="3"/>
  <c r="B26" i="3"/>
  <c r="H24" i="3"/>
  <c r="H25" i="3"/>
  <c r="J30" i="3"/>
  <c r="D18" i="3"/>
  <c r="E4" i="3"/>
  <c r="B8" i="3"/>
  <c r="M13" i="3"/>
  <c r="E38" i="3" l="1"/>
  <c r="E37" i="3"/>
  <c r="E35" i="3"/>
  <c r="I35" i="3"/>
  <c r="I37" i="3"/>
  <c r="I38" i="3"/>
  <c r="M37" i="3"/>
  <c r="M35" i="3"/>
  <c r="M38" i="3"/>
  <c r="H37" i="3"/>
  <c r="H35" i="3"/>
  <c r="H38" i="3"/>
  <c r="G38" i="3"/>
  <c r="G35" i="3"/>
  <c r="G37" i="3"/>
  <c r="C37" i="3"/>
  <c r="C35" i="3"/>
  <c r="C38" i="3"/>
  <c r="J37" i="3"/>
  <c r="J38" i="3"/>
  <c r="J35" i="3"/>
  <c r="D37" i="3"/>
  <c r="D38" i="3"/>
  <c r="D35" i="3"/>
  <c r="D42" i="3"/>
  <c r="L35" i="3"/>
  <c r="L38" i="3"/>
  <c r="L37" i="3"/>
  <c r="K37" i="3"/>
  <c r="K35" i="3"/>
  <c r="K38" i="3"/>
  <c r="F35" i="3"/>
  <c r="F37" i="3"/>
  <c r="F38" i="3"/>
  <c r="B37" i="3"/>
  <c r="B38" i="3"/>
  <c r="D40" i="3"/>
  <c r="B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<sst xmlns="http://schemas.openxmlformats.org/spreadsheetml/2006/main" count="255" uniqueCount="112">
  <si>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</si>
  <si>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</si>
  <si>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</si>
  <si>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</si>
  <si>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</si>
  <si>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</si>
  <si>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</si>
  <si>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</si>
  <si>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</si>
  <si>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</si>
  <si>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</si>
  <si>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</si>
  <si>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</si>
  <si>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</si>
  <si>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</si>
  <si>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</si>
  <si>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</si>
  <si>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</si>
  <si>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</si>
  <si>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</si>
  <si>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</si>
  <si>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</si>
  <si>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</si>
  <si>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</si>
  <si>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</si>
  <si>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</si>
  <si>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</si>
  <si>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</si>
  <si>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</si>
  <si>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</si>
  <si>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</si>
  <si>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</si>
  <si>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</si>
  <si>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</si>
  <si>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</si>
  <si>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</si>
  <si>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</si>
  <si>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</si>
  <si>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</si>
  <si>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</si>
  <si>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</si>
  <si>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</si>
  <si>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</si>
  <si>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</si>
  <si>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</si>
  <si>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</si>
  <si>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</si>
  <si>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</si>
  <si>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</si>
  <si>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</si>
  <si>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</si>
  <si>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</si>
  <si>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</si>
  <si>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</si>
  <si>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</si>
  <si>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</si>
  <si>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</si>
  <si>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</si>
  <si>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</si>
  <si>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</si>
  <si>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</si>
  <si>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</si>
  <si>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</si>
  <si>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</si>
  <si>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</si>
  <si>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</si>
  <si>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</si>
  <si>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</si>
  <si>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</si>
  <si>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</si>
  <si>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</si>
  <si>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</si>
  <si>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</si>
  <si>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</si>
  <si>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</si>
  <si>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</si>
  <si>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Bucks Well</t>
  </si>
  <si>
    <t>Rain</t>
  </si>
  <si>
    <t>Congress</t>
  </si>
  <si>
    <t>Yavapai</t>
  </si>
  <si>
    <r>
      <t>34</t>
    </r>
    <r>
      <rPr>
        <sz val="11"/>
        <color theme="1"/>
        <rFont val="Calibri"/>
        <family val="2"/>
      </rPr>
      <t>° 11’ 41.8”</t>
    </r>
  </si>
  <si>
    <r>
      <t>112</t>
    </r>
    <r>
      <rPr>
        <sz val="11"/>
        <color theme="1"/>
        <rFont val="Calibri"/>
        <family val="2"/>
      </rPr>
      <t>° 55’ 14.6”</t>
    </r>
  </si>
  <si>
    <t>5.5 mi. NW of Congress</t>
  </si>
  <si>
    <t>Unknown</t>
  </si>
  <si>
    <t>No rain fell</t>
  </si>
  <si>
    <t>Repeater</t>
  </si>
  <si>
    <t>Data collision</t>
  </si>
  <si>
    <t>Assigned 1mm to 2/27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</si>
  <si>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</si>
  <si>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</si>
  <si>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</si>
  <si>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</si>
  <si>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</si>
  <si>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</si>
  <si>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</si>
  <si>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</si>
  <si>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</si>
  <si>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</si>
  <si>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</si>
  <si>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</si>
  <si>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7mm to 1/01</t>
  </si>
  <si>
    <t>Bucks Well  # 55000</t>
  </si>
  <si>
    <t>Gage ID # History:</t>
  </si>
  <si>
    <r>
      <rPr>
        <b/>
        <sz val="11"/>
        <color theme="1"/>
        <rFont val="Calibri"/>
        <family val="2"/>
        <scheme val="minor"/>
      </rPr>
      <t>55000</t>
    </r>
    <r>
      <rPr>
        <sz val="11"/>
        <color theme="1"/>
        <rFont val="Calibri"/>
        <family val="2"/>
        <scheme val="minor"/>
      </rPr>
      <t>; 7160 prior to 03/23/2018</t>
    </r>
  </si>
  <si>
    <t>Programming error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</si>
  <si>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</si>
  <si>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3,295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</si>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</sst>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66" fontId="24" fillId="3" borderId="0" xfId="0" applyNumberFormat="1" applyFont="1" applyFill="1" applyAlignment="1">
      <alignment horizontal="right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10.196829999999999</c:v>
                </c:pt>
                <c:pt idx="2">
                  <c:v>26.417270000000006</c:v>
                </c:pt>
                <c:pt idx="3">
                  <c:v>8.9369899999999998</c:v>
                </c:pt>
                <c:pt idx="4">
                  <c:v>6.1417199999999994</c:v>
                </c:pt>
                <c:pt idx="5">
                  <c:v>13.503909999999998</c:v>
                </c:pt>
                <c:pt idx="6">
                  <c:v>6.7322699999999998</c:v>
                </c:pt>
                <c:pt idx="7">
                  <c:v>9.7243899999999979</c:v>
                </c:pt>
                <c:pt idx="8">
                  <c:v>9.3700599999999987</c:v>
                </c:pt>
                <c:pt idx="9">
                  <c:v>10.039349999999997</c:v>
                </c:pt>
                <c:pt idx="10">
                  <c:v>11.496040000000001</c:v>
                </c:pt>
                <c:pt idx="11">
                  <c:v>13.543279999999998</c:v>
                </c:pt>
                <c:pt idx="12">
                  <c:v>10.196829999999993</c:v>
                </c:pt>
                <c:pt idx="13">
                  <c:v>8.7795099999999984</c:v>
                </c:pt>
                <c:pt idx="14">
                  <c:v>15.826739999999999</c:v>
                </c:pt>
                <c:pt idx="15">
                  <c:v>5.5117999999999991</c:v>
                </c:pt>
                <c:pt idx="16">
                  <c:v>12.440919999999995</c:v>
                </c:pt>
                <c:pt idx="17">
                  <c:v>12.992099999999997</c:v>
                </c:pt>
                <c:pt idx="18">
                  <c:v>7.7558899999999982</c:v>
                </c:pt>
                <c:pt idx="19">
                  <c:v>7.5196699999999996</c:v>
                </c:pt>
                <c:pt idx="20">
                  <c:v>12.637769999999998</c:v>
                </c:pt>
                <c:pt idx="21">
                  <c:v>12.48029</c:v>
                </c:pt>
                <c:pt idx="22">
                  <c:v>6.6535299999999999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04-4636-ACA7-94B018EF317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3.8188900000000006</c:v>
                </c:pt>
                <c:pt idx="1">
                  <c:v>3.4645600000000001</c:v>
                </c:pt>
                <c:pt idx="2">
                  <c:v>3.2677100000000001</c:v>
                </c:pt>
                <c:pt idx="3">
                  <c:v>6.3385699999999998</c:v>
                </c:pt>
                <c:pt idx="4">
                  <c:v>2.3228300000000002</c:v>
                </c:pt>
                <c:pt idx="5">
                  <c:v>7.36219</c:v>
                </c:pt>
                <c:pt idx="6">
                  <c:v>2.3228300000000002</c:v>
                </c:pt>
                <c:pt idx="7">
                  <c:v>1.85039</c:v>
                </c:pt>
                <c:pt idx="8">
                  <c:v>2.8740099999999997</c:v>
                </c:pt>
                <c:pt idx="9">
                  <c:v>5.0787300000000011</c:v>
                </c:pt>
                <c:pt idx="10">
                  <c:v>7.4802999999999997</c:v>
                </c:pt>
                <c:pt idx="11">
                  <c:v>9.8818699999999993</c:v>
                </c:pt>
                <c:pt idx="12">
                  <c:v>1.73228</c:v>
                </c:pt>
                <c:pt idx="13">
                  <c:v>3.6614100000000001</c:v>
                </c:pt>
                <c:pt idx="14">
                  <c:v>5.7086499999999996</c:v>
                </c:pt>
                <c:pt idx="15">
                  <c:v>4.0157400000000001</c:v>
                </c:pt>
                <c:pt idx="16">
                  <c:v>1.92913</c:v>
                </c:pt>
                <c:pt idx="17">
                  <c:v>0.70866000000000007</c:v>
                </c:pt>
                <c:pt idx="18">
                  <c:v>5.0787300000000002</c:v>
                </c:pt>
                <c:pt idx="19">
                  <c:v>4.094479999999999</c:v>
                </c:pt>
                <c:pt idx="20">
                  <c:v>1.37795</c:v>
                </c:pt>
                <c:pt idx="21">
                  <c:v>2.8346400000000003</c:v>
                </c:pt>
                <c:pt idx="22">
                  <c:v>2.8346400000000003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04-4636-ACA7-94B018EF3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691024"/>
        <c:axId val="604895592"/>
      </c:barChart>
      <c:catAx>
        <c:axId val="60769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4895592"/>
        <c:crosses val="autoZero"/>
        <c:auto val="1"/>
        <c:lblAlgn val="ctr"/>
        <c:lblOffset val="100"/>
        <c:noMultiLvlLbl val="0"/>
      </c:catAx>
      <c:valAx>
        <c:axId val="604895592"/>
        <c:scaling>
          <c:orientation val="minMax"/>
          <c:max val="2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7691024"/>
        <c:crosses val="autoZero"/>
        <c:crossBetween val="between"/>
        <c:majorUnit val="2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Bucks Well: Days with Rain by Water_Year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3223567187827803"/>
                  <c:y val="-3.633125986557168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'WY-DD'!$C$3:$C$25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'WY-DD'!$D$3:$D$25</c:f>
              <c:numCache>
                <c:formatCode>General</c:formatCode>
                <c:ptCount val="23"/>
                <c:pt idx="0">
                  <c:v>27</c:v>
                </c:pt>
                <c:pt idx="1">
                  <c:v>33</c:v>
                </c:pt>
                <c:pt idx="2">
                  <c:v>51</c:v>
                </c:pt>
                <c:pt idx="3">
                  <c:v>30</c:v>
                </c:pt>
                <c:pt idx="4">
                  <c:v>22</c:v>
                </c:pt>
                <c:pt idx="5">
                  <c:v>33</c:v>
                </c:pt>
                <c:pt idx="6">
                  <c:v>30</c:v>
                </c:pt>
                <c:pt idx="7">
                  <c:v>24</c:v>
                </c:pt>
                <c:pt idx="8">
                  <c:v>28</c:v>
                </c:pt>
                <c:pt idx="9">
                  <c:v>31</c:v>
                </c:pt>
                <c:pt idx="10">
                  <c:v>29</c:v>
                </c:pt>
                <c:pt idx="11">
                  <c:v>32</c:v>
                </c:pt>
                <c:pt idx="12">
                  <c:v>40</c:v>
                </c:pt>
                <c:pt idx="13">
                  <c:v>35</c:v>
                </c:pt>
                <c:pt idx="14">
                  <c:v>38</c:v>
                </c:pt>
                <c:pt idx="15">
                  <c:v>22</c:v>
                </c:pt>
                <c:pt idx="16">
                  <c:v>39</c:v>
                </c:pt>
                <c:pt idx="17">
                  <c:v>26</c:v>
                </c:pt>
                <c:pt idx="18">
                  <c:v>34</c:v>
                </c:pt>
                <c:pt idx="19">
                  <c:v>30</c:v>
                </c:pt>
                <c:pt idx="20">
                  <c:v>32</c:v>
                </c:pt>
                <c:pt idx="21">
                  <c:v>33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3C-43FC-A390-459D4C19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4896768"/>
        <c:axId val="604895984"/>
      </c:barChart>
      <c:catAx>
        <c:axId val="60489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4895984"/>
        <c:crosses val="autoZero"/>
        <c:auto val="1"/>
        <c:lblAlgn val="ctr"/>
        <c:lblOffset val="100"/>
        <c:noMultiLvlLbl val="0"/>
      </c:catAx>
      <c:valAx>
        <c:axId val="60489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489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11'41.8%22N+112%C2%B055'14.6%22W/@34.19495,-112.92073,14z/data=!4m2!3m1!1s0x0:0x0" TargetMode="External"/><Relationship Id="rId4" Type="http://schemas.openxmlformats.org/officeDocument/2006/relationships/image" Target="../media/image2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222250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6040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243417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158750</xdr:colOff>
      <xdr:row>8</xdr:row>
      <xdr:rowOff>156187</xdr:rowOff>
    </xdr:from>
    <xdr:to>
      <xdr:col>6</xdr:col>
      <xdr:colOff>42333</xdr:colOff>
      <xdr:row>15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7CF547-A8A4-2759-BC8B-7C0534FD1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7333" y="1997687"/>
          <a:ext cx="1545167" cy="12767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4232</xdr:rowOff>
    </xdr:from>
    <xdr:to>
      <xdr:col>20</xdr:col>
      <xdr:colOff>603250</xdr:colOff>
      <xdr:row>27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9495&amp;lon=-112.9207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102</v>
      </c>
      <c r="B4" s="131" t="s">
        <v>103</v>
      </c>
      <c r="C4" s="132"/>
      <c r="D4" s="133"/>
      <c r="O4" s="2">
        <v>2003</v>
      </c>
      <c r="P4" s="123"/>
      <c r="Q4" s="91">
        <f>'2003'!C367</f>
        <v>3.8188900000000006</v>
      </c>
    </row>
    <row r="5" spans="1:17" ht="15" customHeight="1" thickBot="1" x14ac:dyDescent="0.3">
      <c r="A5" s="17"/>
      <c r="B5" s="132"/>
      <c r="C5" s="132"/>
      <c r="D5" s="133"/>
      <c r="O5" s="2">
        <v>2004</v>
      </c>
      <c r="P5" s="90">
        <f>'2004'!B367</f>
        <v>10.196829999999999</v>
      </c>
      <c r="Q5" s="91">
        <f>'2004'!C367</f>
        <v>3.4645600000000001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26.417270000000006</v>
      </c>
      <c r="Q6" s="91">
        <f>'2005'!C367</f>
        <v>3.2677100000000001</v>
      </c>
    </row>
    <row r="7" spans="1:17" ht="15.75" thickBot="1" x14ac:dyDescent="0.3">
      <c r="A7" s="17" t="s">
        <v>3</v>
      </c>
      <c r="B7" s="82">
        <f>(D7-B8)/365.25</f>
        <v>22.806297056810404</v>
      </c>
      <c r="C7" s="81" t="s">
        <v>72</v>
      </c>
      <c r="D7" s="80">
        <v>45931</v>
      </c>
      <c r="O7" s="2">
        <v>2006</v>
      </c>
      <c r="P7" s="90">
        <f>'2006'!B367</f>
        <v>8.9369899999999998</v>
      </c>
      <c r="Q7" s="91">
        <f>'2006'!C367</f>
        <v>6.3385699999999998</v>
      </c>
    </row>
    <row r="8" spans="1:17" ht="15.75" thickBot="1" x14ac:dyDescent="0.3">
      <c r="A8" s="18" t="s">
        <v>4</v>
      </c>
      <c r="B8" s="19">
        <v>37601</v>
      </c>
      <c r="C8" s="6"/>
      <c r="D8" s="16"/>
      <c r="O8" s="2">
        <v>2007</v>
      </c>
      <c r="P8" s="90">
        <f>'2007'!B367</f>
        <v>6.1417199999999994</v>
      </c>
      <c r="Q8" s="91">
        <f>'2007'!C367</f>
        <v>2.3228300000000002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2008</v>
      </c>
      <c r="P9" s="90">
        <f>'2008'!B367</f>
        <v>13.503909999999998</v>
      </c>
      <c r="Q9" s="91">
        <f>'2008'!C367</f>
        <v>7.36219</v>
      </c>
    </row>
    <row r="10" spans="1:17" ht="15.75" thickBot="1" x14ac:dyDescent="0.3">
      <c r="A10" s="17" t="s">
        <v>5</v>
      </c>
      <c r="B10" s="12" t="s">
        <v>79</v>
      </c>
      <c r="C10" s="12"/>
      <c r="D10" s="15"/>
      <c r="O10" s="2">
        <v>2009</v>
      </c>
      <c r="P10" s="90">
        <f>'2009'!B367</f>
        <v>6.7322699999999998</v>
      </c>
      <c r="Q10" s="91">
        <f>'2009'!C367</f>
        <v>2.3228300000000002</v>
      </c>
    </row>
    <row r="11" spans="1:17" ht="15.75" thickBot="1" x14ac:dyDescent="0.3">
      <c r="A11" s="17" t="s">
        <v>6</v>
      </c>
      <c r="B11" s="12" t="s">
        <v>80</v>
      </c>
      <c r="C11" s="20">
        <v>34.194949999999999</v>
      </c>
      <c r="D11" s="15"/>
      <c r="O11" s="2">
        <v>2010</v>
      </c>
      <c r="P11" s="90">
        <f>'2010'!B367</f>
        <v>9.7243899999999979</v>
      </c>
      <c r="Q11" s="91">
        <f>'2010'!C367</f>
        <v>1.85039</v>
      </c>
    </row>
    <row r="12" spans="1:17" ht="15.75" thickBot="1" x14ac:dyDescent="0.3">
      <c r="A12" s="17" t="s">
        <v>7</v>
      </c>
      <c r="B12" s="12" t="s">
        <v>81</v>
      </c>
      <c r="C12" s="20">
        <v>-112.92073000000001</v>
      </c>
      <c r="D12" s="15"/>
      <c r="O12" s="2">
        <v>2011</v>
      </c>
      <c r="P12" s="90">
        <f>'2011'!B367</f>
        <v>9.3700599999999987</v>
      </c>
      <c r="Q12" s="91">
        <f>'2011'!C367</f>
        <v>2.8740099999999997</v>
      </c>
    </row>
    <row r="13" spans="1:17" ht="15.75" thickBot="1" x14ac:dyDescent="0.3">
      <c r="A13" s="17" t="s">
        <v>8</v>
      </c>
      <c r="B13" s="12" t="s">
        <v>106</v>
      </c>
      <c r="C13" s="12"/>
      <c r="D13" s="15"/>
      <c r="O13" s="2">
        <v>2012</v>
      </c>
      <c r="P13" s="90">
        <f>'2012'!B367</f>
        <v>10.039349999999997</v>
      </c>
      <c r="Q13" s="91">
        <f>'2012'!C367</f>
        <v>5.0787300000000011</v>
      </c>
    </row>
    <row r="14" spans="1:17" ht="15.75" thickBot="1" x14ac:dyDescent="0.3">
      <c r="A14" s="18" t="s">
        <v>9</v>
      </c>
      <c r="B14" s="6" t="s">
        <v>82</v>
      </c>
      <c r="C14" s="6"/>
      <c r="D14" s="16"/>
      <c r="O14" s="2">
        <v>2013</v>
      </c>
      <c r="P14" s="90">
        <f>'2013'!B367</f>
        <v>11.496040000000001</v>
      </c>
      <c r="Q14" s="91">
        <f>'2013'!C367</f>
        <v>7.4802999999999997</v>
      </c>
    </row>
    <row r="15" spans="1:17" ht="15.75" thickBot="1" x14ac:dyDescent="0.3">
      <c r="A15" s="83" t="s">
        <v>109</v>
      </c>
      <c r="B15" s="12"/>
      <c r="C15" s="12"/>
      <c r="D15" s="62">
        <f>AVERAGE(P4:P34)</f>
        <v>10.858961818181815</v>
      </c>
      <c r="O15" s="2">
        <v>2014</v>
      </c>
      <c r="P15" s="90">
        <f>'2014'!B367</f>
        <v>13.543279999999998</v>
      </c>
      <c r="Q15" s="91">
        <f>'2014'!C367</f>
        <v>9.8818699999999993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2015</v>
      </c>
      <c r="P16" s="90">
        <f>'2015'!B367</f>
        <v>10.196829999999993</v>
      </c>
      <c r="Q16" s="91">
        <f>'2015'!C367</f>
        <v>1.73228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2016</v>
      </c>
      <c r="P17" s="90">
        <f>'2016'!B367</f>
        <v>8.7795099999999984</v>
      </c>
      <c r="Q17" s="91">
        <f>'2016'!C367</f>
        <v>3.6614100000000001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2017</v>
      </c>
      <c r="P18" s="90">
        <f>'2017'!B367</f>
        <v>15.826739999999999</v>
      </c>
      <c r="Q18" s="91">
        <f>'2017'!C367</f>
        <v>5.7086499999999996</v>
      </c>
    </row>
    <row r="19" spans="1:17" ht="15.75" thickBot="1" x14ac:dyDescent="0.3">
      <c r="O19" s="2">
        <v>2018</v>
      </c>
      <c r="P19" s="90">
        <f>'2018'!B367</f>
        <v>5.5117999999999991</v>
      </c>
      <c r="Q19" s="91">
        <f>'2018'!C367</f>
        <v>4.0157400000000001</v>
      </c>
    </row>
    <row r="20" spans="1:17" ht="15.75" thickBot="1" x14ac:dyDescent="0.3">
      <c r="A20" s="84" t="s">
        <v>15</v>
      </c>
      <c r="B20" s="30"/>
      <c r="C20" s="30"/>
      <c r="D20" s="31"/>
      <c r="O20" s="2">
        <v>2019</v>
      </c>
      <c r="P20" s="90">
        <f>'2019'!B367</f>
        <v>12.440919999999995</v>
      </c>
      <c r="Q20" s="91">
        <f>'2019'!C367</f>
        <v>1.92913</v>
      </c>
    </row>
    <row r="21" spans="1:17" ht="15.75" thickBot="1" x14ac:dyDescent="0.3">
      <c r="A21" s="32" t="s">
        <v>54</v>
      </c>
      <c r="B21" s="33"/>
      <c r="C21" s="33"/>
      <c r="D21" s="34"/>
      <c r="O21" s="2">
        <v>2020</v>
      </c>
      <c r="P21" s="90">
        <f>'2020'!B367</f>
        <v>12.992099999999997</v>
      </c>
      <c r="Q21" s="91">
        <f>'2020'!C367</f>
        <v>0.70866000000000007</v>
      </c>
    </row>
    <row r="22" spans="1:17" ht="15.75" thickBot="1" x14ac:dyDescent="0.3">
      <c r="A22" s="35" t="s">
        <v>55</v>
      </c>
      <c r="B22" s="36"/>
      <c r="C22" s="36"/>
      <c r="D22" s="37"/>
      <c r="O22" s="2">
        <v>2021</v>
      </c>
      <c r="P22" s="90">
        <f>'2021'!B367</f>
        <v>7.7558899999999982</v>
      </c>
      <c r="Q22" s="91">
        <f>'2021'!C367</f>
        <v>5.0787300000000002</v>
      </c>
    </row>
    <row r="23" spans="1:17" ht="15.75" thickBot="1" x14ac:dyDescent="0.3">
      <c r="O23" s="2">
        <v>2022</v>
      </c>
      <c r="P23" s="90">
        <f>'2022'!B367</f>
        <v>7.5196699999999996</v>
      </c>
      <c r="Q23" s="91">
        <f>'2022'!C367</f>
        <v>4.094479999999999</v>
      </c>
    </row>
    <row r="24" spans="1:17" ht="15.75" thickBot="1" x14ac:dyDescent="0.3">
      <c r="A24" s="38" t="s">
        <v>53</v>
      </c>
      <c r="B24" s="54"/>
      <c r="C24" s="54"/>
      <c r="D24" s="39"/>
      <c r="O24" s="2">
        <v>2023</v>
      </c>
      <c r="P24" s="90">
        <f>'2023'!B367</f>
        <v>12.637769999999998</v>
      </c>
      <c r="Q24" s="91">
        <f>'2023'!C367</f>
        <v>1.37795</v>
      </c>
    </row>
    <row r="25" spans="1:17" ht="15.75" thickBot="1" x14ac:dyDescent="0.3">
      <c r="A25" s="40"/>
      <c r="B25" s="40" t="s">
        <v>50</v>
      </c>
      <c r="C25" s="55">
        <v>63</v>
      </c>
      <c r="D25" s="57"/>
      <c r="O25" s="2">
        <v>2024</v>
      </c>
      <c r="P25" s="90">
        <f>'2024'!B367</f>
        <v>12.48029</v>
      </c>
      <c r="Q25" s="91">
        <f>'2024'!C367</f>
        <v>2.8346400000000003</v>
      </c>
    </row>
    <row r="26" spans="1:17" ht="15.75" thickBot="1" x14ac:dyDescent="0.3">
      <c r="A26" s="40"/>
      <c r="B26" s="40" t="s">
        <v>51</v>
      </c>
      <c r="C26" s="55">
        <v>11</v>
      </c>
      <c r="D26" s="57"/>
      <c r="O26" s="2">
        <v>2025</v>
      </c>
      <c r="P26" s="90">
        <f>'2025'!B367</f>
        <v>6.6535299999999999</v>
      </c>
      <c r="Q26" s="91">
        <f>'2024'!C367</f>
        <v>2.8346400000000003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2026</v>
      </c>
      <c r="P27" s="90"/>
      <c r="Q27" s="91"/>
    </row>
    <row r="28" spans="1:17" ht="15.75" thickBot="1" x14ac:dyDescent="0.3">
      <c r="O28" s="2">
        <v>2027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25</v>
      </c>
      <c r="O29" s="2">
        <v>2028</v>
      </c>
      <c r="P29" s="90"/>
      <c r="Q29" s="91"/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2029</v>
      </c>
      <c r="P30" s="90"/>
      <c r="Q30" s="91"/>
    </row>
    <row r="31" spans="1:17" ht="15.75" thickBot="1" x14ac:dyDescent="0.3">
      <c r="A31" s="44" t="s">
        <v>17</v>
      </c>
      <c r="B31" s="45">
        <f>FREQ!$B$27</f>
        <v>1.65</v>
      </c>
      <c r="C31" s="119">
        <f>FREQ!$C$27</f>
        <v>41909</v>
      </c>
      <c r="D31" s="46">
        <v>133</v>
      </c>
      <c r="O31" s="2">
        <v>2030</v>
      </c>
      <c r="P31" s="90"/>
      <c r="Q31" s="91"/>
    </row>
    <row r="32" spans="1:17" ht="15.75" thickBot="1" x14ac:dyDescent="0.3">
      <c r="A32" s="44" t="s">
        <v>18</v>
      </c>
      <c r="B32" s="45">
        <f>FREQ!$D$27</f>
        <v>2.13</v>
      </c>
      <c r="C32" s="119">
        <f>FREQ!$E$27</f>
        <v>38969</v>
      </c>
      <c r="D32" s="46">
        <v>29</v>
      </c>
      <c r="O32" s="2">
        <v>2031</v>
      </c>
      <c r="P32" s="90"/>
      <c r="Q32" s="91"/>
    </row>
    <row r="33" spans="1:17" ht="15.75" thickBot="1" x14ac:dyDescent="0.3">
      <c r="A33" s="44" t="s">
        <v>19</v>
      </c>
      <c r="B33" s="45">
        <f>FREQ!$F$27</f>
        <v>2.2400000000000002</v>
      </c>
      <c r="C33" s="119">
        <f>FREQ!$G$27</f>
        <v>38969</v>
      </c>
      <c r="D33" s="46">
        <v>13</v>
      </c>
      <c r="O33" s="2">
        <v>2032</v>
      </c>
      <c r="P33" s="90"/>
      <c r="Q33" s="91"/>
    </row>
    <row r="34" spans="1:17" ht="15.75" customHeight="1" thickBot="1" x14ac:dyDescent="0.3">
      <c r="A34" s="44" t="s">
        <v>20</v>
      </c>
      <c r="B34" s="45">
        <f>FREQ!$H$27</f>
        <v>2.2400000000000002</v>
      </c>
      <c r="C34" s="119">
        <f>FREQ!$I$27</f>
        <v>43902</v>
      </c>
      <c r="D34" s="46">
        <v>6</v>
      </c>
      <c r="O34" s="2">
        <v>2033</v>
      </c>
      <c r="P34" s="90"/>
      <c r="Q34" s="91"/>
    </row>
    <row r="35" spans="1:17" x14ac:dyDescent="0.25">
      <c r="A35" s="44" t="s">
        <v>21</v>
      </c>
      <c r="B35" s="45">
        <f>FREQ!$J$27</f>
        <v>3.11</v>
      </c>
      <c r="C35" s="119">
        <f>FREQ!$K$27</f>
        <v>40199</v>
      </c>
      <c r="D35" s="46">
        <v>7</v>
      </c>
      <c r="O35" s="138" t="s">
        <v>105</v>
      </c>
      <c r="P35" s="139"/>
      <c r="Q35" s="139"/>
    </row>
    <row r="36" spans="1:17" x14ac:dyDescent="0.25">
      <c r="A36" s="47" t="s">
        <v>22</v>
      </c>
      <c r="B36" s="48">
        <f>FREQ!$L$27</f>
        <v>4.13</v>
      </c>
      <c r="C36" s="120">
        <f>FREQ!$M$27</f>
        <v>43902</v>
      </c>
      <c r="D36" s="49">
        <v>14</v>
      </c>
      <c r="O36" s="140"/>
      <c r="P36" s="140"/>
      <c r="Q36" s="140"/>
    </row>
    <row r="38" spans="1:17" ht="15.75" x14ac:dyDescent="0.25">
      <c r="A38" s="136" t="s">
        <v>71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SQAbtGqqsTmSMmtym5BiSqvyBmVIM8qi6uAh8W27r/fgjL6MTvsi0wmHwyt6WW+MAkGt02yL4W2plMDcHqHo2g==" saltValue="4nbn2aLtYPe95sboVLkte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 t="str">
        <f ca="1">INDIRECT("'"&amp;$M$1&amp;"'!"&amp;"$B$156")</f>
        <v>_____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0.19685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 t="str">
        <f ca="1">INDIRECT("'"&amp;$M$1&amp;"'!"&amp;"$B$157")</f>
        <v>_____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3.9370000000000002E-2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 t="str">
        <f ca="1">INDIRECT("'"&amp;$M$1&amp;"'!"&amp;"$B$158")</f>
        <v>_____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0.78739999999999999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 t="str">
        <f ca="1">INDIRECT("'"&amp;$M$1&amp;"'!"&amp;"$B$161")</f>
        <v>_____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 t="str">
        <f ca="1">INDIRECT("'"&amp;$M$1&amp;"'!"&amp;"$B$162")</f>
        <v>_____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0.62992000000000004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7.8740000000000004E-2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1.5354300000000001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0.43307000000000001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7.8740000000000004E-2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0.19685000000000002</v>
      </c>
      <c r="G35" s="71">
        <f t="shared" ca="1" si="0"/>
        <v>1.6141700000000001</v>
      </c>
      <c r="H35" s="71">
        <f t="shared" ca="1" si="0"/>
        <v>0.19685000000000002</v>
      </c>
      <c r="I35" s="71">
        <f t="shared" ca="1" si="0"/>
        <v>1.1417299999999999</v>
      </c>
      <c r="J35" s="71">
        <f t="shared" ref="J35" ca="1" si="1">SUM(J4:J34)</f>
        <v>0.19685000000000002</v>
      </c>
      <c r="K35" s="71">
        <f t="shared" ref="K35" ca="1" si="2">SUM(K4:K34)</f>
        <v>0</v>
      </c>
      <c r="L35" s="71">
        <f t="shared" ref="L35" ca="1" si="3">SUM(L4:L34)</f>
        <v>1.6929100000000001</v>
      </c>
      <c r="M35" s="71">
        <f t="shared" ref="M35" ca="1" si="4">SUM(M4:M34)</f>
        <v>1.45669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0.35433000000000003</v>
      </c>
      <c r="G36" s="73">
        <f t="shared" ca="1" si="5"/>
        <v>1.9685000000000001</v>
      </c>
      <c r="H36" s="73">
        <f t="shared" ca="1" si="5"/>
        <v>2.1653500000000001</v>
      </c>
      <c r="I36" s="73">
        <f t="shared" ca="1" si="5"/>
        <v>3.30708</v>
      </c>
      <c r="J36" s="73">
        <f t="shared" ca="1" si="5"/>
        <v>3.50393</v>
      </c>
      <c r="K36" s="73">
        <f t="shared" ca="1" si="5"/>
        <v>3.50393</v>
      </c>
      <c r="L36" s="73">
        <f t="shared" ca="1" si="5"/>
        <v>5.1968399999999999</v>
      </c>
      <c r="M36" s="73">
        <f t="shared" ca="1" si="5"/>
        <v>6.6535299999999999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0.11811000000000001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0.78739999999999999</v>
      </c>
      <c r="J37" s="73">
        <f t="shared" ca="1" si="6"/>
        <v>0.11811000000000001</v>
      </c>
      <c r="K37" s="73">
        <f t="shared" ca="1" si="6"/>
        <v>0</v>
      </c>
      <c r="L37" s="73">
        <f ca="1">MAX(L4:L34)</f>
        <v>1.5354300000000001</v>
      </c>
      <c r="M37" s="73">
        <f t="shared" ca="1" si="6"/>
        <v>0.43307000000000001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5</v>
      </c>
      <c r="H38" s="74">
        <f t="shared" ca="1" si="7"/>
        <v>2</v>
      </c>
      <c r="I38" s="74">
        <f t="shared" ca="1" si="7"/>
        <v>4</v>
      </c>
      <c r="J38" s="74">
        <f t="shared" ca="1" si="7"/>
        <v>2</v>
      </c>
      <c r="K38" s="74">
        <f t="shared" ca="1" si="7"/>
        <v>0</v>
      </c>
      <c r="L38" s="74">
        <f t="shared" ca="1" si="7"/>
        <v>3</v>
      </c>
      <c r="M38" s="74">
        <f t="shared" ca="1" si="7"/>
        <v>7</v>
      </c>
    </row>
    <row r="40" spans="1:22" ht="15.75" x14ac:dyDescent="0.25">
      <c r="A40" s="75" t="s">
        <v>45</v>
      </c>
      <c r="B40" s="76"/>
      <c r="C40" s="76"/>
      <c r="D40" s="77">
        <f ca="1">MAX(B4:M34)</f>
        <v>1.5354300000000001</v>
      </c>
    </row>
    <row r="41" spans="1:22" ht="15.75" x14ac:dyDescent="0.25">
      <c r="A41" s="75" t="s">
        <v>46</v>
      </c>
      <c r="B41" s="76"/>
      <c r="C41" s="76"/>
      <c r="D41" s="77">
        <f ca="1">MAX(B35:M35)</f>
        <v>1.6929100000000001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3.1496000000000004</v>
      </c>
    </row>
    <row r="43" spans="1:22" ht="15.75" x14ac:dyDescent="0.25">
      <c r="A43" s="75" t="s">
        <v>69</v>
      </c>
      <c r="B43" s="76"/>
      <c r="C43" s="76"/>
      <c r="D43" s="77">
        <f ca="1">M36</f>
        <v>6.6535299999999999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0.61272247857613726</v>
      </c>
    </row>
    <row r="45" spans="1:22" ht="15.75" x14ac:dyDescent="0.25">
      <c r="A45" s="75" t="s">
        <v>47</v>
      </c>
      <c r="B45" s="76"/>
      <c r="C45" s="76"/>
      <c r="D45" s="79">
        <f ca="1">SUM(B38:M38)</f>
        <v>26</v>
      </c>
    </row>
    <row r="47" spans="1:22" ht="15.75" x14ac:dyDescent="0.25">
      <c r="A47" s="136" t="s">
        <v>71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H18" sqref="H1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5">
        <v>55000</v>
      </c>
      <c r="B2" s="116">
        <v>45724</v>
      </c>
      <c r="C2" s="115">
        <v>21</v>
      </c>
      <c r="D2" s="116">
        <v>45727.5</v>
      </c>
      <c r="E2" s="115">
        <v>21</v>
      </c>
      <c r="F2" s="117">
        <f t="shared" ref="F2:F4" si="0">D2-B2</f>
        <v>3.5</v>
      </c>
      <c r="G2" s="118" t="s">
        <v>88</v>
      </c>
      <c r="H2" s="118" t="s">
        <v>84</v>
      </c>
      <c r="I2" s="115">
        <v>1</v>
      </c>
    </row>
    <row r="3" spans="1:9" x14ac:dyDescent="0.25">
      <c r="A3" s="115">
        <v>55000</v>
      </c>
      <c r="B3" s="116">
        <v>45719.25</v>
      </c>
      <c r="C3" s="115">
        <v>10</v>
      </c>
      <c r="D3" s="116">
        <v>45723.125</v>
      </c>
      <c r="E3" s="115">
        <v>10</v>
      </c>
      <c r="F3" s="117">
        <f t="shared" si="0"/>
        <v>3.875</v>
      </c>
      <c r="G3" s="118" t="s">
        <v>88</v>
      </c>
      <c r="H3" s="118" t="s">
        <v>84</v>
      </c>
      <c r="I3" s="115">
        <v>1</v>
      </c>
    </row>
    <row r="4" spans="1:9" x14ac:dyDescent="0.25">
      <c r="A4" s="115">
        <v>55000</v>
      </c>
      <c r="B4" s="116">
        <v>45668.5</v>
      </c>
      <c r="C4" s="115" t="s">
        <v>110</v>
      </c>
      <c r="D4" s="116">
        <v>45670.5</v>
      </c>
      <c r="E4" s="115" t="s">
        <v>110</v>
      </c>
      <c r="F4" s="117">
        <f>D4-B4</f>
        <v>2</v>
      </c>
      <c r="G4" s="118" t="s">
        <v>111</v>
      </c>
      <c r="H4" s="118" t="s">
        <v>84</v>
      </c>
      <c r="I4" s="115">
        <v>1</v>
      </c>
    </row>
    <row r="5" spans="1:9" x14ac:dyDescent="0.25">
      <c r="A5" s="115">
        <v>55000</v>
      </c>
      <c r="B5" s="116">
        <v>45505</v>
      </c>
      <c r="C5" s="115">
        <v>275</v>
      </c>
      <c r="D5" s="116">
        <v>45507.5</v>
      </c>
      <c r="E5" s="115">
        <v>275</v>
      </c>
      <c r="F5" s="117">
        <f t="shared" ref="F5:F11" si="1">D5-B5</f>
        <v>2.5</v>
      </c>
      <c r="G5" s="118" t="s">
        <v>88</v>
      </c>
      <c r="H5" s="118" t="s">
        <v>84</v>
      </c>
      <c r="I5" s="115">
        <v>1</v>
      </c>
    </row>
    <row r="6" spans="1:9" x14ac:dyDescent="0.25">
      <c r="A6" s="115">
        <v>55000</v>
      </c>
      <c r="B6" s="116">
        <v>45332.25</v>
      </c>
      <c r="C6" s="115">
        <v>168</v>
      </c>
      <c r="D6" s="116">
        <v>45334.5</v>
      </c>
      <c r="E6" s="115">
        <v>168</v>
      </c>
      <c r="F6" s="117">
        <f t="shared" si="1"/>
        <v>2.25</v>
      </c>
      <c r="G6" s="118" t="s">
        <v>85</v>
      </c>
      <c r="H6" s="118" t="s">
        <v>84</v>
      </c>
      <c r="I6" s="115">
        <v>1</v>
      </c>
    </row>
    <row r="7" spans="1:9" x14ac:dyDescent="0.25">
      <c r="A7" s="115">
        <v>55000</v>
      </c>
      <c r="B7" s="116">
        <v>45065.75</v>
      </c>
      <c r="C7" s="115">
        <v>286</v>
      </c>
      <c r="D7" s="116">
        <v>45068.5</v>
      </c>
      <c r="E7" s="115">
        <v>286</v>
      </c>
      <c r="F7" s="117">
        <f t="shared" si="1"/>
        <v>2.75</v>
      </c>
      <c r="G7" s="118" t="s">
        <v>85</v>
      </c>
      <c r="H7" s="118" t="s">
        <v>84</v>
      </c>
      <c r="I7" s="115">
        <v>1</v>
      </c>
    </row>
    <row r="8" spans="1:9" x14ac:dyDescent="0.25">
      <c r="A8" s="115">
        <v>55000</v>
      </c>
      <c r="B8" s="116">
        <v>43727</v>
      </c>
      <c r="C8" s="115">
        <v>277</v>
      </c>
      <c r="D8" s="116">
        <v>43731.25</v>
      </c>
      <c r="E8" s="115">
        <v>277</v>
      </c>
      <c r="F8" s="117">
        <f t="shared" si="1"/>
        <v>4.25</v>
      </c>
      <c r="G8" s="118" t="s">
        <v>104</v>
      </c>
      <c r="H8" s="118" t="s">
        <v>84</v>
      </c>
      <c r="I8" s="115">
        <v>1</v>
      </c>
    </row>
    <row r="9" spans="1:9" x14ac:dyDescent="0.25">
      <c r="A9" s="115">
        <v>55000</v>
      </c>
      <c r="B9" s="116">
        <v>43398.5</v>
      </c>
      <c r="C9" s="115">
        <v>75</v>
      </c>
      <c r="D9" s="116">
        <v>43402.5</v>
      </c>
      <c r="E9" s="115">
        <v>75</v>
      </c>
      <c r="F9" s="117">
        <f t="shared" si="1"/>
        <v>4</v>
      </c>
      <c r="G9" s="118" t="s">
        <v>85</v>
      </c>
      <c r="H9" s="118" t="s">
        <v>84</v>
      </c>
      <c r="I9" s="115">
        <v>1</v>
      </c>
    </row>
    <row r="10" spans="1:9" x14ac:dyDescent="0.25">
      <c r="A10" s="115">
        <v>55000</v>
      </c>
      <c r="B10" s="116">
        <v>42771.75</v>
      </c>
      <c r="C10" s="115">
        <v>158</v>
      </c>
      <c r="D10" s="116">
        <v>42774.399305555555</v>
      </c>
      <c r="E10" s="115">
        <v>158</v>
      </c>
      <c r="F10" s="117">
        <f t="shared" si="1"/>
        <v>2.6493055555547471</v>
      </c>
      <c r="G10" s="118" t="s">
        <v>83</v>
      </c>
      <c r="H10" s="118" t="s">
        <v>84</v>
      </c>
      <c r="I10" s="115">
        <v>1</v>
      </c>
    </row>
    <row r="11" spans="1:9" x14ac:dyDescent="0.25">
      <c r="A11" s="115">
        <v>55000</v>
      </c>
      <c r="B11" s="116">
        <v>42736</v>
      </c>
      <c r="C11" s="115">
        <v>106</v>
      </c>
      <c r="D11" s="116">
        <v>42738.75</v>
      </c>
      <c r="E11" s="115">
        <v>113</v>
      </c>
      <c r="F11" s="117">
        <f t="shared" si="1"/>
        <v>2.75</v>
      </c>
      <c r="G11" s="118" t="s">
        <v>85</v>
      </c>
      <c r="H11" s="118" t="s">
        <v>100</v>
      </c>
      <c r="I11" s="115">
        <v>1</v>
      </c>
    </row>
    <row r="12" spans="1:9" x14ac:dyDescent="0.25">
      <c r="A12" s="115">
        <v>55000</v>
      </c>
      <c r="B12" s="22">
        <v>41614.489583333299</v>
      </c>
      <c r="C12" s="21">
        <v>70</v>
      </c>
      <c r="D12" s="22">
        <v>41617.3659722222</v>
      </c>
      <c r="E12" s="21">
        <v>70</v>
      </c>
      <c r="F12" s="23">
        <v>2.88</v>
      </c>
      <c r="G12" s="24" t="s">
        <v>83</v>
      </c>
      <c r="H12" s="24" t="s">
        <v>84</v>
      </c>
      <c r="I12" s="21">
        <v>1</v>
      </c>
    </row>
    <row r="13" spans="1:9" x14ac:dyDescent="0.25">
      <c r="A13" s="115">
        <v>55000</v>
      </c>
      <c r="B13" s="22">
        <v>41116.519444444399</v>
      </c>
      <c r="C13" s="21">
        <v>193</v>
      </c>
      <c r="D13" s="22">
        <v>41118.769444444399</v>
      </c>
      <c r="E13" s="21">
        <v>193</v>
      </c>
      <c r="F13" s="23">
        <v>2.25</v>
      </c>
      <c r="G13" s="24" t="s">
        <v>85</v>
      </c>
      <c r="H13" s="24" t="s">
        <v>84</v>
      </c>
      <c r="I13" s="21">
        <v>1</v>
      </c>
    </row>
    <row r="14" spans="1:9" x14ac:dyDescent="0.25">
      <c r="A14" s="115">
        <v>55000</v>
      </c>
      <c r="B14" s="22">
        <v>40990.663194444402</v>
      </c>
      <c r="C14" s="21">
        <v>119</v>
      </c>
      <c r="D14" s="22">
        <v>40993.163194444402</v>
      </c>
      <c r="E14" s="21">
        <v>119</v>
      </c>
      <c r="F14" s="23">
        <v>2.5</v>
      </c>
      <c r="G14" s="24" t="s">
        <v>86</v>
      </c>
      <c r="H14" s="24" t="s">
        <v>84</v>
      </c>
      <c r="I14" s="21">
        <v>1</v>
      </c>
    </row>
    <row r="15" spans="1:9" x14ac:dyDescent="0.25">
      <c r="A15" s="115">
        <v>55000</v>
      </c>
      <c r="B15" s="22">
        <v>40232.976388888899</v>
      </c>
      <c r="C15" s="21">
        <v>168</v>
      </c>
      <c r="D15" s="22">
        <v>40236.857638888898</v>
      </c>
      <c r="E15" s="21">
        <v>169</v>
      </c>
      <c r="F15" s="23">
        <v>3.88</v>
      </c>
      <c r="G15" s="24" t="s">
        <v>86</v>
      </c>
      <c r="H15" s="24" t="s">
        <v>87</v>
      </c>
      <c r="I15" s="21">
        <v>1</v>
      </c>
    </row>
    <row r="16" spans="1:9" x14ac:dyDescent="0.25">
      <c r="A16" s="115">
        <v>55000</v>
      </c>
      <c r="B16" s="22">
        <v>40131.725694444402</v>
      </c>
      <c r="C16" s="21">
        <v>0</v>
      </c>
      <c r="D16" s="22">
        <v>40134.225694444402</v>
      </c>
      <c r="E16" s="21">
        <v>0</v>
      </c>
      <c r="F16" s="23">
        <v>2.5</v>
      </c>
      <c r="G16" s="24" t="s">
        <v>86</v>
      </c>
      <c r="H16" s="24" t="s">
        <v>84</v>
      </c>
      <c r="I16" s="21">
        <v>1</v>
      </c>
    </row>
    <row r="17" spans="1:9" x14ac:dyDescent="0.25">
      <c r="A17" s="115">
        <v>55000</v>
      </c>
      <c r="B17" s="22">
        <v>39737.9284722222</v>
      </c>
      <c r="C17" s="21">
        <v>0</v>
      </c>
      <c r="D17" s="22">
        <v>39741.443749999999</v>
      </c>
      <c r="E17" s="21">
        <v>0</v>
      </c>
      <c r="F17" s="23">
        <v>3.52</v>
      </c>
      <c r="G17" s="24" t="s">
        <v>88</v>
      </c>
      <c r="H17" s="24" t="s">
        <v>84</v>
      </c>
      <c r="I17" s="21">
        <v>1</v>
      </c>
    </row>
    <row r="18" spans="1:9" x14ac:dyDescent="0.25">
      <c r="A18" s="115">
        <v>55000</v>
      </c>
      <c r="B18" s="22">
        <v>38283.751388888901</v>
      </c>
      <c r="C18" s="21">
        <v>71</v>
      </c>
      <c r="D18" s="22">
        <v>38287.000694444403</v>
      </c>
      <c r="E18" s="21">
        <v>71</v>
      </c>
      <c r="F18" s="23">
        <v>3.25</v>
      </c>
      <c r="G18" s="24" t="s">
        <v>83</v>
      </c>
      <c r="H18" s="24" t="s">
        <v>84</v>
      </c>
      <c r="I18" s="21">
        <v>1</v>
      </c>
    </row>
    <row r="19" spans="1:9" x14ac:dyDescent="0.25">
      <c r="A19" s="115">
        <v>55000</v>
      </c>
      <c r="B19" s="22">
        <v>38204.2368055556</v>
      </c>
      <c r="C19" s="21">
        <v>386</v>
      </c>
      <c r="D19" s="22">
        <v>38208.487500000003</v>
      </c>
      <c r="E19" s="21">
        <v>386</v>
      </c>
      <c r="F19" s="101">
        <v>4.25</v>
      </c>
      <c r="G19" s="24" t="s">
        <v>83</v>
      </c>
      <c r="H19" s="24" t="s">
        <v>84</v>
      </c>
      <c r="I19" s="21">
        <v>1</v>
      </c>
    </row>
    <row r="20" spans="1:9" x14ac:dyDescent="0.25">
      <c r="A20" s="21"/>
      <c r="B20" s="22"/>
      <c r="C20" s="21"/>
      <c r="D20" s="22"/>
      <c r="E20" s="21"/>
      <c r="F20" s="102">
        <f>SUM($F1:$F19)</f>
        <v>55.554305555554755</v>
      </c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124" t="s">
        <v>107</v>
      </c>
      <c r="D22" s="125"/>
      <c r="E22" s="126">
        <f>Meta_Stats!B7*365.25</f>
        <v>8330</v>
      </c>
      <c r="F22" s="127">
        <f>100-(F20/E22)*100</f>
        <v>99.333081565959731</v>
      </c>
      <c r="G22" s="124" t="s">
        <v>108</v>
      </c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1"/>
  <sheetViews>
    <sheetView workbookViewId="0">
      <selection activeCell="N30" sqref="N30"/>
    </sheetView>
  </sheetViews>
  <sheetFormatPr defaultRowHeight="15" x14ac:dyDescent="0.25"/>
  <cols>
    <col min="1" max="1" width="13.28515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 x14ac:dyDescent="0.4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</row>
    <row r="3" spans="1:13" x14ac:dyDescent="0.25">
      <c r="A3" s="108">
        <v>2003</v>
      </c>
      <c r="B3" s="111">
        <v>0.87</v>
      </c>
      <c r="C3" s="128">
        <v>37846</v>
      </c>
      <c r="D3" s="111">
        <v>1.22</v>
      </c>
      <c r="E3" s="128">
        <v>37846</v>
      </c>
      <c r="F3" s="111">
        <v>1.26</v>
      </c>
      <c r="G3" s="128">
        <v>37846</v>
      </c>
      <c r="H3" s="111">
        <v>1.26</v>
      </c>
      <c r="I3" s="128">
        <v>37846</v>
      </c>
      <c r="J3" s="111">
        <v>2.13</v>
      </c>
      <c r="K3" s="128">
        <v>37666</v>
      </c>
      <c r="L3" s="111">
        <v>2.87</v>
      </c>
      <c r="M3" s="128">
        <v>37666</v>
      </c>
    </row>
    <row r="4" spans="1:13" x14ac:dyDescent="0.25">
      <c r="A4" s="108">
        <v>2004</v>
      </c>
      <c r="B4" s="112">
        <v>0.83</v>
      </c>
      <c r="C4" s="128">
        <v>38249</v>
      </c>
      <c r="D4" s="112">
        <v>1.06</v>
      </c>
      <c r="E4" s="128">
        <v>38249</v>
      </c>
      <c r="F4" s="112">
        <v>1.06</v>
      </c>
      <c r="G4" s="128">
        <v>38249</v>
      </c>
      <c r="H4" s="112">
        <v>1.1000000000000001</v>
      </c>
      <c r="I4" s="128">
        <v>38249</v>
      </c>
      <c r="J4" s="112">
        <v>1.34</v>
      </c>
      <c r="K4" s="128">
        <v>38249</v>
      </c>
      <c r="L4" s="112">
        <v>1.38</v>
      </c>
      <c r="M4" s="128">
        <v>38051</v>
      </c>
    </row>
    <row r="5" spans="1:13" x14ac:dyDescent="0.25">
      <c r="A5" s="108">
        <v>2005</v>
      </c>
      <c r="B5" s="112">
        <v>0.47</v>
      </c>
      <c r="C5" s="128">
        <v>38563</v>
      </c>
      <c r="D5" s="112">
        <v>0.83</v>
      </c>
      <c r="E5" s="128">
        <v>38350</v>
      </c>
      <c r="F5" s="112">
        <v>1.22</v>
      </c>
      <c r="G5" s="128">
        <v>38281</v>
      </c>
      <c r="H5" s="112">
        <v>1.93</v>
      </c>
      <c r="I5" s="128">
        <v>38281</v>
      </c>
      <c r="J5" s="112">
        <v>2.95</v>
      </c>
      <c r="K5" s="128">
        <v>38395</v>
      </c>
      <c r="L5" s="112">
        <v>3.54</v>
      </c>
      <c r="M5" s="128">
        <v>38396</v>
      </c>
    </row>
    <row r="6" spans="1:13" x14ac:dyDescent="0.25">
      <c r="A6" s="108">
        <v>2006</v>
      </c>
      <c r="B6" s="112">
        <v>1.54</v>
      </c>
      <c r="C6" s="128">
        <v>38969</v>
      </c>
      <c r="D6" s="112">
        <v>2.13</v>
      </c>
      <c r="E6" s="128">
        <v>38969</v>
      </c>
      <c r="F6" s="112">
        <v>2.2400000000000002</v>
      </c>
      <c r="G6" s="128">
        <v>38969</v>
      </c>
      <c r="H6" s="112">
        <v>2.2389999999999999</v>
      </c>
      <c r="I6" s="128">
        <v>38969</v>
      </c>
      <c r="J6" s="112">
        <v>2.2400000000000002</v>
      </c>
      <c r="K6" s="128">
        <v>38970</v>
      </c>
      <c r="L6" s="112">
        <v>2.6</v>
      </c>
      <c r="M6" s="128">
        <v>38970</v>
      </c>
    </row>
    <row r="7" spans="1:13" x14ac:dyDescent="0.25">
      <c r="A7" s="108">
        <v>2007</v>
      </c>
      <c r="B7" s="112">
        <v>0.55000000000000004</v>
      </c>
      <c r="C7" s="128">
        <v>39294</v>
      </c>
      <c r="D7" s="112">
        <v>0.63</v>
      </c>
      <c r="E7" s="128">
        <v>39294</v>
      </c>
      <c r="F7" s="112">
        <v>0.79</v>
      </c>
      <c r="G7" s="128">
        <v>39163</v>
      </c>
      <c r="H7" s="112">
        <v>0.87</v>
      </c>
      <c r="I7" s="128">
        <v>39163</v>
      </c>
      <c r="J7" s="112">
        <v>1.34</v>
      </c>
      <c r="K7" s="128">
        <v>39164</v>
      </c>
      <c r="L7" s="112">
        <v>1.42</v>
      </c>
      <c r="M7" s="128">
        <v>39166</v>
      </c>
    </row>
    <row r="8" spans="1:13" x14ac:dyDescent="0.25">
      <c r="A8" s="108">
        <v>2008</v>
      </c>
      <c r="B8" s="112">
        <v>0.63</v>
      </c>
      <c r="C8" s="128">
        <v>39634</v>
      </c>
      <c r="D8" s="112">
        <v>1.18</v>
      </c>
      <c r="E8" s="128">
        <v>39669</v>
      </c>
      <c r="F8" s="112">
        <v>1.5</v>
      </c>
      <c r="G8" s="128">
        <v>39639</v>
      </c>
      <c r="H8" s="112">
        <v>1.69</v>
      </c>
      <c r="I8" s="128">
        <v>39639</v>
      </c>
      <c r="J8" s="112">
        <v>1.97</v>
      </c>
      <c r="K8" s="128">
        <v>39640</v>
      </c>
      <c r="L8" s="112">
        <v>2.09</v>
      </c>
      <c r="M8" s="128">
        <v>39641</v>
      </c>
    </row>
    <row r="9" spans="1:13" x14ac:dyDescent="0.25">
      <c r="A9" s="108">
        <v>2009</v>
      </c>
      <c r="B9" s="112">
        <v>0.35</v>
      </c>
      <c r="C9" s="128">
        <v>40060</v>
      </c>
      <c r="D9" s="112">
        <v>0.51</v>
      </c>
      <c r="E9" s="128">
        <v>40060</v>
      </c>
      <c r="F9" s="112">
        <v>0.87</v>
      </c>
      <c r="G9" s="128">
        <v>40060</v>
      </c>
      <c r="H9" s="112">
        <v>0.87</v>
      </c>
      <c r="I9" s="128">
        <v>40060</v>
      </c>
      <c r="J9" s="112">
        <v>1.02</v>
      </c>
      <c r="K9" s="128">
        <v>40061</v>
      </c>
      <c r="L9" s="112">
        <v>1.18</v>
      </c>
      <c r="M9" s="128">
        <v>40061</v>
      </c>
    </row>
    <row r="10" spans="1:13" x14ac:dyDescent="0.25">
      <c r="A10" s="108">
        <v>2010</v>
      </c>
      <c r="B10" s="112">
        <v>0.39</v>
      </c>
      <c r="C10" s="128">
        <v>40390</v>
      </c>
      <c r="D10" s="112">
        <v>1.1399999999999999</v>
      </c>
      <c r="E10" s="128">
        <v>40390</v>
      </c>
      <c r="F10" s="112">
        <v>1.3</v>
      </c>
      <c r="G10" s="128">
        <v>40390</v>
      </c>
      <c r="H10" s="112">
        <v>1.61</v>
      </c>
      <c r="I10" s="128">
        <v>40199</v>
      </c>
      <c r="J10" s="112">
        <v>3.11</v>
      </c>
      <c r="K10" s="128">
        <v>40199</v>
      </c>
      <c r="L10" s="112">
        <v>3.54</v>
      </c>
      <c r="M10" s="128">
        <v>40200</v>
      </c>
    </row>
    <row r="11" spans="1:13" x14ac:dyDescent="0.25">
      <c r="A11" s="108">
        <v>2011</v>
      </c>
      <c r="B11" s="112">
        <v>0.43</v>
      </c>
      <c r="C11" s="128">
        <v>405967</v>
      </c>
      <c r="D11" s="112">
        <v>0.75</v>
      </c>
      <c r="E11" s="128">
        <v>40754</v>
      </c>
      <c r="F11" s="112">
        <v>0.87</v>
      </c>
      <c r="G11" s="128">
        <v>40754</v>
      </c>
      <c r="H11" s="112">
        <v>0.98</v>
      </c>
      <c r="I11" s="128">
        <v>40534</v>
      </c>
      <c r="J11" s="112">
        <v>1.18</v>
      </c>
      <c r="K11" s="128">
        <v>40535</v>
      </c>
      <c r="L11" s="112">
        <v>1.54</v>
      </c>
      <c r="M11" s="128">
        <v>40756</v>
      </c>
    </row>
    <row r="12" spans="1:13" x14ac:dyDescent="0.25">
      <c r="A12" s="108">
        <v>2012</v>
      </c>
      <c r="B12" s="112">
        <v>0.55000000000000004</v>
      </c>
      <c r="C12" s="128">
        <v>41104</v>
      </c>
      <c r="D12" s="112">
        <v>0.79</v>
      </c>
      <c r="E12" s="128">
        <v>41104</v>
      </c>
      <c r="F12" s="112">
        <v>0.83</v>
      </c>
      <c r="G12" s="128">
        <v>41104</v>
      </c>
      <c r="H12" s="112">
        <v>1.26</v>
      </c>
      <c r="I12" s="128">
        <v>41104</v>
      </c>
      <c r="J12" s="112">
        <v>1.61</v>
      </c>
      <c r="K12" s="128">
        <v>40986</v>
      </c>
      <c r="L12" s="112">
        <v>1.69</v>
      </c>
      <c r="M12" s="128">
        <v>40986</v>
      </c>
    </row>
    <row r="13" spans="1:13" x14ac:dyDescent="0.25">
      <c r="A13" s="108">
        <v>2013</v>
      </c>
      <c r="B13" s="112">
        <v>0.55000000000000004</v>
      </c>
      <c r="C13" s="128">
        <v>41527</v>
      </c>
      <c r="D13" s="112">
        <v>1.34</v>
      </c>
      <c r="E13" s="128">
        <v>41527</v>
      </c>
      <c r="F13" s="112">
        <v>1.34</v>
      </c>
      <c r="G13" s="128">
        <v>41527</v>
      </c>
      <c r="H13" s="112">
        <v>1.38</v>
      </c>
      <c r="I13" s="128">
        <v>41527</v>
      </c>
      <c r="J13" s="112">
        <v>1.57</v>
      </c>
      <c r="K13" s="128">
        <v>41300</v>
      </c>
      <c r="L13" s="112">
        <v>2.44</v>
      </c>
      <c r="M13" s="128">
        <v>41513</v>
      </c>
    </row>
    <row r="14" spans="1:13" x14ac:dyDescent="0.25">
      <c r="A14" s="108">
        <v>2014</v>
      </c>
      <c r="B14" s="112">
        <v>1.65</v>
      </c>
      <c r="C14" s="128">
        <v>41909</v>
      </c>
      <c r="D14" s="112">
        <v>1.81</v>
      </c>
      <c r="E14" s="128">
        <v>41909</v>
      </c>
      <c r="F14" s="112">
        <v>1.97</v>
      </c>
      <c r="G14" s="128">
        <v>41909</v>
      </c>
      <c r="H14" s="112">
        <v>1.97</v>
      </c>
      <c r="I14" s="128">
        <v>41909</v>
      </c>
      <c r="J14" s="112">
        <v>1.97</v>
      </c>
      <c r="K14" s="128">
        <v>41909</v>
      </c>
      <c r="L14" s="112">
        <v>2.36</v>
      </c>
      <c r="M14" s="128">
        <v>41602</v>
      </c>
    </row>
    <row r="15" spans="1:13" x14ac:dyDescent="0.25">
      <c r="A15" s="108">
        <v>2015</v>
      </c>
      <c r="B15" s="112">
        <v>0.28000000000000003</v>
      </c>
      <c r="C15" s="128">
        <v>42216</v>
      </c>
      <c r="D15" s="112">
        <v>0.43</v>
      </c>
      <c r="E15" s="128">
        <v>42120</v>
      </c>
      <c r="F15" s="112">
        <v>0.47</v>
      </c>
      <c r="G15" s="128">
        <v>41977</v>
      </c>
      <c r="H15" s="112">
        <v>0.79</v>
      </c>
      <c r="I15" s="128">
        <v>42120</v>
      </c>
      <c r="J15" s="112">
        <v>1.38</v>
      </c>
      <c r="K15" s="128">
        <v>42034</v>
      </c>
      <c r="L15" s="112">
        <v>1.85</v>
      </c>
      <c r="M15" s="128">
        <v>42034</v>
      </c>
    </row>
    <row r="16" spans="1:13" x14ac:dyDescent="0.25">
      <c r="A16" s="108">
        <v>2016</v>
      </c>
      <c r="B16" s="112">
        <v>0.55000000000000004</v>
      </c>
      <c r="C16" s="128">
        <v>42604</v>
      </c>
      <c r="D16" s="112">
        <v>0.91</v>
      </c>
      <c r="E16" s="128">
        <v>42604</v>
      </c>
      <c r="F16" s="112">
        <v>1.1399999999999999</v>
      </c>
      <c r="G16" s="128">
        <v>42604</v>
      </c>
      <c r="H16" s="112">
        <v>1.1399999999999999</v>
      </c>
      <c r="I16" s="128">
        <v>42604</v>
      </c>
      <c r="J16" s="112">
        <v>1.1399999999999999</v>
      </c>
      <c r="K16" s="128">
        <v>42605</v>
      </c>
      <c r="L16" s="112">
        <v>1.73</v>
      </c>
      <c r="M16" s="128">
        <v>42605</v>
      </c>
    </row>
    <row r="17" spans="1:13" x14ac:dyDescent="0.25">
      <c r="A17" s="108">
        <v>2017</v>
      </c>
      <c r="B17" s="112">
        <v>0.63</v>
      </c>
      <c r="C17" s="128">
        <v>42931</v>
      </c>
      <c r="D17" s="112">
        <v>1.1399999999999999</v>
      </c>
      <c r="E17" s="128">
        <v>42931</v>
      </c>
      <c r="F17" s="112">
        <v>1.1399999999999999</v>
      </c>
      <c r="G17" s="128">
        <v>42931</v>
      </c>
      <c r="H17" s="112">
        <v>1.1399999999999999</v>
      </c>
      <c r="I17" s="128">
        <v>42931</v>
      </c>
      <c r="J17" s="112">
        <v>1.65</v>
      </c>
      <c r="K17" s="128">
        <v>42793</v>
      </c>
      <c r="L17" s="112">
        <v>2.3199999999999998</v>
      </c>
      <c r="M17" s="128">
        <v>42726</v>
      </c>
    </row>
    <row r="18" spans="1:13" x14ac:dyDescent="0.25">
      <c r="A18" s="108">
        <v>2018</v>
      </c>
      <c r="B18" s="112">
        <v>0.39</v>
      </c>
      <c r="C18" s="128">
        <v>43302</v>
      </c>
      <c r="D18" s="112">
        <v>0.67</v>
      </c>
      <c r="E18" s="128">
        <v>43267</v>
      </c>
      <c r="F18" s="112">
        <v>1.1000000000000001</v>
      </c>
      <c r="G18" s="128">
        <v>43267</v>
      </c>
      <c r="H18" s="112">
        <v>1.26</v>
      </c>
      <c r="I18" s="128">
        <v>43267</v>
      </c>
      <c r="J18" s="112">
        <v>1.26</v>
      </c>
      <c r="K18" s="128">
        <v>43267</v>
      </c>
      <c r="L18" s="112">
        <v>1.26</v>
      </c>
      <c r="M18" s="128">
        <v>43267</v>
      </c>
    </row>
    <row r="19" spans="1:13" x14ac:dyDescent="0.25">
      <c r="A19" s="108">
        <v>2019</v>
      </c>
      <c r="B19" s="112">
        <v>0.43</v>
      </c>
      <c r="C19" s="128">
        <v>43733</v>
      </c>
      <c r="D19" s="112">
        <v>0.79</v>
      </c>
      <c r="E19" s="128">
        <v>43375</v>
      </c>
      <c r="F19" s="112">
        <v>1.3</v>
      </c>
      <c r="G19" s="128">
        <v>43375</v>
      </c>
      <c r="H19" s="112">
        <v>1.57</v>
      </c>
      <c r="I19" s="128">
        <v>43375</v>
      </c>
      <c r="J19" s="112">
        <v>2.13</v>
      </c>
      <c r="K19" s="128">
        <v>43375</v>
      </c>
      <c r="L19" s="112">
        <v>2.17</v>
      </c>
      <c r="M19" s="128">
        <v>43375</v>
      </c>
    </row>
    <row r="20" spans="1:13" x14ac:dyDescent="0.25">
      <c r="A20" s="108">
        <v>2020</v>
      </c>
      <c r="B20" s="112">
        <v>0.75</v>
      </c>
      <c r="C20" s="128">
        <v>43902</v>
      </c>
      <c r="D20" s="112">
        <v>1.18</v>
      </c>
      <c r="E20" s="128">
        <v>43902</v>
      </c>
      <c r="F20" s="112">
        <v>1.3</v>
      </c>
      <c r="G20" s="128">
        <v>43902</v>
      </c>
      <c r="H20" s="112">
        <v>2.2400000000000002</v>
      </c>
      <c r="I20" s="128">
        <v>43902</v>
      </c>
      <c r="J20" s="112">
        <v>2.91</v>
      </c>
      <c r="K20" s="128">
        <v>43902</v>
      </c>
      <c r="L20" s="112">
        <v>4.13</v>
      </c>
      <c r="M20" s="128">
        <v>43902</v>
      </c>
    </row>
    <row r="21" spans="1:13" x14ac:dyDescent="0.25">
      <c r="A21" s="108">
        <v>2021</v>
      </c>
      <c r="B21" s="112">
        <v>0.55000000000000004</v>
      </c>
      <c r="C21" s="128">
        <v>44421</v>
      </c>
      <c r="D21" s="112">
        <v>0.83</v>
      </c>
      <c r="E21" s="128">
        <v>44398</v>
      </c>
      <c r="F21" s="112">
        <v>0.91</v>
      </c>
      <c r="G21" s="128">
        <v>44398</v>
      </c>
      <c r="H21" s="112">
        <v>0.91</v>
      </c>
      <c r="I21" s="128">
        <v>44398</v>
      </c>
      <c r="J21" s="112">
        <v>0.91</v>
      </c>
      <c r="K21" s="128">
        <v>44398</v>
      </c>
      <c r="L21" s="112">
        <v>1.73</v>
      </c>
      <c r="M21" s="128">
        <v>44221</v>
      </c>
    </row>
    <row r="22" spans="1:13" x14ac:dyDescent="0.25">
      <c r="A22" s="108">
        <v>2022</v>
      </c>
      <c r="B22" s="112">
        <v>0.55000000000000004</v>
      </c>
      <c r="C22" s="128">
        <v>44791</v>
      </c>
      <c r="D22" s="112">
        <v>0.79</v>
      </c>
      <c r="E22" s="128">
        <v>44791</v>
      </c>
      <c r="F22" s="112">
        <v>0.79</v>
      </c>
      <c r="G22" s="128">
        <v>44791</v>
      </c>
      <c r="H22" s="112">
        <v>0.79</v>
      </c>
      <c r="I22" s="128">
        <v>44791</v>
      </c>
      <c r="J22" s="112">
        <v>1.06</v>
      </c>
      <c r="K22" s="128">
        <v>44554</v>
      </c>
      <c r="L22" s="112">
        <v>1.42</v>
      </c>
      <c r="M22" s="128">
        <v>44791</v>
      </c>
    </row>
    <row r="23" spans="1:13" x14ac:dyDescent="0.25">
      <c r="A23" s="108">
        <v>2023</v>
      </c>
      <c r="B23" s="112">
        <v>0.43</v>
      </c>
      <c r="C23" s="128">
        <v>45169</v>
      </c>
      <c r="D23" s="112">
        <v>0.79</v>
      </c>
      <c r="E23" s="128">
        <v>44927</v>
      </c>
      <c r="F23" s="112">
        <v>1.54</v>
      </c>
      <c r="G23" s="128">
        <v>44927</v>
      </c>
      <c r="H23" s="112">
        <v>1.61</v>
      </c>
      <c r="I23" s="128">
        <v>44927</v>
      </c>
      <c r="J23" s="112">
        <v>2.0499999999999998</v>
      </c>
      <c r="K23" s="128">
        <v>44927</v>
      </c>
      <c r="L23" s="112">
        <v>2.13</v>
      </c>
      <c r="M23" s="128">
        <v>44927</v>
      </c>
    </row>
    <row r="24" spans="1:13" x14ac:dyDescent="0.25">
      <c r="A24" s="108">
        <v>2024</v>
      </c>
      <c r="B24" s="112">
        <v>0.79</v>
      </c>
      <c r="C24" s="128">
        <v>45507</v>
      </c>
      <c r="D24" s="112">
        <v>1.26</v>
      </c>
      <c r="E24" s="128">
        <v>45507</v>
      </c>
      <c r="F24" s="112">
        <v>1.34</v>
      </c>
      <c r="G24" s="128">
        <v>45507</v>
      </c>
      <c r="H24" s="112">
        <v>1.34</v>
      </c>
      <c r="I24" s="128">
        <v>45507</v>
      </c>
      <c r="J24" s="112">
        <v>1.34</v>
      </c>
      <c r="K24" s="128">
        <v>45507</v>
      </c>
      <c r="L24" s="112">
        <v>1.93</v>
      </c>
      <c r="M24" s="128">
        <v>45328</v>
      </c>
    </row>
    <row r="25" spans="1:13" ht="15.75" thickBot="1" x14ac:dyDescent="0.3">
      <c r="A25" s="108">
        <v>2025</v>
      </c>
      <c r="B25" s="113">
        <v>0.59</v>
      </c>
      <c r="C25" s="128">
        <v>45894</v>
      </c>
      <c r="D25" s="113">
        <v>1.34</v>
      </c>
      <c r="E25" s="128">
        <v>45894</v>
      </c>
      <c r="F25" s="113">
        <v>1.54</v>
      </c>
      <c r="G25" s="128">
        <v>45894</v>
      </c>
      <c r="H25" s="113">
        <v>1.54</v>
      </c>
      <c r="I25" s="128">
        <v>45894</v>
      </c>
      <c r="J25" s="113">
        <v>1.61</v>
      </c>
      <c r="K25" s="128">
        <v>45895</v>
      </c>
      <c r="L25" s="113">
        <v>1.69</v>
      </c>
      <c r="M25" s="128">
        <v>45897</v>
      </c>
    </row>
    <row r="26" spans="1:13" x14ac:dyDescent="0.25">
      <c r="A26" s="122"/>
      <c r="B26" s="121"/>
      <c r="C26" s="128"/>
      <c r="D26" s="121"/>
      <c r="E26" s="128"/>
      <c r="F26" s="121"/>
      <c r="G26" s="128"/>
      <c r="H26" s="121"/>
      <c r="I26" s="128"/>
      <c r="J26" s="121"/>
      <c r="K26" s="128"/>
      <c r="L26" s="121"/>
      <c r="M26" s="128"/>
    </row>
    <row r="27" spans="1:13" x14ac:dyDescent="0.25">
      <c r="A27" s="108" t="s">
        <v>99</v>
      </c>
      <c r="B27" s="109">
        <f>MAX(B3:B25)</f>
        <v>1.65</v>
      </c>
      <c r="C27" s="129">
        <f>VLOOKUP(MAX($B$3:$B$25), $B$3:$C$25, 2, FALSE)</f>
        <v>41909</v>
      </c>
      <c r="D27" s="109">
        <f>MAX(D3:D25)</f>
        <v>2.13</v>
      </c>
      <c r="E27" s="129">
        <f>VLOOKUP(MAX($D$3:$D$25), $D$3:$E$25, 2, FALSE)</f>
        <v>38969</v>
      </c>
      <c r="F27" s="109">
        <f>MAX(F3:F25)</f>
        <v>2.2400000000000002</v>
      </c>
      <c r="G27" s="129">
        <f>VLOOKUP(MAX($F$3:$F$25), $F$3:$G$25, 2, FALSE)</f>
        <v>38969</v>
      </c>
      <c r="H27" s="109">
        <f>MAX(H3:H25)</f>
        <v>2.2400000000000002</v>
      </c>
      <c r="I27" s="129">
        <f>VLOOKUP(MAX($H$3:$H$25), $H$3:$I$25, 2, FALSE)</f>
        <v>43902</v>
      </c>
      <c r="J27" s="109">
        <f>MAX(J3:J25)</f>
        <v>3.11</v>
      </c>
      <c r="K27" s="129">
        <f>VLOOKUP(MAX($J$3:$J$25), $J$3:$K$25, 2, FALSE)</f>
        <v>40199</v>
      </c>
      <c r="L27" s="109">
        <f>MAX(L3:L25)</f>
        <v>4.13</v>
      </c>
      <c r="M27" s="130">
        <f>VLOOKUP(MAX($L$3:$L$25), $L$3:$M$25, 2, FALSE)</f>
        <v>43902</v>
      </c>
    </row>
    <row r="30" spans="1:13" x14ac:dyDescent="0.25">
      <c r="A30" s="114"/>
    </row>
    <row r="31" spans="1:13" x14ac:dyDescent="0.25">
      <c r="A31" s="114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5"/>
  <sheetViews>
    <sheetView zoomScale="90" zoomScaleNormal="90" workbookViewId="0">
      <selection activeCell="D26" sqref="D2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75</v>
      </c>
      <c r="D2" s="141"/>
    </row>
    <row r="3" spans="1:4" x14ac:dyDescent="0.25">
      <c r="A3">
        <v>2023</v>
      </c>
      <c r="C3">
        <v>2003</v>
      </c>
      <c r="D3">
        <f>COUNTIF('2003'!$B1:$B366,"&gt;.01")</f>
        <v>27</v>
      </c>
    </row>
    <row r="4" spans="1:4" x14ac:dyDescent="0.25">
      <c r="A4">
        <v>2022</v>
      </c>
      <c r="C4">
        <v>2004</v>
      </c>
      <c r="D4">
        <f>COUNTIF('2004'!$B1:$B366,"&gt;.01")</f>
        <v>33</v>
      </c>
    </row>
    <row r="5" spans="1:4" x14ac:dyDescent="0.25">
      <c r="A5">
        <v>2021</v>
      </c>
      <c r="C5">
        <v>2005</v>
      </c>
      <c r="D5">
        <f>COUNTIF('2005'!$B1:$B366,"&gt;.01")</f>
        <v>51</v>
      </c>
    </row>
    <row r="6" spans="1:4" x14ac:dyDescent="0.25">
      <c r="A6">
        <v>2020</v>
      </c>
      <c r="C6">
        <v>2006</v>
      </c>
      <c r="D6">
        <f>COUNTIF('2006'!$B1:$B366,"&gt;.01")</f>
        <v>30</v>
      </c>
    </row>
    <row r="7" spans="1:4" x14ac:dyDescent="0.25">
      <c r="A7">
        <v>2019</v>
      </c>
      <c r="C7">
        <v>2007</v>
      </c>
      <c r="D7">
        <f>COUNTIF('2007'!$B1:$B366,"&gt;.01")</f>
        <v>22</v>
      </c>
    </row>
    <row r="8" spans="1:4" x14ac:dyDescent="0.25">
      <c r="A8">
        <v>2018</v>
      </c>
      <c r="C8">
        <v>2008</v>
      </c>
      <c r="D8">
        <f>COUNTIF('2008'!$B1:$B366,"&gt;.01")</f>
        <v>33</v>
      </c>
    </row>
    <row r="9" spans="1:4" x14ac:dyDescent="0.25">
      <c r="A9">
        <v>2017</v>
      </c>
      <c r="C9">
        <v>2009</v>
      </c>
      <c r="D9">
        <f>COUNTIF('2009'!$B1:$B366,"&gt;.01")</f>
        <v>30</v>
      </c>
    </row>
    <row r="10" spans="1:4" x14ac:dyDescent="0.25">
      <c r="A10">
        <v>2016</v>
      </c>
      <c r="C10">
        <v>2010</v>
      </c>
      <c r="D10">
        <f>COUNTIF('2010'!$B1:$B366,"&gt;.01")</f>
        <v>24</v>
      </c>
    </row>
    <row r="11" spans="1:4" x14ac:dyDescent="0.25">
      <c r="A11">
        <v>2015</v>
      </c>
      <c r="C11">
        <v>2011</v>
      </c>
      <c r="D11">
        <f>COUNTIF('2011'!$B1:$B366,"&gt;.01")</f>
        <v>28</v>
      </c>
    </row>
    <row r="12" spans="1:4" x14ac:dyDescent="0.25">
      <c r="A12">
        <v>2014</v>
      </c>
      <c r="C12">
        <v>2012</v>
      </c>
      <c r="D12">
        <f>COUNTIF('2012'!$B1:$B366,"&gt;.01")</f>
        <v>31</v>
      </c>
    </row>
    <row r="13" spans="1:4" x14ac:dyDescent="0.25">
      <c r="A13">
        <v>2013</v>
      </c>
      <c r="C13">
        <v>2013</v>
      </c>
      <c r="D13">
        <f>COUNTIF('2013'!$B1:$B366,"&gt;.01")</f>
        <v>29</v>
      </c>
    </row>
    <row r="14" spans="1:4" x14ac:dyDescent="0.25">
      <c r="A14">
        <v>2012</v>
      </c>
      <c r="C14">
        <v>2014</v>
      </c>
      <c r="D14">
        <f>COUNTIF('2014'!$B1:$B366,"&gt;.01")</f>
        <v>32</v>
      </c>
    </row>
    <row r="15" spans="1:4" x14ac:dyDescent="0.25">
      <c r="A15">
        <v>2011</v>
      </c>
      <c r="C15">
        <v>2015</v>
      </c>
      <c r="D15">
        <f>COUNTIF('2015'!$B1:$B366,"&gt;.01")</f>
        <v>40</v>
      </c>
    </row>
    <row r="16" spans="1:4" x14ac:dyDescent="0.25">
      <c r="A16">
        <v>2010</v>
      </c>
      <c r="C16">
        <v>2016</v>
      </c>
      <c r="D16">
        <f>COUNTIF('2016'!$B1:$B366,"&gt;.01")</f>
        <v>35</v>
      </c>
    </row>
    <row r="17" spans="1:4" x14ac:dyDescent="0.25">
      <c r="A17">
        <v>2009</v>
      </c>
      <c r="C17">
        <v>2017</v>
      </c>
      <c r="D17">
        <f>COUNTIF('2017'!$B1:$B366,"&gt;.01")</f>
        <v>38</v>
      </c>
    </row>
    <row r="18" spans="1:4" x14ac:dyDescent="0.25">
      <c r="A18">
        <v>2008</v>
      </c>
      <c r="C18">
        <v>2018</v>
      </c>
      <c r="D18">
        <f>COUNTIF('2018'!$B1:$B366,"&gt;.01")</f>
        <v>22</v>
      </c>
    </row>
    <row r="19" spans="1:4" x14ac:dyDescent="0.25">
      <c r="A19">
        <v>2007</v>
      </c>
      <c r="C19">
        <v>2019</v>
      </c>
      <c r="D19">
        <f>COUNTIF('2019'!$B1:$B366,"&gt;.01")</f>
        <v>39</v>
      </c>
    </row>
    <row r="20" spans="1:4" x14ac:dyDescent="0.25">
      <c r="A20">
        <v>2006</v>
      </c>
      <c r="C20">
        <v>2020</v>
      </c>
      <c r="D20">
        <f>COUNTIF('2020'!$B1:$B366,"&gt;.01")</f>
        <v>26</v>
      </c>
    </row>
    <row r="21" spans="1:4" x14ac:dyDescent="0.25">
      <c r="A21">
        <v>2005</v>
      </c>
      <c r="C21">
        <v>2021</v>
      </c>
      <c r="D21">
        <f>COUNTIF('2021'!$B1:$B366,"&gt;.01")</f>
        <v>34</v>
      </c>
    </row>
    <row r="22" spans="1:4" x14ac:dyDescent="0.25">
      <c r="A22">
        <v>2004</v>
      </c>
      <c r="C22">
        <v>2022</v>
      </c>
      <c r="D22">
        <f>COUNTIF('2022'!$B1:$B366,"&gt;.01")</f>
        <v>30</v>
      </c>
    </row>
    <row r="23" spans="1:4" x14ac:dyDescent="0.25">
      <c r="A23">
        <v>2003</v>
      </c>
      <c r="C23">
        <v>2023</v>
      </c>
      <c r="D23">
        <f>COUNTIF('2023'!$B1:$B366,"&gt;.01")</f>
        <v>32</v>
      </c>
    </row>
    <row r="24" spans="1:4" x14ac:dyDescent="0.25">
      <c r="C24">
        <v>2024</v>
      </c>
      <c r="D24">
        <f>COUNTIF('2024'!$B1:$B366,"&gt;.01")</f>
        <v>33</v>
      </c>
    </row>
    <row r="25" spans="1:4" x14ac:dyDescent="0.25">
      <c r="C25">
        <v>2025</v>
      </c>
      <c r="D25">
        <f>COUNTIF('2025'!$B1:$B366,"&gt;.01")</f>
        <v>26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9779-EBBD-4E68-B471-7FF96C710EB0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89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0.15748000000000001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7.8740000000000004E-2</v>
      </c>
      <c r="C136" s="99"/>
    </row>
    <row r="137" spans="1:3" ht="15" customHeight="1" x14ac:dyDescent="0.25">
      <c r="A137" s="97">
        <v>44971</v>
      </c>
      <c r="B137" s="3">
        <v>0.11811000000000001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 t="s">
        <v>89</v>
      </c>
      <c r="C156" s="99"/>
    </row>
    <row r="157" spans="1:3" ht="15" customHeight="1" x14ac:dyDescent="0.25">
      <c r="A157" s="97">
        <v>44990</v>
      </c>
      <c r="B157" s="3" t="s">
        <v>89</v>
      </c>
      <c r="C157" s="99"/>
    </row>
    <row r="158" spans="1:3" ht="15" customHeight="1" x14ac:dyDescent="0.25">
      <c r="A158" s="97">
        <v>44991</v>
      </c>
      <c r="B158" s="3" t="s">
        <v>89</v>
      </c>
      <c r="C158" s="99"/>
    </row>
    <row r="159" spans="1:3" ht="15" customHeight="1" x14ac:dyDescent="0.25">
      <c r="A159" s="97">
        <v>44992</v>
      </c>
      <c r="B159" s="3">
        <v>0.47244000000000003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 t="s">
        <v>89</v>
      </c>
      <c r="C161" s="99"/>
    </row>
    <row r="162" spans="1:3" ht="15" customHeight="1" x14ac:dyDescent="0.25">
      <c r="A162" s="97">
        <v>44995</v>
      </c>
      <c r="B162" s="3" t="s">
        <v>89</v>
      </c>
      <c r="C162" s="99"/>
    </row>
    <row r="163" spans="1:3" ht="15" customHeight="1" x14ac:dyDescent="0.25">
      <c r="A163" s="97">
        <v>44996</v>
      </c>
      <c r="B163" s="3">
        <v>0.35432999999999998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0.62992000000000004</v>
      </c>
      <c r="C165" s="99"/>
    </row>
    <row r="166" spans="1:3" ht="15" customHeight="1" x14ac:dyDescent="0.25">
      <c r="A166" s="97">
        <v>44999</v>
      </c>
      <c r="B166" s="3">
        <v>7.8740000000000004E-2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0.11811000000000001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3.9370000000000002E-2</v>
      </c>
      <c r="C217" s="99"/>
    </row>
    <row r="218" spans="1:3" ht="15" customHeight="1" x14ac:dyDescent="0.25">
      <c r="A218" s="97">
        <v>45051</v>
      </c>
      <c r="B218" s="3">
        <v>0.15748000000000001</v>
      </c>
      <c r="C218" s="99"/>
    </row>
    <row r="219" spans="1:3" ht="15" customHeight="1" x14ac:dyDescent="0.25">
      <c r="A219" s="97">
        <v>45052</v>
      </c>
      <c r="B219" s="3">
        <v>0.15748000000000001</v>
      </c>
      <c r="C219" s="99"/>
    </row>
    <row r="220" spans="1:3" ht="15" customHeight="1" x14ac:dyDescent="0.25">
      <c r="A220" s="97">
        <v>45053</v>
      </c>
      <c r="B220" s="3">
        <v>0.78739999999999999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7.8740000000000004E-2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0.11811000000000001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1.5354300000000001</v>
      </c>
      <c r="C330" s="99"/>
    </row>
    <row r="331" spans="1:3" ht="15" customHeight="1" x14ac:dyDescent="0.25">
      <c r="A331" s="97">
        <v>45164</v>
      </c>
      <c r="B331" s="3">
        <v>7.8740000000000004E-2</v>
      </c>
      <c r="C331" s="99"/>
    </row>
    <row r="332" spans="1:3" ht="15" customHeight="1" x14ac:dyDescent="0.25">
      <c r="A332" s="97">
        <v>45165</v>
      </c>
      <c r="B332" s="3">
        <v>7.8740000000000004E-2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0.19685</v>
      </c>
      <c r="C340" s="99"/>
    </row>
    <row r="341" spans="1:3" ht="15" customHeight="1" x14ac:dyDescent="0.25">
      <c r="A341" s="97">
        <v>45174</v>
      </c>
      <c r="B341" s="3">
        <v>3.9370000000000002E-2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7.8740000000000004E-2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7.8740000000000004E-2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0.43307000000000001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0.43307000000000001</v>
      </c>
      <c r="C362" s="99"/>
    </row>
    <row r="363" spans="1:3" ht="15" customHeight="1" x14ac:dyDescent="0.25">
      <c r="A363" s="97">
        <v>45196</v>
      </c>
      <c r="B363" s="3">
        <v>0.19685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6.6535299999999999</v>
      </c>
      <c r="C367" s="93">
        <f>SUM(B260:B366)</f>
        <v>3.1495999999999995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33D2-A7DF-4380-8CC2-F63E77CD30A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0.31496000000000002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0.23622000000000001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1.1811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0.31496000000000002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0.43307000000000001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0.19685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0.59055000000000002</v>
      </c>
      <c r="C124" s="99"/>
    </row>
    <row r="125" spans="1:3" ht="15" customHeight="1" x14ac:dyDescent="0.25">
      <c r="A125" s="97">
        <v>45324</v>
      </c>
      <c r="B125" s="98">
        <v>0.70865999999999996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1.0629900000000001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0.70865999999999996</v>
      </c>
      <c r="C131" s="99"/>
    </row>
    <row r="132" spans="1:3" ht="15" customHeight="1" x14ac:dyDescent="0.25">
      <c r="A132" s="97">
        <v>45331</v>
      </c>
      <c r="B132" s="98">
        <v>7.8740000000000004E-2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 t="s">
        <v>89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0.39369999999999999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0.70865999999999996</v>
      </c>
      <c r="C167" s="99"/>
    </row>
    <row r="168" spans="1:3" ht="15" customHeight="1" x14ac:dyDescent="0.25">
      <c r="A168" s="97">
        <v>45367</v>
      </c>
      <c r="B168" s="98">
        <v>0.11811000000000001</v>
      </c>
      <c r="C168" s="99"/>
    </row>
    <row r="169" spans="1:3" ht="15" customHeight="1" x14ac:dyDescent="0.25">
      <c r="A169" s="97">
        <v>45368</v>
      </c>
      <c r="B169" s="98">
        <v>0.51180999999999999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7.8740000000000004E-2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0.11811000000000001</v>
      </c>
      <c r="C175" s="99"/>
    </row>
    <row r="176" spans="1:3" ht="15" customHeight="1" x14ac:dyDescent="0.25">
      <c r="A176" s="97">
        <v>45375</v>
      </c>
      <c r="B176" s="98">
        <v>3.9370000000000002E-2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0.59055000000000002</v>
      </c>
      <c r="C183" s="99"/>
    </row>
    <row r="184" spans="1:3" ht="15" customHeight="1" x14ac:dyDescent="0.25">
      <c r="A184" s="97">
        <v>45383</v>
      </c>
      <c r="B184" s="98">
        <v>0.39369999999999999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0.11811000000000001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1.0629900000000001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 t="s">
        <v>89</v>
      </c>
      <c r="C306" s="99"/>
    </row>
    <row r="307" spans="1:3" ht="15" customHeight="1" x14ac:dyDescent="0.25">
      <c r="A307" s="97">
        <v>45506</v>
      </c>
      <c r="B307" s="98" t="s">
        <v>89</v>
      </c>
      <c r="C307" s="99"/>
    </row>
    <row r="308" spans="1:3" ht="15" customHeight="1" x14ac:dyDescent="0.25">
      <c r="A308" s="97">
        <v>45507</v>
      </c>
      <c r="B308" s="98">
        <v>1.3385800000000001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0.15748000000000001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0.15748000000000001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12.48029</v>
      </c>
      <c r="C367" s="93">
        <f>SUM(B260:B366)</f>
        <v>2.8346400000000003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10155-49A2-4A51-B059-4D30707BDD5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0.43307000000000001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3.9370000000000002E-2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1.1417299999999999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0.31496000000000002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0.74802999999999997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1.92913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0.31496000000000002</v>
      </c>
      <c r="C107" s="99"/>
    </row>
    <row r="108" spans="1:3" ht="15" customHeight="1" x14ac:dyDescent="0.25">
      <c r="A108" s="97">
        <v>44942</v>
      </c>
      <c r="B108" s="98">
        <v>1.1811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3.9370000000000002E-2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0.31496000000000002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0.31496000000000002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</v>
      </c>
      <c r="C145" s="99"/>
    </row>
    <row r="146" spans="1:3" ht="15" customHeight="1" x14ac:dyDescent="0.25">
      <c r="A146" s="97">
        <v>44980</v>
      </c>
      <c r="B146" s="98">
        <v>7.8740000000000004E-2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0.35432999999999998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0.78739999999999999</v>
      </c>
      <c r="C153" s="99"/>
    </row>
    <row r="154" spans="1:3" ht="15" customHeight="1" x14ac:dyDescent="0.25">
      <c r="A154" s="97">
        <v>44987</v>
      </c>
      <c r="B154" s="98">
        <v>0.39369999999999999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0.74802999999999997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0.90551000000000004</v>
      </c>
      <c r="C173" s="99"/>
    </row>
    <row r="174" spans="1:3" ht="15" customHeight="1" x14ac:dyDescent="0.25">
      <c r="A174" s="97">
        <v>45007</v>
      </c>
      <c r="B174" s="98">
        <v>0.23622000000000001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 t="s">
        <v>89</v>
      </c>
      <c r="C233" s="99"/>
    </row>
    <row r="234" spans="1:3" ht="15" customHeight="1" x14ac:dyDescent="0.25">
      <c r="A234" s="97">
        <v>45067</v>
      </c>
      <c r="B234" s="98" t="s">
        <v>89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3.9370000000000002E-2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0.11811000000000001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0.59055000000000002</v>
      </c>
      <c r="C336" s="99"/>
    </row>
    <row r="337" spans="1:3" ht="15" customHeight="1" x14ac:dyDescent="0.25">
      <c r="A337" s="97">
        <v>45170</v>
      </c>
      <c r="B337" s="98">
        <v>0.47244000000000003</v>
      </c>
      <c r="C337" s="99"/>
    </row>
    <row r="338" spans="1:3" ht="15" customHeight="1" x14ac:dyDescent="0.25">
      <c r="A338" s="97">
        <v>45171</v>
      </c>
      <c r="B338" s="98">
        <v>7.8740000000000004E-2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12.637769999999998</v>
      </c>
      <c r="C367" s="93">
        <f>SUM(B260:B366)</f>
        <v>1.37795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00A1E-853B-43DE-954B-41D052A8298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7.8740000000000004E-2</v>
      </c>
      <c r="C4" s="99"/>
    </row>
    <row r="5" spans="1:3" ht="15" customHeight="1" x14ac:dyDescent="0.25">
      <c r="A5" s="97">
        <v>44474</v>
      </c>
      <c r="B5" s="98">
        <v>0.19685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0.11811000000000001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0.55118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0.23622000000000001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3.9370000000000002E-2</v>
      </c>
      <c r="C84" s="99"/>
    </row>
    <row r="85" spans="1:3" ht="15" customHeight="1" x14ac:dyDescent="0.25">
      <c r="A85" s="97">
        <v>44554</v>
      </c>
      <c r="B85" s="98">
        <v>1.02362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0.27559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0.66929000000000005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0.15748000000000001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0.11811000000000001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0.19685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0.47244000000000003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0.23622000000000001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3.9370000000000002E-2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0.23622000000000001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0.11811000000000001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7.8740000000000004E-2</v>
      </c>
      <c r="C322" s="99"/>
    </row>
    <row r="323" spans="1:3" ht="15" customHeight="1" x14ac:dyDescent="0.25">
      <c r="A323" s="97">
        <v>44791</v>
      </c>
      <c r="B323" s="98">
        <v>0.78739999999999999</v>
      </c>
      <c r="C323" s="99"/>
    </row>
    <row r="324" spans="1:3" ht="15" customHeight="1" x14ac:dyDescent="0.25">
      <c r="A324" s="97">
        <v>44792</v>
      </c>
      <c r="B324" s="98">
        <v>0.55118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7.8740000000000004E-2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3.9370000000000002E-2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0.15748000000000001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0.27559</v>
      </c>
      <c r="C348" s="99"/>
    </row>
    <row r="349" spans="1:3" ht="15" customHeight="1" x14ac:dyDescent="0.25">
      <c r="A349" s="97">
        <v>44817</v>
      </c>
      <c r="B349" s="98">
        <v>3.9370000000000002E-2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3.9370000000000002E-2</v>
      </c>
      <c r="C356" s="99"/>
    </row>
    <row r="357" spans="1:3" ht="15" customHeight="1" x14ac:dyDescent="0.25">
      <c r="A357" s="97">
        <v>44825</v>
      </c>
      <c r="B357" s="98">
        <v>0.47244000000000003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7.5196699999999996</v>
      </c>
      <c r="C367" s="93">
        <f>SUM(B259:B366)</f>
        <v>4.094479999999999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5ECFA-A8CE-4F00-89E1-5C93F159BD3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3.9370000000000002E-2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0.15748000000000001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0.19685</v>
      </c>
      <c r="C114" s="99"/>
    </row>
    <row r="115" spans="1:3" ht="15" customHeight="1" x14ac:dyDescent="0.25">
      <c r="A115" s="97">
        <v>44219</v>
      </c>
      <c r="B115" s="98">
        <v>0.15748000000000001</v>
      </c>
      <c r="C115" s="99"/>
    </row>
    <row r="116" spans="1:3" ht="15" customHeight="1" x14ac:dyDescent="0.25">
      <c r="A116" s="97">
        <v>44220</v>
      </c>
      <c r="B116" s="98">
        <v>0.59055000000000002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0.23622000000000001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3.9370000000000002E-2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3.9370000000000002E-2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7.8740000000000004E-2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3.9370000000000002E-2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3.9370000000000002E-2</v>
      </c>
      <c r="C288" s="99"/>
    </row>
    <row r="289" spans="1:3" ht="15" customHeight="1" x14ac:dyDescent="0.25">
      <c r="A289" s="97">
        <v>44392</v>
      </c>
      <c r="B289" s="98">
        <v>0.39369999999999999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0.31496000000000002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0.90551000000000004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3.9370000000000002E-2</v>
      </c>
      <c r="C297" s="99"/>
    </row>
    <row r="298" spans="1:3" ht="15" customHeight="1" x14ac:dyDescent="0.25">
      <c r="A298" s="97">
        <v>44401</v>
      </c>
      <c r="B298" s="98">
        <v>3.9370000000000002E-2</v>
      </c>
      <c r="C298" s="99"/>
    </row>
    <row r="299" spans="1:3" ht="15" customHeight="1" x14ac:dyDescent="0.25">
      <c r="A299" s="97">
        <v>44402</v>
      </c>
      <c r="B299" s="98">
        <v>0.15748000000000001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0.31496000000000002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0.23622000000000001</v>
      </c>
      <c r="C315" s="99"/>
    </row>
    <row r="316" spans="1:3" ht="15" customHeight="1" x14ac:dyDescent="0.25">
      <c r="A316" s="97">
        <v>44419</v>
      </c>
      <c r="B316" s="98">
        <v>7.8740000000000004E-2</v>
      </c>
      <c r="C316" s="99"/>
    </row>
    <row r="317" spans="1:3" ht="15" customHeight="1" x14ac:dyDescent="0.25">
      <c r="A317" s="97">
        <v>44420</v>
      </c>
      <c r="B317" s="98">
        <v>3.9370000000000002E-2</v>
      </c>
      <c r="C317" s="99"/>
    </row>
    <row r="318" spans="1:3" ht="15" customHeight="1" x14ac:dyDescent="0.25">
      <c r="A318" s="97">
        <v>44421</v>
      </c>
      <c r="B318" s="98">
        <v>0.70865999999999996</v>
      </c>
      <c r="C318" s="99"/>
    </row>
    <row r="319" spans="1:3" ht="15" customHeight="1" x14ac:dyDescent="0.25">
      <c r="A319" s="97">
        <v>44422</v>
      </c>
      <c r="B319" s="98">
        <v>3.9370000000000002E-2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0.39369999999999999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0.11811000000000001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0.59055000000000002</v>
      </c>
      <c r="C336" s="99"/>
    </row>
    <row r="337" spans="1:3" ht="15" customHeight="1" x14ac:dyDescent="0.25">
      <c r="A337" s="97">
        <v>44440</v>
      </c>
      <c r="B337" s="98">
        <v>0.31496000000000002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7.7558899999999982</v>
      </c>
      <c r="C367" s="93">
        <f>SUM(B261:B366)</f>
        <v>5.0787300000000002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1.2204699999999999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0.43307000000000001</v>
      </c>
      <c r="C59" s="99"/>
    </row>
    <row r="60" spans="1:3" ht="15" customHeight="1" x14ac:dyDescent="0.25">
      <c r="A60" s="97">
        <v>43798</v>
      </c>
      <c r="B60" s="98">
        <v>1.6929099999999999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0.23622000000000001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0.23622000000000001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0.11811000000000001</v>
      </c>
      <c r="C84" s="99"/>
    </row>
    <row r="85" spans="1:3" ht="15" customHeight="1" x14ac:dyDescent="0.25">
      <c r="A85" s="97">
        <v>43823</v>
      </c>
      <c r="B85" s="98">
        <v>1.02362</v>
      </c>
      <c r="C85" s="99"/>
    </row>
    <row r="86" spans="1:3" ht="15" customHeight="1" x14ac:dyDescent="0.25">
      <c r="A86" s="97">
        <v>43824</v>
      </c>
      <c r="B86" s="98">
        <v>0.11811000000000001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0.35432999999999998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0.51180999999999999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0.15748000000000001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0.70865999999999996</v>
      </c>
      <c r="C162" s="99"/>
    </row>
    <row r="163" spans="1:3" ht="15" customHeight="1" x14ac:dyDescent="0.25">
      <c r="A163" s="97">
        <v>43901</v>
      </c>
      <c r="B163" s="98">
        <v>0.43307000000000001</v>
      </c>
      <c r="C163" s="99"/>
    </row>
    <row r="164" spans="1:3" ht="15" customHeight="1" x14ac:dyDescent="0.25">
      <c r="A164" s="97">
        <v>43902</v>
      </c>
      <c r="B164" s="98">
        <v>2.6377899999999999</v>
      </c>
      <c r="C164" s="99"/>
    </row>
    <row r="165" spans="1:3" ht="15" customHeight="1" x14ac:dyDescent="0.25">
      <c r="A165" s="97">
        <v>43903</v>
      </c>
      <c r="B165" s="98">
        <v>0.39369999999999999</v>
      </c>
      <c r="C165" s="99"/>
    </row>
    <row r="166" spans="1:3" ht="15" customHeight="1" x14ac:dyDescent="0.25">
      <c r="A166" s="97">
        <v>43904</v>
      </c>
      <c r="B166" s="98">
        <v>3.9370000000000002E-2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1.02362</v>
      </c>
      <c r="C170" s="99"/>
    </row>
    <row r="171" spans="1:3" ht="15" customHeight="1" x14ac:dyDescent="0.25">
      <c r="A171" s="97">
        <v>43909</v>
      </c>
      <c r="B171" s="98">
        <v>0.27559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3.9370000000000002E-2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0.66929000000000005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12.992099999999997</v>
      </c>
      <c r="C367" s="93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2.0472399999999999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0.19685</v>
      </c>
      <c r="C6" s="99"/>
    </row>
    <row r="7" spans="1:3" ht="15" customHeight="1" x14ac:dyDescent="0.25">
      <c r="A7" s="97">
        <v>43380</v>
      </c>
      <c r="B7" s="98">
        <v>0.27559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0.27559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89</v>
      </c>
      <c r="C26" s="99"/>
    </row>
    <row r="27" spans="1:3" ht="15" customHeight="1" x14ac:dyDescent="0.25">
      <c r="A27" s="97">
        <v>43400</v>
      </c>
      <c r="B27" s="98" t="s">
        <v>89</v>
      </c>
      <c r="C27" s="99"/>
    </row>
    <row r="28" spans="1:3" ht="15" customHeight="1" x14ac:dyDescent="0.25">
      <c r="A28" s="97">
        <v>43401</v>
      </c>
      <c r="B28" s="98" t="s">
        <v>89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0.27559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0.55118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0.47244000000000003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0.11811000000000001</v>
      </c>
      <c r="C106" s="99"/>
    </row>
    <row r="107" spans="1:3" ht="15" customHeight="1" x14ac:dyDescent="0.25">
      <c r="A107" s="97">
        <v>43480</v>
      </c>
      <c r="B107" s="98">
        <v>1.2204699999999999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3.9370000000000002E-2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7.8740000000000004E-2</v>
      </c>
      <c r="C125" s="99"/>
    </row>
    <row r="126" spans="1:3" ht="15" customHeight="1" x14ac:dyDescent="0.25">
      <c r="A126" s="97">
        <v>43499</v>
      </c>
      <c r="B126" s="98">
        <v>0.27559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0.39369999999999999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0.78739999999999999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0.55118</v>
      </c>
      <c r="C144" s="99"/>
    </row>
    <row r="145" spans="1:3" ht="15" customHeight="1" x14ac:dyDescent="0.25">
      <c r="A145" s="97">
        <v>43518</v>
      </c>
      <c r="B145" s="98">
        <v>0.86614000000000002</v>
      </c>
      <c r="C145" s="99"/>
    </row>
    <row r="146" spans="1:3" ht="15" customHeight="1" x14ac:dyDescent="0.25">
      <c r="A146" s="97">
        <v>43519</v>
      </c>
      <c r="B146" s="98">
        <v>3.9370000000000002E-2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0.15748000000000001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7.8740000000000004E-2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0.19685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0.51180999999999999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0.11811000000000001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3.9370000000000002E-2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0.31496000000000002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 t="s">
        <v>89</v>
      </c>
      <c r="C356" s="99"/>
    </row>
    <row r="357" spans="1:3" ht="15" customHeight="1" x14ac:dyDescent="0.25">
      <c r="A357" s="97">
        <v>43729</v>
      </c>
      <c r="B357" s="98" t="s">
        <v>89</v>
      </c>
      <c r="C357" s="99"/>
    </row>
    <row r="358" spans="1:3" ht="15" customHeight="1" x14ac:dyDescent="0.25">
      <c r="A358" s="97">
        <v>43730</v>
      </c>
      <c r="B358" s="98" t="s">
        <v>89</v>
      </c>
      <c r="C358" s="99"/>
    </row>
    <row r="359" spans="1:3" ht="15" customHeight="1" x14ac:dyDescent="0.25">
      <c r="A359" s="97">
        <v>43731</v>
      </c>
      <c r="B359" s="98">
        <v>0.70865999999999996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0.55118</v>
      </c>
      <c r="C361" s="99"/>
    </row>
    <row r="362" spans="1:3" ht="15" customHeight="1" x14ac:dyDescent="0.25">
      <c r="A362" s="97">
        <v>43734</v>
      </c>
      <c r="B362" s="98">
        <v>0.27559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12.440919999999995</v>
      </c>
      <c r="C367" s="93">
        <f>SUM(B260:B366)</f>
        <v>1.92913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0.43307000000000001</v>
      </c>
      <c r="C101" s="99"/>
    </row>
    <row r="102" spans="1:3" ht="15" customHeight="1" x14ac:dyDescent="0.25">
      <c r="A102" s="97">
        <v>43110</v>
      </c>
      <c r="B102" s="98">
        <v>0.35432999999999998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3.9370000000000002E-2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7.8740000000000004E-2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3.9370000000000002E-2</v>
      </c>
      <c r="C162" s="99"/>
    </row>
    <row r="163" spans="1:3" ht="15" customHeight="1" x14ac:dyDescent="0.25">
      <c r="A163" s="97">
        <v>43170</v>
      </c>
      <c r="B163" s="98">
        <v>0.27559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7.8740000000000004E-2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7.8740000000000004E-2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1.2598400000000001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0.31496000000000002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0.74802999999999997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7.8740000000000004E-2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0.35432999999999998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0.43307000000000001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0.23622000000000001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0.11811000000000001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0.27559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0.11811000000000001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3.9370000000000002E-2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5.5117999999999991</v>
      </c>
      <c r="C367" s="93">
        <f>SUM(B259:B366)</f>
        <v>4.0157400000000001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3.9370000000000002E-2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0.23622000000000001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0.31496000000000002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0.35432999999999998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0.35432999999999998</v>
      </c>
      <c r="C82" s="99"/>
    </row>
    <row r="83" spans="1:3" ht="15" customHeight="1" x14ac:dyDescent="0.25">
      <c r="A83" s="97">
        <v>42726</v>
      </c>
      <c r="B83" s="98">
        <v>1.0629900000000001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0.82677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0.62992000000000004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0.27559</v>
      </c>
      <c r="C93" s="99"/>
    </row>
    <row r="94" spans="1:3" ht="15" customHeight="1" x14ac:dyDescent="0.25">
      <c r="A94" s="97">
        <v>42737</v>
      </c>
      <c r="B94" s="98" t="s">
        <v>89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0.19685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0.27559</v>
      </c>
      <c r="C111" s="99"/>
    </row>
    <row r="112" spans="1:3" ht="15" customHeight="1" x14ac:dyDescent="0.25">
      <c r="A112" s="97">
        <v>42755</v>
      </c>
      <c r="B112" s="98">
        <v>1.10236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0.19685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 t="s">
        <v>89</v>
      </c>
      <c r="C129" s="99"/>
    </row>
    <row r="130" spans="1:3" ht="15" customHeight="1" x14ac:dyDescent="0.25">
      <c r="A130" s="97">
        <v>42773</v>
      </c>
      <c r="B130" s="98" t="s">
        <v>89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1.10236</v>
      </c>
      <c r="C141" s="99"/>
    </row>
    <row r="142" spans="1:3" ht="15" customHeight="1" x14ac:dyDescent="0.25">
      <c r="A142" s="97">
        <v>42785</v>
      </c>
      <c r="B142" s="98">
        <v>0.43307000000000001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0.90551000000000004</v>
      </c>
      <c r="C150" s="99"/>
    </row>
    <row r="151" spans="1:3" ht="15" customHeight="1" x14ac:dyDescent="0.25">
      <c r="A151" s="97">
        <v>42794</v>
      </c>
      <c r="B151" s="98">
        <v>0.74802999999999997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0.15748000000000001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7.8740000000000004E-2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1.1417299999999999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0.23622000000000001</v>
      </c>
      <c r="C292" s="99"/>
    </row>
    <row r="293" spans="1:3" ht="15" customHeight="1" x14ac:dyDescent="0.25">
      <c r="A293" s="97">
        <v>42935</v>
      </c>
      <c r="B293" s="98">
        <v>0.39369999999999999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0.23622000000000001</v>
      </c>
      <c r="C297" s="99"/>
    </row>
    <row r="298" spans="1:3" ht="15" customHeight="1" x14ac:dyDescent="0.25">
      <c r="A298" s="97">
        <v>42940</v>
      </c>
      <c r="B298" s="98">
        <v>7.8740000000000004E-2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0.19685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0.55118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0.90551000000000004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0.19685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0.47244000000000003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0.90551000000000004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0.31496000000000002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15.826739999999999</v>
      </c>
      <c r="C367" s="93">
        <f>SUM(B259:B366)</f>
        <v>5.7086499999999996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0.27559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0.15748000000000001</v>
      </c>
      <c r="C16" s="99"/>
    </row>
    <row r="17" spans="1:3" ht="15" customHeight="1" x14ac:dyDescent="0.25">
      <c r="A17" s="97">
        <v>42294</v>
      </c>
      <c r="B17" s="98">
        <v>0.15748000000000001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0.11811000000000001</v>
      </c>
      <c r="C19" s="99"/>
    </row>
    <row r="20" spans="1:3" ht="15" customHeight="1" x14ac:dyDescent="0.25">
      <c r="A20" s="97">
        <v>42297</v>
      </c>
      <c r="B20" s="98">
        <v>0.59055000000000002</v>
      </c>
      <c r="C20" s="99"/>
    </row>
    <row r="21" spans="1:3" ht="15" customHeight="1" x14ac:dyDescent="0.25">
      <c r="A21" s="97">
        <v>42298</v>
      </c>
      <c r="B21" s="98">
        <v>0.19685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0.31496000000000002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3.9370000000000002E-2</v>
      </c>
      <c r="C96" s="99"/>
    </row>
    <row r="97" spans="1:3" ht="15" customHeight="1" x14ac:dyDescent="0.25">
      <c r="A97" s="97">
        <v>42374</v>
      </c>
      <c r="B97" s="98">
        <v>0.47244000000000003</v>
      </c>
      <c r="C97" s="99"/>
    </row>
    <row r="98" spans="1:3" ht="15" customHeight="1" x14ac:dyDescent="0.25">
      <c r="A98" s="97">
        <v>42375</v>
      </c>
      <c r="B98" s="98">
        <v>0.66929000000000005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0.31496000000000002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7.8740000000000004E-2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0.66929000000000005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0.19685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3.9370000000000002E-2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0.11811000000000001</v>
      </c>
      <c r="C293" s="99"/>
    </row>
    <row r="294" spans="1:3" ht="15" customHeight="1" x14ac:dyDescent="0.25">
      <c r="A294" s="97">
        <v>42571</v>
      </c>
      <c r="B294" s="98">
        <v>0.47244000000000003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3.9370000000000002E-2</v>
      </c>
      <c r="C306" s="99"/>
    </row>
    <row r="307" spans="1:3" ht="15" customHeight="1" x14ac:dyDescent="0.25">
      <c r="A307" s="97">
        <v>42584</v>
      </c>
      <c r="B307" s="98">
        <v>0.11811000000000001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0.43307000000000001</v>
      </c>
      <c r="C309" s="99"/>
    </row>
    <row r="310" spans="1:3" ht="15" customHeight="1" x14ac:dyDescent="0.25">
      <c r="A310" s="97">
        <v>42587</v>
      </c>
      <c r="B310" s="98">
        <v>0.11811000000000001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0.59055000000000002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1.1417299999999999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3.9370000000000002E-2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0.11811000000000001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0.31496000000000002</v>
      </c>
      <c r="C356" s="99"/>
    </row>
    <row r="357" spans="1:3" ht="15" customHeight="1" x14ac:dyDescent="0.25">
      <c r="A357" s="97">
        <v>42634</v>
      </c>
      <c r="B357" s="98">
        <v>3.9370000000000002E-2</v>
      </c>
      <c r="C357" s="99"/>
    </row>
    <row r="358" spans="1:3" ht="15" customHeight="1" x14ac:dyDescent="0.25">
      <c r="A358" s="97">
        <v>42635</v>
      </c>
      <c r="B358" s="98">
        <v>0.11811000000000001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8.7795099999999984</v>
      </c>
      <c r="C367" s="93">
        <f>SUM(B258:B366)</f>
        <v>3.6614100000000001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0.31496000000000002</v>
      </c>
      <c r="C64" s="99"/>
    </row>
    <row r="65" spans="1:3" ht="15" customHeight="1" x14ac:dyDescent="0.25">
      <c r="A65" s="97">
        <v>41977</v>
      </c>
      <c r="B65" s="98">
        <v>1.0629900000000001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3.9370000000000002E-2</v>
      </c>
      <c r="C77" s="99"/>
    </row>
    <row r="78" spans="1:3" ht="15" customHeight="1" x14ac:dyDescent="0.25">
      <c r="A78" s="97">
        <v>41990</v>
      </c>
      <c r="B78" s="98">
        <v>0.19685</v>
      </c>
      <c r="C78" s="99"/>
    </row>
    <row r="79" spans="1:3" ht="15" customHeight="1" x14ac:dyDescent="0.25">
      <c r="A79" s="97">
        <v>41991</v>
      </c>
      <c r="B79" s="98">
        <v>7.8740000000000004E-2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0.19685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3.9370000000000002E-2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1.1417299999999999</v>
      </c>
      <c r="C122" s="99"/>
    </row>
    <row r="123" spans="1:3" ht="15" customHeight="1" x14ac:dyDescent="0.25">
      <c r="A123" s="97">
        <v>42035</v>
      </c>
      <c r="B123" s="98">
        <v>0.47244000000000003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0.51180999999999999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0.35432999999999998</v>
      </c>
      <c r="C153" s="99"/>
    </row>
    <row r="154" spans="1:3" ht="15" customHeight="1" x14ac:dyDescent="0.25">
      <c r="A154" s="97">
        <v>42065</v>
      </c>
      <c r="B154" s="98">
        <v>0.78739999999999999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0.23622000000000001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0.35432999999999998</v>
      </c>
      <c r="C208" s="99"/>
    </row>
    <row r="209" spans="1:3" ht="15" customHeight="1" x14ac:dyDescent="0.25">
      <c r="A209" s="97">
        <v>42120</v>
      </c>
      <c r="B209" s="98">
        <v>0.43307000000000001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0.43307000000000001</v>
      </c>
      <c r="C217" s="99"/>
    </row>
    <row r="218" spans="1:3" ht="15" customHeight="1" x14ac:dyDescent="0.25">
      <c r="A218" s="97">
        <v>42129</v>
      </c>
      <c r="B218" s="98">
        <v>3.9370000000000002E-2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0.15748000000000001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0.27559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0.15748000000000001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0.31496000000000002</v>
      </c>
      <c r="C280" s="99"/>
    </row>
    <row r="281" spans="1:3" ht="15" customHeight="1" x14ac:dyDescent="0.25">
      <c r="A281" s="97">
        <v>42192</v>
      </c>
      <c r="B281" s="98">
        <v>3.9370000000000002E-2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0.27559</v>
      </c>
      <c r="C292" s="99"/>
    </row>
    <row r="293" spans="1:3" ht="15" customHeight="1" x14ac:dyDescent="0.25">
      <c r="A293" s="97">
        <v>42204</v>
      </c>
      <c r="B293" s="98">
        <v>0.15748000000000001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0.35432999999999998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3.9370000000000002E-2</v>
      </c>
      <c r="C348" s="99"/>
    </row>
    <row r="349" spans="1:3" ht="15" customHeight="1" x14ac:dyDescent="0.25">
      <c r="A349" s="97">
        <v>42260</v>
      </c>
      <c r="B349" s="98">
        <v>0.23622000000000001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10.196829999999993</v>
      </c>
      <c r="C367" s="93">
        <f>SUM(B259:B366)</f>
        <v>1.73228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0.23622000000000001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7.8740000000000004E-2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0.19685</v>
      </c>
      <c r="C52" s="99"/>
    </row>
    <row r="53" spans="1:3" x14ac:dyDescent="0.25">
      <c r="A53" s="100">
        <v>41600</v>
      </c>
      <c r="B53" s="98">
        <v>1.4960599999999999</v>
      </c>
      <c r="C53" s="99"/>
    </row>
    <row r="54" spans="1:3" x14ac:dyDescent="0.25">
      <c r="A54" s="100">
        <v>41601</v>
      </c>
      <c r="B54" s="98">
        <v>0.47244000000000003</v>
      </c>
      <c r="C54" s="99"/>
    </row>
    <row r="55" spans="1:3" x14ac:dyDescent="0.25">
      <c r="A55" s="100">
        <v>41602</v>
      </c>
      <c r="B55" s="98">
        <v>0.23622000000000001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3.9370000000000002E-2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 t="s">
        <v>89</v>
      </c>
      <c r="C68" s="99"/>
    </row>
    <row r="69" spans="1:3" x14ac:dyDescent="0.25">
      <c r="A69" s="100">
        <v>41616</v>
      </c>
      <c r="B69" s="98" t="s">
        <v>89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0.39369999999999999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7.8740000000000004E-2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0.27559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1.10236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0.90551000000000004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0.43307000000000001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0.15748000000000001</v>
      </c>
      <c r="C306" s="99"/>
    </row>
    <row r="307" spans="1:3" x14ac:dyDescent="0.25">
      <c r="A307" s="100">
        <v>41853</v>
      </c>
      <c r="B307" s="98">
        <v>0.23622000000000001</v>
      </c>
      <c r="C307" s="99"/>
    </row>
    <row r="308" spans="1:3" x14ac:dyDescent="0.25">
      <c r="A308" s="100">
        <v>41854</v>
      </c>
      <c r="B308" s="98">
        <v>0.15748000000000001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1.4173199999999999</v>
      </c>
      <c r="C317" s="99"/>
    </row>
    <row r="318" spans="1:3" x14ac:dyDescent="0.25">
      <c r="A318" s="100">
        <v>41864</v>
      </c>
      <c r="B318" s="98">
        <v>0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7.8740000000000004E-2</v>
      </c>
      <c r="C323" s="99"/>
    </row>
    <row r="324" spans="1:3" x14ac:dyDescent="0.25">
      <c r="A324" s="100">
        <v>41870</v>
      </c>
      <c r="B324" s="98">
        <v>0.62992000000000004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3.9370000000000002E-2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0.31496000000000002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3.9370000000000002E-2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1.4960599999999999</v>
      </c>
      <c r="C344" s="99"/>
    </row>
    <row r="345" spans="1:3" x14ac:dyDescent="0.25">
      <c r="A345" s="100">
        <v>41891</v>
      </c>
      <c r="B345" s="98">
        <v>0.31496000000000002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7.8740000000000004E-2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3.9370000000000002E-2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1.9684999999999999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13.543279999999998</v>
      </c>
      <c r="C367" s="93">
        <f>SUM(B259:B366)</f>
        <v>9.8818699999999993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0.51180999999999999</v>
      </c>
      <c r="C75" s="99"/>
    </row>
    <row r="76" spans="1:3" x14ac:dyDescent="0.25">
      <c r="A76" s="97">
        <v>41258</v>
      </c>
      <c r="B76" s="99">
        <v>0.59055000000000002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0.15748000000000001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1.4960599999999999</v>
      </c>
      <c r="C118" s="99"/>
    </row>
    <row r="119" spans="1:3" x14ac:dyDescent="0.25">
      <c r="A119" s="97">
        <v>41301</v>
      </c>
      <c r="B119" s="99">
        <v>0.31496000000000002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0.11811000000000001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0.11811000000000001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7.8740000000000004E-2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3.9370000000000002E-2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3.9370000000000002E-2</v>
      </c>
      <c r="C288" s="99"/>
    </row>
    <row r="289" spans="1:3" x14ac:dyDescent="0.25">
      <c r="A289" s="97">
        <v>41470</v>
      </c>
      <c r="B289" s="99">
        <v>0.43307000000000001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0.55118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0.31496000000000002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0.51180999999999999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0.15748000000000001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0.98424999999999996</v>
      </c>
      <c r="C329" s="99"/>
    </row>
    <row r="330" spans="1:3" x14ac:dyDescent="0.25">
      <c r="A330" s="97">
        <v>41511</v>
      </c>
      <c r="B330" s="99">
        <v>0.62992000000000004</v>
      </c>
      <c r="C330" s="99"/>
    </row>
    <row r="331" spans="1:3" x14ac:dyDescent="0.25">
      <c r="A331" s="97">
        <v>41512</v>
      </c>
      <c r="B331" s="99">
        <v>0.82677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0.86614000000000002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7.8740000000000004E-2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0.62992000000000004</v>
      </c>
      <c r="C345" s="99"/>
    </row>
    <row r="346" spans="1:3" x14ac:dyDescent="0.25">
      <c r="A346" s="97">
        <v>41527</v>
      </c>
      <c r="B346" s="99">
        <v>1.37795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11.496040000000001</v>
      </c>
      <c r="C367" s="95">
        <f>SUM(B259:B366)</f>
        <v>7.4802999999999997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0.15748000000000001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3.9370000000000002E-2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0.70865999999999996</v>
      </c>
      <c r="C35" s="99"/>
    </row>
    <row r="36" spans="1:3" x14ac:dyDescent="0.25">
      <c r="A36" s="100">
        <v>40852</v>
      </c>
      <c r="B36" s="99">
        <v>0.11811000000000001</v>
      </c>
      <c r="C36" s="99"/>
    </row>
    <row r="37" spans="1:3" x14ac:dyDescent="0.25">
      <c r="A37" s="100">
        <v>40853</v>
      </c>
      <c r="B37" s="99">
        <v>3.9370000000000002E-2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0.62992000000000004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0.11811000000000001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0.19685</v>
      </c>
      <c r="C169" s="99"/>
    </row>
    <row r="170" spans="1:3" x14ac:dyDescent="0.25">
      <c r="A170" s="100">
        <v>40986</v>
      </c>
      <c r="B170" s="99">
        <v>1.4173199999999999</v>
      </c>
      <c r="C170" s="99"/>
    </row>
    <row r="171" spans="1:3" x14ac:dyDescent="0.25">
      <c r="A171" s="100">
        <v>40987</v>
      </c>
      <c r="B171" s="99">
        <v>7.8740000000000004E-2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 t="s">
        <v>89</v>
      </c>
      <c r="C175" s="99"/>
    </row>
    <row r="176" spans="1:3" x14ac:dyDescent="0.25">
      <c r="A176" s="100">
        <v>40992</v>
      </c>
      <c r="B176" s="99" t="s">
        <v>89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0.15748000000000001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0.11811000000000001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0.19685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1.5748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0.51180999999999999</v>
      </c>
      <c r="C295" s="99"/>
    </row>
    <row r="296" spans="1:3" x14ac:dyDescent="0.25">
      <c r="A296" s="100">
        <v>41112</v>
      </c>
      <c r="B296" s="99">
        <v>0.31496000000000002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89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0.15748000000000001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0.11811000000000001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0.15748000000000001</v>
      </c>
      <c r="C326" s="99"/>
    </row>
    <row r="327" spans="1:3" x14ac:dyDescent="0.25">
      <c r="A327" s="100">
        <v>41143</v>
      </c>
      <c r="B327" s="99">
        <v>1.4173199999999999</v>
      </c>
      <c r="C327" s="99"/>
    </row>
    <row r="328" spans="1:3" x14ac:dyDescent="0.25">
      <c r="A328" s="100">
        <v>41144</v>
      </c>
      <c r="B328" s="99">
        <v>0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7.8740000000000004E-2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0.19685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0.31496000000000002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10.039349999999997</v>
      </c>
      <c r="C367" s="95">
        <f>SUM(B259:B366)</f>
        <v>5.0787300000000011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0.66929000000000005</v>
      </c>
      <c r="C4" s="99"/>
    </row>
    <row r="5" spans="1:3" x14ac:dyDescent="0.25">
      <c r="A5" s="100">
        <v>40456</v>
      </c>
      <c r="B5" s="99">
        <v>0.35432999999999998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0.31496000000000002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0.15748000000000001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0.35432999999999998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3.9370000000000002E-2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1.1417299999999999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0.82677</v>
      </c>
      <c r="C90" s="99"/>
    </row>
    <row r="91" spans="1:3" x14ac:dyDescent="0.25">
      <c r="A91" s="100">
        <v>40542</v>
      </c>
      <c r="B91" s="99">
        <v>0.15748000000000001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0.51180999999999999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0.31496000000000002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0.31496000000000002</v>
      </c>
      <c r="C191" s="99"/>
    </row>
    <row r="192" spans="1:3" x14ac:dyDescent="0.25">
      <c r="A192" s="100">
        <v>40642</v>
      </c>
      <c r="B192" s="99">
        <v>0.59055000000000002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0.31496000000000002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0.23622000000000001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0.47244000000000003</v>
      </c>
      <c r="C303" s="99"/>
    </row>
    <row r="304" spans="1:3" x14ac:dyDescent="0.25">
      <c r="A304" s="100">
        <v>40754</v>
      </c>
      <c r="B304" s="99">
        <v>1.02362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7.8740000000000004E-2</v>
      </c>
      <c r="C331" s="99"/>
    </row>
    <row r="332" spans="1:3" x14ac:dyDescent="0.25">
      <c r="A332" s="100">
        <v>40782</v>
      </c>
      <c r="B332" s="99">
        <v>3.9370000000000002E-2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0.11811000000000001</v>
      </c>
      <c r="C347" s="99"/>
    </row>
    <row r="348" spans="1:3" x14ac:dyDescent="0.25">
      <c r="A348" s="100">
        <v>40798</v>
      </c>
      <c r="B348" s="99">
        <v>0.43307000000000001</v>
      </c>
      <c r="C348" s="99"/>
    </row>
    <row r="349" spans="1:3" x14ac:dyDescent="0.25">
      <c r="A349" s="100">
        <v>40799</v>
      </c>
      <c r="B349" s="99">
        <v>0.11811000000000001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9.3700599999999987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 t="s">
        <v>89</v>
      </c>
      <c r="C46" s="99"/>
    </row>
    <row r="47" spans="1:3" x14ac:dyDescent="0.25">
      <c r="A47" s="100">
        <v>40133</v>
      </c>
      <c r="B47" s="99" t="s">
        <v>89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1.3385800000000001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0.11811000000000001</v>
      </c>
      <c r="C73" s="99"/>
    </row>
    <row r="74" spans="1:3" x14ac:dyDescent="0.25">
      <c r="A74" s="100">
        <v>40160</v>
      </c>
      <c r="B74" s="99">
        <v>0.15748000000000001</v>
      </c>
      <c r="C74" s="99"/>
    </row>
    <row r="75" spans="1:3" x14ac:dyDescent="0.25">
      <c r="A75" s="100">
        <v>40161</v>
      </c>
      <c r="B75" s="99">
        <v>3.9370000000000002E-2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0.43307000000000001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3.1102300000000001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0.39369999999999999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0.11811000000000001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0.43307000000000001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 t="s">
        <v>89</v>
      </c>
      <c r="C148" s="99"/>
    </row>
    <row r="149" spans="1:3" x14ac:dyDescent="0.25">
      <c r="A149" s="100">
        <v>40235</v>
      </c>
      <c r="B149" s="99" t="s">
        <v>89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0.51180999999999999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3.9370000000000002E-2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0.11811000000000001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1.4173199999999999</v>
      </c>
      <c r="C305" s="99"/>
    </row>
    <row r="306" spans="1:3" x14ac:dyDescent="0.25">
      <c r="A306" s="100">
        <v>40391</v>
      </c>
      <c r="B306" s="99">
        <v>0.15748000000000001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9.7243899999999979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 t="s">
        <v>89</v>
      </c>
      <c r="C17" s="99"/>
    </row>
    <row r="18" spans="1:3" x14ac:dyDescent="0.25">
      <c r="A18" s="100">
        <v>39739</v>
      </c>
      <c r="B18" s="99" t="s">
        <v>89</v>
      </c>
      <c r="C18" s="99"/>
    </row>
    <row r="19" spans="1:3" x14ac:dyDescent="0.25">
      <c r="A19" s="100">
        <v>39740</v>
      </c>
      <c r="B19" s="99" t="s">
        <v>89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0.19685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0.70865999999999996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3.9370000000000002E-2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3.9370000000000002E-2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0.23622000000000001</v>
      </c>
      <c r="C76" s="99"/>
    </row>
    <row r="77" spans="1:3" x14ac:dyDescent="0.25">
      <c r="A77" s="100">
        <v>39798</v>
      </c>
      <c r="B77" s="99">
        <v>0.35432999999999998</v>
      </c>
      <c r="C77" s="99"/>
    </row>
    <row r="78" spans="1:3" x14ac:dyDescent="0.25">
      <c r="A78" s="100">
        <v>39799</v>
      </c>
      <c r="B78" s="99">
        <v>0.31496000000000002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0.31496000000000002</v>
      </c>
      <c r="C86" s="99"/>
    </row>
    <row r="87" spans="1:3" x14ac:dyDescent="0.25">
      <c r="A87" s="100">
        <v>39808</v>
      </c>
      <c r="B87" s="99">
        <v>0.15748000000000001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0.23622000000000001</v>
      </c>
      <c r="C130" s="99"/>
    </row>
    <row r="131" spans="1:3" x14ac:dyDescent="0.25">
      <c r="A131" s="100">
        <v>39852</v>
      </c>
      <c r="B131" s="99">
        <v>0.27559</v>
      </c>
      <c r="C131" s="99"/>
    </row>
    <row r="132" spans="1:3" x14ac:dyDescent="0.25">
      <c r="A132" s="100">
        <v>39853</v>
      </c>
      <c r="B132" s="99">
        <v>0.55118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0.19685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0.43307000000000001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3.9370000000000002E-2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3.9370000000000002E-2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0.27559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0.23622000000000001</v>
      </c>
      <c r="C294" s="99"/>
    </row>
    <row r="295" spans="1:3" x14ac:dyDescent="0.25">
      <c r="A295" s="100">
        <v>40015</v>
      </c>
      <c r="B295" s="99">
        <v>0.23622000000000001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3.9370000000000002E-2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0.23622000000000001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0.15748000000000001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0.86614000000000002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6.7322699999999998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1.37795</v>
      </c>
      <c r="C61" s="99"/>
    </row>
    <row r="62" spans="1:3" x14ac:dyDescent="0.25">
      <c r="A62" s="100">
        <v>39417</v>
      </c>
      <c r="B62" s="99">
        <v>0.43307000000000001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0.11811000000000001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0.78739999999999999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1.4960599999999999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0.23622000000000001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0.31496000000000002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0.55118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0.23622000000000001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0.31496000000000002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0.90551000000000004</v>
      </c>
      <c r="C279" s="99"/>
    </row>
    <row r="280" spans="1:3" x14ac:dyDescent="0.25">
      <c r="A280" s="100">
        <v>39635</v>
      </c>
      <c r="B280" s="99">
        <v>0.66929000000000005</v>
      </c>
      <c r="C280" s="99"/>
    </row>
    <row r="281" spans="1:3" x14ac:dyDescent="0.25">
      <c r="A281" s="100">
        <v>39636</v>
      </c>
      <c r="B281" s="99">
        <v>3.9370000000000002E-2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0.11811000000000001</v>
      </c>
      <c r="C283" s="99"/>
    </row>
    <row r="284" spans="1:3" x14ac:dyDescent="0.25">
      <c r="A284" s="100">
        <v>39639</v>
      </c>
      <c r="B284" s="99">
        <v>1.92913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0.31496000000000002</v>
      </c>
      <c r="C287" s="99"/>
    </row>
    <row r="288" spans="1:3" x14ac:dyDescent="0.25">
      <c r="A288" s="100">
        <v>39643</v>
      </c>
      <c r="B288" s="99">
        <v>7.8740000000000004E-2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0.31496000000000002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7.8740000000000004E-2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1.2204699999999999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3.9370000000000002E-2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7.8740000000000004E-2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0.94488000000000005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0.19685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0.23622000000000001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13.503909999999998</v>
      </c>
      <c r="C367" s="95">
        <f>SUM(B259:B366)</f>
        <v>7.36219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0.15748000000000001</v>
      </c>
    </row>
    <row r="14" spans="1:2" x14ac:dyDescent="0.25">
      <c r="A14" s="1">
        <v>39004</v>
      </c>
      <c r="B14">
        <v>0.70865999999999996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7.8740000000000004E-2</v>
      </c>
    </row>
    <row r="112" spans="1:2" x14ac:dyDescent="0.25">
      <c r="A112" s="1">
        <v>39102</v>
      </c>
      <c r="B112">
        <v>0.11811000000000001</v>
      </c>
    </row>
    <row r="113" spans="1:2" x14ac:dyDescent="0.25">
      <c r="A113" s="1">
        <v>39103</v>
      </c>
      <c r="B113">
        <v>7.8740000000000004E-2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0.19685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0.78739999999999999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1.1417299999999999</v>
      </c>
    </row>
    <row r="175" spans="1:2" x14ac:dyDescent="0.25">
      <c r="A175" s="1">
        <v>39164</v>
      </c>
      <c r="B175">
        <v>0.19685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0.15748000000000001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7.8740000000000004E-2</v>
      </c>
    </row>
    <row r="297" spans="1:2" x14ac:dyDescent="0.25">
      <c r="A297" s="1">
        <v>39286</v>
      </c>
      <c r="B297">
        <v>0.11811000000000001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0.15748000000000001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0.31496000000000002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0.62992000000000004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0.23622000000000001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0.74802999999999997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6.1417199999999994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0.31496000000000002</v>
      </c>
    </row>
    <row r="18" spans="1:2" x14ac:dyDescent="0.25">
      <c r="A18" s="1">
        <v>38643</v>
      </c>
      <c r="B18">
        <v>1.10236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0.11811000000000001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0.27559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0.15748000000000001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0.19685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0.19685</v>
      </c>
    </row>
    <row r="272" spans="1:2" x14ac:dyDescent="0.25">
      <c r="A272" s="1">
        <v>38896</v>
      </c>
      <c r="B272">
        <v>3.9370000000000002E-2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0.35432999999999998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7.8740000000000004E-2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0.47244000000000003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0.59055000000000002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0.35432999999999998</v>
      </c>
    </row>
    <row r="317" spans="1:2" x14ac:dyDescent="0.25">
      <c r="A317" s="1">
        <v>38941</v>
      </c>
      <c r="B317">
        <v>0.31496000000000002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3.9370000000000002E-2</v>
      </c>
    </row>
    <row r="321" spans="1:2" x14ac:dyDescent="0.25">
      <c r="A321" s="1">
        <v>38945</v>
      </c>
      <c r="B321">
        <v>7.8740000000000004E-2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3.9370000000000002E-2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0.55118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0.19685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0.23622000000000001</v>
      </c>
    </row>
    <row r="345" spans="1:2" x14ac:dyDescent="0.25">
      <c r="A345" s="1">
        <v>38969</v>
      </c>
      <c r="B345">
        <v>2.2440899999999999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0.35432999999999998</v>
      </c>
    </row>
    <row r="349" spans="1:2" x14ac:dyDescent="0.25">
      <c r="A349" s="1">
        <v>38973</v>
      </c>
      <c r="B349">
        <v>3.9370000000000002E-2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8.9369899999999998</v>
      </c>
      <c r="C367" s="95">
        <f>SUM(B259:B366)</f>
        <v>6.3385699999999998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2.7952699999999999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 t="s">
        <v>89</v>
      </c>
    </row>
    <row r="25" spans="1:2" x14ac:dyDescent="0.25">
      <c r="A25" s="1">
        <v>38285</v>
      </c>
      <c r="B25" t="s">
        <v>89</v>
      </c>
    </row>
    <row r="26" spans="1:2" x14ac:dyDescent="0.25">
      <c r="A26" s="1">
        <v>38286</v>
      </c>
      <c r="B26" t="s">
        <v>89</v>
      </c>
    </row>
    <row r="27" spans="1:2" x14ac:dyDescent="0.25">
      <c r="A27" s="1">
        <v>38287</v>
      </c>
      <c r="B27">
        <v>0.43307000000000001</v>
      </c>
    </row>
    <row r="28" spans="1:2" x14ac:dyDescent="0.25">
      <c r="A28" s="1">
        <v>38288</v>
      </c>
      <c r="B28">
        <v>1.02362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1.10236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0.31496000000000002</v>
      </c>
    </row>
    <row r="44" spans="1:2" x14ac:dyDescent="0.25">
      <c r="A44" s="1">
        <v>38304</v>
      </c>
      <c r="B44">
        <v>0.19685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1.4960599999999999</v>
      </c>
    </row>
    <row r="53" spans="1:2" x14ac:dyDescent="0.25">
      <c r="A53" s="1">
        <v>38313</v>
      </c>
      <c r="B53">
        <v>1.2598400000000001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0.27559</v>
      </c>
    </row>
    <row r="90" spans="1:2" x14ac:dyDescent="0.25">
      <c r="A90" s="1">
        <v>38350</v>
      </c>
      <c r="B90">
        <v>1.85039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0.86614000000000002</v>
      </c>
    </row>
    <row r="96" spans="1:2" x14ac:dyDescent="0.25">
      <c r="A96" s="1">
        <v>38356</v>
      </c>
      <c r="B96">
        <v>1.6929099999999999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0.62992000000000004</v>
      </c>
    </row>
    <row r="119" spans="1:2" x14ac:dyDescent="0.25">
      <c r="A119" s="1">
        <v>38379</v>
      </c>
      <c r="B119">
        <v>0.23622000000000001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2.4803099999999998</v>
      </c>
    </row>
    <row r="135" spans="1:2" x14ac:dyDescent="0.25">
      <c r="A135" s="1">
        <v>38395</v>
      </c>
      <c r="B135">
        <v>0.94488000000000005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0.55118</v>
      </c>
    </row>
    <row r="142" spans="1:2" x14ac:dyDescent="0.25">
      <c r="A142" s="1">
        <v>38402</v>
      </c>
      <c r="B142">
        <v>0.66929000000000005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0</v>
      </c>
    </row>
    <row r="145" spans="1:2" x14ac:dyDescent="0.25">
      <c r="A145" s="1">
        <v>38405</v>
      </c>
      <c r="B145">
        <v>0.66929000000000005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0.39369999999999999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0.31496000000000002</v>
      </c>
    </row>
    <row r="158" spans="1:2" x14ac:dyDescent="0.25">
      <c r="A158" s="1">
        <v>38417</v>
      </c>
      <c r="B158">
        <v>0.47244000000000003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7.8740000000000004E-2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0.55118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0.19685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3.9370000000000002E-2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0.39369999999999999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0.78739999999999999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0.15748000000000001</v>
      </c>
    </row>
    <row r="312" spans="1:2" x14ac:dyDescent="0.25">
      <c r="A312" s="1">
        <v>38571</v>
      </c>
      <c r="B312">
        <v>0.23622000000000001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0.82677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0.66929000000000005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7.8740000000000004E-2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3.9370000000000002E-2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26.417270000000006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7.8740000000000004E-2</v>
      </c>
    </row>
    <row r="43" spans="1:2" x14ac:dyDescent="0.25">
      <c r="A43" s="1">
        <v>37937</v>
      </c>
      <c r="B43">
        <v>0.86614000000000002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0.43307000000000001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0.31496000000000002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0.19685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7.8740000000000004E-2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0.23622000000000001</v>
      </c>
    </row>
    <row r="146" spans="1:2" x14ac:dyDescent="0.25">
      <c r="A146" s="1">
        <v>38040</v>
      </c>
      <c r="B146">
        <v>0.47244000000000003</v>
      </c>
    </row>
    <row r="147" spans="1:2" x14ac:dyDescent="0.25">
      <c r="A147" s="1">
        <v>38041</v>
      </c>
      <c r="B147">
        <v>0.27559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0.11811000000000001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0.94488000000000005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7.8740000000000004E-2</v>
      </c>
    </row>
    <row r="157" spans="1:2" x14ac:dyDescent="0.25">
      <c r="A157" s="1">
        <v>38051</v>
      </c>
      <c r="B157">
        <v>0.31496000000000002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0.27559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1.29921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0.23622000000000001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0.23622000000000001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0.55118</v>
      </c>
    </row>
    <row r="299" spans="1:2" x14ac:dyDescent="0.25">
      <c r="A299" s="1">
        <v>38193</v>
      </c>
      <c r="B299">
        <v>7.8740000000000004E-2</v>
      </c>
    </row>
    <row r="300" spans="1:2" x14ac:dyDescent="0.25">
      <c r="A300" s="1">
        <v>38194</v>
      </c>
      <c r="B300">
        <v>0.47244000000000003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 t="s">
        <v>89</v>
      </c>
    </row>
    <row r="312" spans="1:2" x14ac:dyDescent="0.25">
      <c r="A312" s="1">
        <v>38206</v>
      </c>
      <c r="B312" t="s">
        <v>89</v>
      </c>
    </row>
    <row r="313" spans="1:2" x14ac:dyDescent="0.25">
      <c r="A313" s="1">
        <v>38207</v>
      </c>
      <c r="B313" t="s">
        <v>89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0.11811000000000001</v>
      </c>
    </row>
    <row r="322" spans="1:2" x14ac:dyDescent="0.25">
      <c r="A322" s="1">
        <v>38216</v>
      </c>
      <c r="B322">
        <v>0.23622000000000001</v>
      </c>
    </row>
    <row r="323" spans="1:2" x14ac:dyDescent="0.25">
      <c r="A323" s="1">
        <v>38217</v>
      </c>
      <c r="B323">
        <v>0.11811000000000001</v>
      </c>
    </row>
    <row r="324" spans="1:2" x14ac:dyDescent="0.25">
      <c r="A324" s="1">
        <v>38218</v>
      </c>
      <c r="B324">
        <v>0.31496000000000002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0.23622000000000001</v>
      </c>
    </row>
    <row r="355" spans="1:3" x14ac:dyDescent="0.25">
      <c r="A355" s="1">
        <v>38249</v>
      </c>
      <c r="B355">
        <v>1.10236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10.196829999999999</v>
      </c>
      <c r="C367" s="95">
        <f>SUM(B259:B366)</f>
        <v>3.4645600000000001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 t="s">
        <v>89</v>
      </c>
    </row>
    <row r="2" spans="1:2" x14ac:dyDescent="0.25">
      <c r="A2" s="1">
        <v>37531</v>
      </c>
      <c r="B2" t="s">
        <v>89</v>
      </c>
    </row>
    <row r="3" spans="1:2" x14ac:dyDescent="0.25">
      <c r="A3" s="1">
        <v>37532</v>
      </c>
      <c r="B3" t="s">
        <v>89</v>
      </c>
    </row>
    <row r="4" spans="1:2" x14ac:dyDescent="0.25">
      <c r="A4" s="1">
        <v>37533</v>
      </c>
      <c r="B4" t="s">
        <v>89</v>
      </c>
    </row>
    <row r="5" spans="1:2" x14ac:dyDescent="0.25">
      <c r="A5" s="1">
        <v>37534</v>
      </c>
      <c r="B5" t="s">
        <v>89</v>
      </c>
    </row>
    <row r="6" spans="1:2" x14ac:dyDescent="0.25">
      <c r="A6" s="1">
        <v>37535</v>
      </c>
      <c r="B6" t="s">
        <v>89</v>
      </c>
    </row>
    <row r="7" spans="1:2" x14ac:dyDescent="0.25">
      <c r="A7" s="1">
        <v>37536</v>
      </c>
      <c r="B7" t="s">
        <v>89</v>
      </c>
    </row>
    <row r="8" spans="1:2" x14ac:dyDescent="0.25">
      <c r="A8" s="1">
        <v>37537</v>
      </c>
      <c r="B8" t="s">
        <v>89</v>
      </c>
    </row>
    <row r="9" spans="1:2" x14ac:dyDescent="0.25">
      <c r="A9" s="1">
        <v>37538</v>
      </c>
      <c r="B9" t="s">
        <v>89</v>
      </c>
    </row>
    <row r="10" spans="1:2" x14ac:dyDescent="0.25">
      <c r="A10" s="1">
        <v>37539</v>
      </c>
      <c r="B10" t="s">
        <v>89</v>
      </c>
    </row>
    <row r="11" spans="1:2" x14ac:dyDescent="0.25">
      <c r="A11" s="1">
        <v>37540</v>
      </c>
      <c r="B11" t="s">
        <v>89</v>
      </c>
    </row>
    <row r="12" spans="1:2" x14ac:dyDescent="0.25">
      <c r="A12" s="1">
        <v>37541</v>
      </c>
      <c r="B12" t="s">
        <v>89</v>
      </c>
    </row>
    <row r="13" spans="1:2" x14ac:dyDescent="0.25">
      <c r="A13" s="1">
        <v>37542</v>
      </c>
      <c r="B13" t="s">
        <v>89</v>
      </c>
    </row>
    <row r="14" spans="1:2" x14ac:dyDescent="0.25">
      <c r="A14" s="1">
        <v>37543</v>
      </c>
      <c r="B14" t="s">
        <v>89</v>
      </c>
    </row>
    <row r="15" spans="1:2" x14ac:dyDescent="0.25">
      <c r="A15" s="1">
        <v>37544</v>
      </c>
      <c r="B15" t="s">
        <v>89</v>
      </c>
    </row>
    <row r="16" spans="1:2" x14ac:dyDescent="0.25">
      <c r="A16" s="1">
        <v>37545</v>
      </c>
      <c r="B16" t="s">
        <v>89</v>
      </c>
    </row>
    <row r="17" spans="1:2" x14ac:dyDescent="0.25">
      <c r="A17" s="1">
        <v>37546</v>
      </c>
      <c r="B17" t="s">
        <v>89</v>
      </c>
    </row>
    <row r="18" spans="1:2" x14ac:dyDescent="0.25">
      <c r="A18" s="1">
        <v>37547</v>
      </c>
      <c r="B18" t="s">
        <v>89</v>
      </c>
    </row>
    <row r="19" spans="1:2" x14ac:dyDescent="0.25">
      <c r="A19" s="1">
        <v>37548</v>
      </c>
      <c r="B19" t="s">
        <v>89</v>
      </c>
    </row>
    <row r="20" spans="1:2" x14ac:dyDescent="0.25">
      <c r="A20" s="1">
        <v>37549</v>
      </c>
      <c r="B20" t="s">
        <v>89</v>
      </c>
    </row>
    <row r="21" spans="1:2" x14ac:dyDescent="0.25">
      <c r="A21" s="1">
        <v>37550</v>
      </c>
      <c r="B21" t="s">
        <v>89</v>
      </c>
    </row>
    <row r="22" spans="1:2" x14ac:dyDescent="0.25">
      <c r="A22" s="1">
        <v>37551</v>
      </c>
      <c r="B22" t="s">
        <v>89</v>
      </c>
    </row>
    <row r="23" spans="1:2" x14ac:dyDescent="0.25">
      <c r="A23" s="1">
        <v>37552</v>
      </c>
      <c r="B23" t="s">
        <v>89</v>
      </c>
    </row>
    <row r="24" spans="1:2" x14ac:dyDescent="0.25">
      <c r="A24" s="1">
        <v>37553</v>
      </c>
      <c r="B24" t="s">
        <v>89</v>
      </c>
    </row>
    <row r="25" spans="1:2" x14ac:dyDescent="0.25">
      <c r="A25" s="1">
        <v>37554</v>
      </c>
      <c r="B25" t="s">
        <v>89</v>
      </c>
    </row>
    <row r="26" spans="1:2" x14ac:dyDescent="0.25">
      <c r="A26" s="1">
        <v>37555</v>
      </c>
      <c r="B26" t="s">
        <v>89</v>
      </c>
    </row>
    <row r="27" spans="1:2" x14ac:dyDescent="0.25">
      <c r="A27" s="1">
        <v>37556</v>
      </c>
      <c r="B27" t="s">
        <v>89</v>
      </c>
    </row>
    <row r="28" spans="1:2" x14ac:dyDescent="0.25">
      <c r="A28" s="1">
        <v>37557</v>
      </c>
      <c r="B28" t="s">
        <v>89</v>
      </c>
    </row>
    <row r="29" spans="1:2" x14ac:dyDescent="0.25">
      <c r="A29" s="1">
        <v>37558</v>
      </c>
      <c r="B29" t="s">
        <v>89</v>
      </c>
    </row>
    <row r="30" spans="1:2" x14ac:dyDescent="0.25">
      <c r="A30" s="1">
        <v>37559</v>
      </c>
      <c r="B30" t="s">
        <v>89</v>
      </c>
    </row>
    <row r="31" spans="1:2" x14ac:dyDescent="0.25">
      <c r="A31" s="1">
        <v>37560</v>
      </c>
      <c r="B31" t="s">
        <v>89</v>
      </c>
    </row>
    <row r="32" spans="1:2" x14ac:dyDescent="0.25">
      <c r="A32" s="1">
        <v>37561</v>
      </c>
      <c r="B32" t="s">
        <v>89</v>
      </c>
    </row>
    <row r="33" spans="1:2" x14ac:dyDescent="0.25">
      <c r="A33" s="1">
        <v>37562</v>
      </c>
      <c r="B33" t="s">
        <v>89</v>
      </c>
    </row>
    <row r="34" spans="1:2" x14ac:dyDescent="0.25">
      <c r="A34" s="1">
        <v>37563</v>
      </c>
      <c r="B34" t="s">
        <v>89</v>
      </c>
    </row>
    <row r="35" spans="1:2" x14ac:dyDescent="0.25">
      <c r="A35" s="1">
        <v>37564</v>
      </c>
      <c r="B35" t="s">
        <v>89</v>
      </c>
    </row>
    <row r="36" spans="1:2" x14ac:dyDescent="0.25">
      <c r="A36" s="1">
        <v>37565</v>
      </c>
      <c r="B36" t="s">
        <v>89</v>
      </c>
    </row>
    <row r="37" spans="1:2" x14ac:dyDescent="0.25">
      <c r="A37" s="1">
        <v>37566</v>
      </c>
      <c r="B37" t="s">
        <v>89</v>
      </c>
    </row>
    <row r="38" spans="1:2" x14ac:dyDescent="0.25">
      <c r="A38" s="1">
        <v>37567</v>
      </c>
      <c r="B38" t="s">
        <v>89</v>
      </c>
    </row>
    <row r="39" spans="1:2" x14ac:dyDescent="0.25">
      <c r="A39" s="1">
        <v>37568</v>
      </c>
      <c r="B39" t="s">
        <v>89</v>
      </c>
    </row>
    <row r="40" spans="1:2" x14ac:dyDescent="0.25">
      <c r="A40" s="1">
        <v>37569</v>
      </c>
      <c r="B40" t="s">
        <v>89</v>
      </c>
    </row>
    <row r="41" spans="1:2" x14ac:dyDescent="0.25">
      <c r="A41" s="1">
        <v>37570</v>
      </c>
      <c r="B41" t="s">
        <v>89</v>
      </c>
    </row>
    <row r="42" spans="1:2" x14ac:dyDescent="0.25">
      <c r="A42" s="1">
        <v>37571</v>
      </c>
      <c r="B42" t="s">
        <v>89</v>
      </c>
    </row>
    <row r="43" spans="1:2" x14ac:dyDescent="0.25">
      <c r="A43" s="1">
        <v>37572</v>
      </c>
      <c r="B43" t="s">
        <v>89</v>
      </c>
    </row>
    <row r="44" spans="1:2" x14ac:dyDescent="0.25">
      <c r="A44" s="1">
        <v>37573</v>
      </c>
      <c r="B44" t="s">
        <v>89</v>
      </c>
    </row>
    <row r="45" spans="1:2" x14ac:dyDescent="0.25">
      <c r="A45" s="1">
        <v>37574</v>
      </c>
      <c r="B45" t="s">
        <v>89</v>
      </c>
    </row>
    <row r="46" spans="1:2" x14ac:dyDescent="0.25">
      <c r="A46" s="1">
        <v>37575</v>
      </c>
      <c r="B46" t="s">
        <v>89</v>
      </c>
    </row>
    <row r="47" spans="1:2" x14ac:dyDescent="0.25">
      <c r="A47" s="1">
        <v>37576</v>
      </c>
      <c r="B47" t="s">
        <v>89</v>
      </c>
    </row>
    <row r="48" spans="1:2" x14ac:dyDescent="0.25">
      <c r="A48" s="1">
        <v>37577</v>
      </c>
      <c r="B48" t="s">
        <v>89</v>
      </c>
    </row>
    <row r="49" spans="1:2" x14ac:dyDescent="0.25">
      <c r="A49" s="1">
        <v>37578</v>
      </c>
      <c r="B49" t="s">
        <v>89</v>
      </c>
    </row>
    <row r="50" spans="1:2" x14ac:dyDescent="0.25">
      <c r="A50" s="1">
        <v>37579</v>
      </c>
      <c r="B50" t="s">
        <v>89</v>
      </c>
    </row>
    <row r="51" spans="1:2" x14ac:dyDescent="0.25">
      <c r="A51" s="1">
        <v>37580</v>
      </c>
      <c r="B51" t="s">
        <v>89</v>
      </c>
    </row>
    <row r="52" spans="1:2" x14ac:dyDescent="0.25">
      <c r="A52" s="1">
        <v>37581</v>
      </c>
      <c r="B52" t="s">
        <v>89</v>
      </c>
    </row>
    <row r="53" spans="1:2" x14ac:dyDescent="0.25">
      <c r="A53" s="1">
        <v>37582</v>
      </c>
      <c r="B53" t="s">
        <v>89</v>
      </c>
    </row>
    <row r="54" spans="1:2" x14ac:dyDescent="0.25">
      <c r="A54" s="1">
        <v>37583</v>
      </c>
      <c r="B54" t="s">
        <v>89</v>
      </c>
    </row>
    <row r="55" spans="1:2" x14ac:dyDescent="0.25">
      <c r="A55" s="1">
        <v>37584</v>
      </c>
      <c r="B55" t="s">
        <v>89</v>
      </c>
    </row>
    <row r="56" spans="1:2" x14ac:dyDescent="0.25">
      <c r="A56" s="1">
        <v>37585</v>
      </c>
      <c r="B56" t="s">
        <v>89</v>
      </c>
    </row>
    <row r="57" spans="1:2" x14ac:dyDescent="0.25">
      <c r="A57" s="1">
        <v>37586</v>
      </c>
      <c r="B57" t="s">
        <v>89</v>
      </c>
    </row>
    <row r="58" spans="1:2" x14ac:dyDescent="0.25">
      <c r="A58" s="1">
        <v>37587</v>
      </c>
      <c r="B58" t="s">
        <v>89</v>
      </c>
    </row>
    <row r="59" spans="1:2" x14ac:dyDescent="0.25">
      <c r="A59" s="1">
        <v>37588</v>
      </c>
      <c r="B59" t="s">
        <v>89</v>
      </c>
    </row>
    <row r="60" spans="1:2" x14ac:dyDescent="0.25">
      <c r="A60" s="1">
        <v>37589</v>
      </c>
      <c r="B60" t="s">
        <v>89</v>
      </c>
    </row>
    <row r="61" spans="1:2" x14ac:dyDescent="0.25">
      <c r="A61" s="1">
        <v>37590</v>
      </c>
      <c r="B61" t="s">
        <v>89</v>
      </c>
    </row>
    <row r="62" spans="1:2" x14ac:dyDescent="0.25">
      <c r="A62" s="1">
        <v>37591</v>
      </c>
      <c r="B62" t="s">
        <v>89</v>
      </c>
    </row>
    <row r="63" spans="1:2" x14ac:dyDescent="0.25">
      <c r="A63" s="1">
        <v>37592</v>
      </c>
      <c r="B63" t="s">
        <v>89</v>
      </c>
    </row>
    <row r="64" spans="1:2" x14ac:dyDescent="0.25">
      <c r="A64" s="1">
        <v>37593</v>
      </c>
      <c r="B64" t="s">
        <v>89</v>
      </c>
    </row>
    <row r="65" spans="1:2" x14ac:dyDescent="0.25">
      <c r="A65" s="1">
        <v>37594</v>
      </c>
      <c r="B65" t="s">
        <v>89</v>
      </c>
    </row>
    <row r="66" spans="1:2" x14ac:dyDescent="0.25">
      <c r="A66" s="1">
        <v>37595</v>
      </c>
      <c r="B66" t="s">
        <v>89</v>
      </c>
    </row>
    <row r="67" spans="1:2" x14ac:dyDescent="0.25">
      <c r="A67" s="1">
        <v>37596</v>
      </c>
      <c r="B67" t="s">
        <v>89</v>
      </c>
    </row>
    <row r="68" spans="1:2" x14ac:dyDescent="0.25">
      <c r="A68" s="1">
        <v>37597</v>
      </c>
      <c r="B68" t="s">
        <v>89</v>
      </c>
    </row>
    <row r="69" spans="1:2" x14ac:dyDescent="0.25">
      <c r="A69" s="1">
        <v>37598</v>
      </c>
      <c r="B69" t="s">
        <v>89</v>
      </c>
    </row>
    <row r="70" spans="1:2" x14ac:dyDescent="0.25">
      <c r="A70" s="1">
        <v>37599</v>
      </c>
      <c r="B70" t="s">
        <v>89</v>
      </c>
    </row>
    <row r="71" spans="1:2" x14ac:dyDescent="0.25">
      <c r="A71" s="1">
        <v>37600</v>
      </c>
      <c r="B71" t="s">
        <v>89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0.11811000000000001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0.39369999999999999</v>
      </c>
    </row>
    <row r="136" spans="1:2" x14ac:dyDescent="0.25">
      <c r="A136" s="1">
        <v>37665</v>
      </c>
      <c r="B136">
        <v>1.92913</v>
      </c>
    </row>
    <row r="137" spans="1:2" x14ac:dyDescent="0.25">
      <c r="A137" s="1">
        <v>37666</v>
      </c>
      <c r="B137">
        <v>0.55118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0.82677</v>
      </c>
    </row>
    <row r="149" spans="1:2" x14ac:dyDescent="0.25">
      <c r="A149" s="1">
        <v>37678</v>
      </c>
      <c r="B149">
        <v>0.51180999999999999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0.23622000000000001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0.23622000000000001</v>
      </c>
    </row>
    <row r="168" spans="1:2" x14ac:dyDescent="0.25">
      <c r="A168" s="1">
        <v>37696</v>
      </c>
      <c r="B168">
        <v>0.59055000000000002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3.9370000000000002E-2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0.11811000000000001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0.31496000000000002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1.2598400000000001</v>
      </c>
    </row>
    <row r="319" spans="1:2" x14ac:dyDescent="0.25">
      <c r="A319" s="1">
        <v>37847</v>
      </c>
      <c r="B319">
        <v>0.47244000000000003</v>
      </c>
    </row>
    <row r="320" spans="1:2" x14ac:dyDescent="0.25">
      <c r="A320" s="1">
        <v>37848</v>
      </c>
      <c r="B320">
        <v>0.15748000000000001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7.8740000000000004E-2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0.66929000000000005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0.27559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0.31496000000000002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10.118089999999999</v>
      </c>
      <c r="C367" s="95">
        <f>SUM(B259:B366)</f>
        <v>3.8188900000000006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2025-12-15T20:21:52Z</dcterms:modified>
</cp:coreProperties>
</file>