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0BBBBCC-5B22-449F-98AC-3A8E4451B35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4" r:id="rId4"/>
    <sheet name="FREQ_Plot" sheetId="47" r:id="rId5"/>
    <sheet name="WY-DD" sheetId="6" r:id="rId6"/>
    <sheet name="2025" sheetId="54" r:id="rId7"/>
    <sheet name="2024" sheetId="53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6" r:id="rId14"/>
    <sheet name="2017" sheetId="45" r:id="rId15"/>
    <sheet name="2016" sheetId="43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</sheets>
  <externalReferences>
    <externalReference r:id="rId5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8" i="1"/>
  <c r="P48" i="1"/>
  <c r="D44" i="6"/>
  <c r="L52" i="44"/>
  <c r="J52" i="44"/>
  <c r="H52" i="44"/>
  <c r="F52" i="44"/>
  <c r="D52" i="44"/>
  <c r="B52" i="44"/>
  <c r="L51" i="44"/>
  <c r="J51" i="44"/>
  <c r="H51" i="44"/>
  <c r="F51" i="44"/>
  <c r="D51" i="44"/>
  <c r="B51" i="44"/>
  <c r="M49" i="44"/>
  <c r="L49" i="44"/>
  <c r="K49" i="44"/>
  <c r="J49" i="44"/>
  <c r="I49" i="44"/>
  <c r="H49" i="44"/>
  <c r="G49" i="44"/>
  <c r="F49" i="44"/>
  <c r="E49" i="44"/>
  <c r="D49" i="44"/>
  <c r="C49" i="44"/>
  <c r="B49" i="44"/>
  <c r="F15" i="21"/>
  <c r="F2" i="21"/>
  <c r="C367" i="54"/>
  <c r="B367" i="54"/>
  <c r="Q47" i="1"/>
  <c r="P47" i="1"/>
  <c r="D43" i="6"/>
  <c r="C367" i="53"/>
  <c r="B367" i="53"/>
  <c r="Q46" i="1"/>
  <c r="P46" i="1"/>
  <c r="F3" i="21"/>
  <c r="D42" i="6"/>
  <c r="C367" i="52"/>
  <c r="B367" i="52"/>
  <c r="Q45" i="1"/>
  <c r="P45" i="1"/>
  <c r="D41" i="6"/>
  <c r="C367" i="51"/>
  <c r="B367" i="51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18" i="6"/>
  <c r="D17" i="6"/>
  <c r="D16" i="6"/>
  <c r="D15" i="6"/>
  <c r="D14" i="6"/>
  <c r="D13" i="6"/>
  <c r="D12" i="6"/>
  <c r="D11" i="6"/>
  <c r="D10" i="6"/>
  <c r="D9" i="6"/>
  <c r="D8" i="6"/>
  <c r="D6" i="6"/>
  <c r="D5" i="6"/>
  <c r="D4" i="6"/>
  <c r="D3" i="6"/>
  <c r="Q44" i="1" l="1"/>
  <c r="P44" i="1"/>
  <c r="C367" i="50"/>
  <c r="B367" i="50"/>
  <c r="C4" i="47" l="1"/>
  <c r="D4" i="47" s="1"/>
  <c r="C5" i="47"/>
  <c r="D5" i="47" s="1"/>
  <c r="C6" i="47"/>
  <c r="D6" i="47" s="1"/>
  <c r="C7" i="47"/>
  <c r="D7" i="47" s="1"/>
  <c r="C8" i="47"/>
  <c r="D8" i="47" s="1"/>
  <c r="C3" i="47"/>
  <c r="D3" i="47" s="1"/>
  <c r="D9" i="47" l="1"/>
  <c r="C367" i="49"/>
  <c r="Q43" i="1" s="1"/>
  <c r="B367" i="49"/>
  <c r="P43" i="1" s="1"/>
  <c r="C367" i="48" l="1"/>
  <c r="Q42" i="1" s="1"/>
  <c r="B367" i="48"/>
  <c r="P42" i="1" s="1"/>
  <c r="F4" i="21"/>
  <c r="E8" i="47" l="1"/>
  <c r="E7" i="47"/>
  <c r="E6" i="47"/>
  <c r="E5" i="47"/>
  <c r="E4" i="47"/>
  <c r="E3" i="47"/>
  <c r="B7" i="47" l="1"/>
  <c r="B8" i="47"/>
  <c r="B6" i="47"/>
  <c r="B5" i="47"/>
  <c r="B4" i="47"/>
  <c r="B3" i="47"/>
  <c r="C367" i="46"/>
  <c r="Q41" i="1" s="1"/>
  <c r="B367" i="46"/>
  <c r="P41" i="1" s="1"/>
  <c r="C367" i="45" l="1"/>
  <c r="Q40" i="1" s="1"/>
  <c r="B367" i="45"/>
  <c r="P4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5" i="21" l="1"/>
  <c r="C367" i="43"/>
  <c r="Q39" i="1" s="1"/>
  <c r="B367" i="43"/>
  <c r="P39" i="1" s="1"/>
  <c r="C367" i="42" l="1"/>
  <c r="Q4" i="1" s="1"/>
  <c r="C367" i="41"/>
  <c r="C367" i="40"/>
  <c r="Q6" i="1" s="1"/>
  <c r="C367" i="39"/>
  <c r="Q7" i="1" s="1"/>
  <c r="C367" i="38"/>
  <c r="Q8" i="1" s="1"/>
  <c r="C367" i="37"/>
  <c r="Q9" i="1" s="1"/>
  <c r="C367" i="36"/>
  <c r="Q10" i="1" s="1"/>
  <c r="C367" i="35"/>
  <c r="Q11" i="1" s="1"/>
  <c r="C367" i="34"/>
  <c r="Q12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8" i="1" s="1"/>
  <c r="Q13" i="1"/>
  <c r="Q14" i="1"/>
  <c r="Q15" i="1"/>
  <c r="Q16" i="1"/>
  <c r="Q17" i="1"/>
  <c r="Q18" i="1"/>
  <c r="Q19" i="1"/>
  <c r="Q20" i="1"/>
  <c r="Q21" i="1"/>
  <c r="Q22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B7" i="1" l="1"/>
  <c r="E18" i="21" s="1"/>
  <c r="F18" i="21" s="1"/>
  <c r="B367" i="42" l="1"/>
  <c r="B367" i="41"/>
  <c r="B367" i="40"/>
  <c r="B367" i="39"/>
  <c r="P7" i="1" s="1"/>
  <c r="B367" i="38"/>
  <c r="P8" i="1" s="1"/>
  <c r="B367" i="37"/>
  <c r="P9" i="1" s="1"/>
  <c r="B367" i="36"/>
  <c r="P10" i="1" s="1"/>
  <c r="B367" i="35"/>
  <c r="B367" i="34"/>
  <c r="P12" i="1" s="1"/>
  <c r="B367" i="33" l="1"/>
  <c r="P13" i="1" s="1"/>
  <c r="B367" i="32"/>
  <c r="P14" i="1" s="1"/>
  <c r="B367" i="31"/>
  <c r="P15" i="1" s="1"/>
  <c r="B367" i="30"/>
  <c r="P16" i="1" s="1"/>
  <c r="B367" i="29"/>
  <c r="P17" i="1" s="1"/>
  <c r="B367" i="28"/>
  <c r="P18" i="1" s="1"/>
  <c r="B367" i="27"/>
  <c r="P19" i="1" s="1"/>
  <c r="B367" i="26"/>
  <c r="P20" i="1" s="1"/>
  <c r="B367" i="25"/>
  <c r="P21" i="1" s="1"/>
  <c r="B367" i="24"/>
  <c r="P22" i="1" s="1"/>
  <c r="B367" i="23" l="1"/>
  <c r="B367" i="22"/>
  <c r="B367" i="20"/>
  <c r="P25" i="1" s="1"/>
  <c r="B367" i="19"/>
  <c r="P26" i="1" s="1"/>
  <c r="B367" i="18"/>
  <c r="P27" i="1" s="1"/>
  <c r="B367" i="17"/>
  <c r="P28" i="1" s="1"/>
  <c r="B367" i="16"/>
  <c r="P29" i="1" s="1"/>
  <c r="B367" i="15"/>
  <c r="P30" i="1" s="1"/>
  <c r="B367" i="14"/>
  <c r="P31" i="1" s="1"/>
  <c r="B367" i="12"/>
  <c r="P32" i="1" s="1"/>
  <c r="B367" i="11"/>
  <c r="P33" i="1" s="1"/>
  <c r="B367" i="10"/>
  <c r="P34" i="1" s="1"/>
  <c r="B367" i="9"/>
  <c r="P35" i="1" s="1"/>
  <c r="B367" i="8"/>
  <c r="P36" i="1" s="1"/>
  <c r="B367" i="5"/>
  <c r="P37" i="1" s="1"/>
  <c r="B367" i="4"/>
  <c r="P38" i="1" s="1"/>
  <c r="F10" i="3"/>
  <c r="M15" i="3"/>
  <c r="L20" i="3"/>
  <c r="H10" i="3"/>
  <c r="K34" i="3"/>
  <c r="G27" i="3"/>
  <c r="J5" i="3"/>
  <c r="H23" i="3"/>
  <c r="K22" i="3"/>
  <c r="H6" i="3"/>
  <c r="M25" i="3"/>
  <c r="M20" i="3"/>
  <c r="B33" i="3"/>
  <c r="B31" i="3"/>
  <c r="I14" i="3"/>
  <c r="J29" i="3"/>
  <c r="I4" i="3"/>
  <c r="H21" i="3"/>
  <c r="D18" i="3"/>
  <c r="C25" i="3"/>
  <c r="C29" i="3"/>
  <c r="D12" i="3"/>
  <c r="E18" i="3"/>
  <c r="F6" i="3"/>
  <c r="G32" i="3"/>
  <c r="M27" i="3"/>
  <c r="K10" i="3"/>
  <c r="L23" i="3"/>
  <c r="B13" i="3"/>
  <c r="E21" i="3"/>
  <c r="J26" i="3"/>
  <c r="J16" i="3"/>
  <c r="C17" i="3"/>
  <c r="D22" i="3"/>
  <c r="D17" i="3"/>
  <c r="L27" i="3"/>
  <c r="J31" i="3"/>
  <c r="C6" i="3"/>
  <c r="F13" i="3"/>
  <c r="C30" i="3"/>
  <c r="D24" i="3"/>
  <c r="D30" i="3"/>
  <c r="E6" i="3"/>
  <c r="B11" i="3"/>
  <c r="F14" i="3"/>
  <c r="D7" i="3"/>
  <c r="C5" i="3"/>
  <c r="B4" i="3"/>
  <c r="M22" i="3"/>
  <c r="H18" i="3"/>
  <c r="M7" i="3"/>
  <c r="H29" i="3"/>
  <c r="B28" i="3"/>
  <c r="E13" i="3"/>
  <c r="J22" i="3"/>
  <c r="J17" i="3"/>
  <c r="K20" i="3"/>
  <c r="G28" i="3"/>
  <c r="B21" i="3"/>
  <c r="I29" i="3"/>
  <c r="L26" i="3"/>
  <c r="K26" i="3"/>
  <c r="E28" i="3"/>
  <c r="K7" i="3"/>
  <c r="G20" i="3"/>
  <c r="B9" i="3"/>
  <c r="J7" i="3"/>
  <c r="H32" i="3"/>
  <c r="B6" i="3"/>
  <c r="J32" i="3"/>
  <c r="L5" i="3"/>
  <c r="I28" i="3"/>
  <c r="B7" i="3"/>
  <c r="I34" i="3"/>
  <c r="E31" i="3"/>
  <c r="G23" i="3"/>
  <c r="L9" i="3"/>
  <c r="K23" i="3"/>
  <c r="E14" i="3"/>
  <c r="D19" i="3"/>
  <c r="M9" i="3"/>
  <c r="D6" i="3"/>
  <c r="D31" i="3"/>
  <c r="H26" i="3"/>
  <c r="C22" i="3"/>
  <c r="J33" i="3"/>
  <c r="I17" i="3"/>
  <c r="D27" i="3"/>
  <c r="B10" i="3"/>
  <c r="F30" i="3"/>
  <c r="I10" i="3"/>
  <c r="H20" i="3"/>
  <c r="H16" i="3"/>
  <c r="J30" i="3"/>
  <c r="M5" i="3"/>
  <c r="M8" i="3"/>
  <c r="M17" i="3"/>
  <c r="B17" i="3"/>
  <c r="F8" i="3"/>
  <c r="M32" i="3"/>
  <c r="F11" i="3"/>
  <c r="C19" i="3"/>
  <c r="F21" i="3"/>
  <c r="E11" i="3"/>
  <c r="B32" i="3"/>
  <c r="L17" i="3"/>
  <c r="F9" i="3"/>
  <c r="G30" i="3"/>
  <c r="M33" i="3"/>
  <c r="F12" i="3"/>
  <c r="F27" i="3"/>
  <c r="I18" i="3"/>
  <c r="F5" i="3"/>
  <c r="G18" i="3"/>
  <c r="I5" i="3"/>
  <c r="J18" i="3"/>
  <c r="G15" i="3"/>
  <c r="D26" i="3"/>
  <c r="L16" i="3"/>
  <c r="E4" i="3"/>
  <c r="L10" i="3"/>
  <c r="D32" i="3"/>
  <c r="M12" i="3"/>
  <c r="H4" i="3"/>
  <c r="E20" i="3"/>
  <c r="M24" i="3"/>
  <c r="C11" i="3"/>
  <c r="J11" i="3"/>
  <c r="B19" i="3"/>
  <c r="J23" i="3"/>
  <c r="K11" i="3"/>
  <c r="I19" i="3"/>
  <c r="L8" i="3"/>
  <c r="E27" i="3"/>
  <c r="E9" i="3"/>
  <c r="D21" i="3"/>
  <c r="L34" i="3"/>
  <c r="B20" i="3"/>
  <c r="I11" i="3"/>
  <c r="G21" i="3"/>
  <c r="G34" i="3"/>
  <c r="E7" i="3"/>
  <c r="H12" i="3"/>
  <c r="L21" i="3"/>
  <c r="I31" i="3"/>
  <c r="M26" i="3"/>
  <c r="L7" i="3"/>
  <c r="M31" i="3"/>
  <c r="L14" i="3"/>
  <c r="D13" i="3"/>
  <c r="J4" i="3"/>
  <c r="I23" i="3"/>
  <c r="I13" i="3"/>
  <c r="L28" i="3"/>
  <c r="M4" i="3"/>
  <c r="D10" i="3"/>
  <c r="I15" i="3"/>
  <c r="L29" i="3"/>
  <c r="H31" i="3"/>
  <c r="G13" i="3"/>
  <c r="E15" i="3"/>
  <c r="K31" i="3"/>
  <c r="C28" i="3"/>
  <c r="F31" i="3"/>
  <c r="J25" i="3"/>
  <c r="B30" i="3"/>
  <c r="G5" i="3"/>
  <c r="K15" i="3"/>
  <c r="G12" i="3"/>
  <c r="G11" i="3"/>
  <c r="J28" i="3"/>
  <c r="G4" i="3"/>
  <c r="D33" i="3"/>
  <c r="H5" i="3"/>
  <c r="M6" i="3"/>
  <c r="I6" i="3"/>
  <c r="H17" i="3"/>
  <c r="H33" i="3"/>
  <c r="E22" i="3"/>
  <c r="L31" i="3"/>
  <c r="I25" i="3"/>
  <c r="L33" i="3"/>
  <c r="K12" i="3"/>
  <c r="E34" i="3"/>
  <c r="G8" i="3"/>
  <c r="F32" i="3"/>
  <c r="H9" i="3"/>
  <c r="D8" i="3"/>
  <c r="D11" i="3"/>
  <c r="K32" i="3"/>
  <c r="J9" i="3"/>
  <c r="I24" i="3"/>
  <c r="I30" i="3"/>
  <c r="L30" i="3"/>
  <c r="F26" i="3"/>
  <c r="L15" i="3"/>
  <c r="E30" i="3"/>
  <c r="B29" i="3"/>
  <c r="L4" i="3"/>
  <c r="G7" i="3"/>
  <c r="H30" i="3"/>
  <c r="B15" i="3"/>
  <c r="K17" i="3"/>
  <c r="H28" i="3"/>
  <c r="C26" i="3"/>
  <c r="G25" i="3"/>
  <c r="E24" i="3"/>
  <c r="E16" i="3"/>
  <c r="I9" i="3"/>
  <c r="M19" i="3"/>
  <c r="E33" i="3"/>
  <c r="I27" i="3"/>
  <c r="C14" i="3"/>
  <c r="J27" i="3"/>
  <c r="G22" i="3"/>
  <c r="H14" i="3"/>
  <c r="F23" i="3"/>
  <c r="D29" i="3"/>
  <c r="H11" i="3"/>
  <c r="K4" i="3"/>
  <c r="M18" i="3"/>
  <c r="G31" i="3"/>
  <c r="H19" i="3"/>
  <c r="H15" i="3"/>
  <c r="C8" i="3"/>
  <c r="G17" i="3"/>
  <c r="H8" i="3"/>
  <c r="J13" i="3"/>
  <c r="D9" i="3"/>
  <c r="E10" i="3"/>
  <c r="L11" i="3"/>
  <c r="B34" i="3"/>
  <c r="B26" i="3"/>
  <c r="I20" i="3"/>
  <c r="H25" i="3"/>
  <c r="K18" i="3"/>
  <c r="C32" i="3"/>
  <c r="C27" i="3"/>
  <c r="D23" i="3"/>
  <c r="C31" i="3"/>
  <c r="K25" i="3"/>
  <c r="G24" i="3"/>
  <c r="D16" i="3"/>
  <c r="C12" i="3"/>
  <c r="D5" i="3"/>
  <c r="F15" i="3"/>
  <c r="D25" i="3"/>
  <c r="B27" i="3"/>
  <c r="J19" i="3"/>
  <c r="F20" i="3"/>
  <c r="I22" i="3"/>
  <c r="H13" i="3"/>
  <c r="E17" i="3"/>
  <c r="B18" i="3"/>
  <c r="H7" i="3"/>
  <c r="D20" i="3"/>
  <c r="K29" i="3"/>
  <c r="C4" i="3"/>
  <c r="L25" i="3"/>
  <c r="J15" i="3"/>
  <c r="B22" i="3"/>
  <c r="B16" i="3"/>
  <c r="F18" i="3"/>
  <c r="C9" i="3"/>
  <c r="M14" i="3"/>
  <c r="I26" i="3"/>
  <c r="M29" i="3"/>
  <c r="G14" i="3"/>
  <c r="M16" i="3"/>
  <c r="H22" i="3"/>
  <c r="K5" i="3"/>
  <c r="J24" i="3"/>
  <c r="L22" i="3"/>
  <c r="M28" i="3"/>
  <c r="F19" i="3"/>
  <c r="G26" i="3"/>
  <c r="K6" i="3"/>
  <c r="F25" i="3"/>
  <c r="E8" i="3"/>
  <c r="M10" i="3"/>
  <c r="E19" i="3"/>
  <c r="E29" i="3"/>
  <c r="F7" i="3"/>
  <c r="F22" i="3"/>
  <c r="K21" i="3"/>
  <c r="C13" i="3"/>
  <c r="L32" i="3"/>
  <c r="D14" i="3"/>
  <c r="D15" i="3"/>
  <c r="C33" i="3"/>
  <c r="J8" i="3"/>
  <c r="F4" i="3"/>
  <c r="I33" i="3"/>
  <c r="K24" i="3"/>
  <c r="K28" i="3"/>
  <c r="D28" i="3"/>
  <c r="M11" i="3"/>
  <c r="E26" i="3"/>
  <c r="H24" i="3"/>
  <c r="F17" i="3"/>
  <c r="M30" i="3"/>
  <c r="I12" i="3"/>
  <c r="B8" i="3"/>
  <c r="J20" i="3"/>
  <c r="L19" i="3"/>
  <c r="K9" i="3"/>
  <c r="E23" i="3"/>
  <c r="L6" i="3"/>
  <c r="G9" i="3"/>
  <c r="D4" i="3"/>
  <c r="G19" i="3"/>
  <c r="E25" i="3"/>
  <c r="L13" i="3"/>
  <c r="C15" i="3"/>
  <c r="G33" i="3"/>
  <c r="G16" i="3"/>
  <c r="F29" i="3"/>
  <c r="G6" i="3"/>
  <c r="B14" i="3"/>
  <c r="F28" i="3"/>
  <c r="K14" i="3"/>
  <c r="K19" i="3"/>
  <c r="K33" i="3"/>
  <c r="H27" i="3"/>
  <c r="I21" i="3"/>
  <c r="E5" i="3"/>
  <c r="C10" i="3"/>
  <c r="L12" i="3"/>
  <c r="J21" i="3"/>
  <c r="L18" i="3"/>
  <c r="G29" i="3"/>
  <c r="E32" i="3"/>
  <c r="B24" i="3"/>
  <c r="I16" i="3"/>
  <c r="C7" i="3"/>
  <c r="M23" i="3"/>
  <c r="J10" i="3"/>
  <c r="D34" i="3"/>
  <c r="B5" i="3"/>
  <c r="K27" i="3"/>
  <c r="B23" i="3"/>
  <c r="F16" i="3"/>
  <c r="B12" i="3"/>
  <c r="C21" i="3"/>
  <c r="K13" i="3"/>
  <c r="I7" i="3"/>
  <c r="C23" i="3"/>
  <c r="K8" i="3"/>
  <c r="K30" i="3"/>
  <c r="J12" i="3"/>
  <c r="J6" i="3"/>
  <c r="C24" i="3"/>
  <c r="K16" i="3"/>
  <c r="J14" i="3"/>
  <c r="I32" i="3"/>
  <c r="M21" i="3"/>
  <c r="M13" i="3"/>
  <c r="C20" i="3"/>
  <c r="F24" i="3"/>
  <c r="I8" i="3"/>
  <c r="C16" i="3"/>
  <c r="L24" i="3"/>
  <c r="C18" i="3"/>
  <c r="B25" i="3"/>
  <c r="G10" i="3"/>
  <c r="E12" i="3"/>
  <c r="F37" i="3" l="1"/>
  <c r="F35" i="3"/>
  <c r="F38" i="3"/>
  <c r="H35" i="3"/>
  <c r="H37" i="3"/>
  <c r="H38" i="3"/>
  <c r="G37" i="3"/>
  <c r="G35" i="3"/>
  <c r="G38" i="3"/>
  <c r="I38" i="3"/>
  <c r="I35" i="3"/>
  <c r="I37" i="3"/>
  <c r="L37" i="3"/>
  <c r="L35" i="3"/>
  <c r="L38" i="3"/>
  <c r="D42" i="3"/>
  <c r="K38" i="3"/>
  <c r="K35" i="3"/>
  <c r="K37" i="3"/>
  <c r="E37" i="3"/>
  <c r="E38" i="3"/>
  <c r="E35" i="3"/>
  <c r="M38" i="3"/>
  <c r="M37" i="3"/>
  <c r="M35" i="3"/>
  <c r="J37" i="3"/>
  <c r="J38" i="3"/>
  <c r="J35" i="3"/>
  <c r="B38" i="3"/>
  <c r="B35" i="3"/>
  <c r="B37" i="3"/>
  <c r="D40" i="3"/>
  <c r="D37" i="3"/>
  <c r="D35" i="3"/>
  <c r="D38" i="3"/>
  <c r="C37" i="3"/>
  <c r="C38" i="3"/>
  <c r="C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<sst xmlns="http://schemas.openxmlformats.org/spreadsheetml/2006/main" count="699" uniqueCount="130">
  <si>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</si>
  <si>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</si>
  <si>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</si>
  <si>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</si>
  <si>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</si>
  <si>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</si>
  <si>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</si>
  <si>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</si>
  <si>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</si>
  <si>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</si>
  <si>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</si>
  <si>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</si>
  <si>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</si>
  <si>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</si>
  <si>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</si>
  <si>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</si>
  <si>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</si>
  <si>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</si>
  <si>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</si>
  <si>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</si>
  <si>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</si>
  <si>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</si>
  <si>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</si>
  <si>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</si>
  <si>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</si>
  <si>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</si>
  <si>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</si>
  <si>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</si>
  <si>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</si>
  <si>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</si>
  <si>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</si>
  <si>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</si>
  <si>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</si>
  <si>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</si>
  <si>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</si>
  <si>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</si>
  <si>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</si>
  <si>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</si>
  <si>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</si>
  <si>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</si>
  <si>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</si>
  <si>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</si>
  <si>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</si>
  <si>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</si>
  <si>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</si>
  <si>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</si>
  <si>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</si>
  <si>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</si>
  <si>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</si>
  <si>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</si>
  <si>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</si>
  <si>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</si>
  <si>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</si>
  <si>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</si>
  <si>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</si>
  <si>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</si>
  <si>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</si>
  <si>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</si>
  <si>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</si>
  <si>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</si>
  <si>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</si>
  <si>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</si>
  <si>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</si>
  <si>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</si>
  <si>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</si>
  <si>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</si>
  <si>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</si>
  <si>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</si>
  <si>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</si>
  <si>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</si>
  <si>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</si>
  <si>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</si>
  <si>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</si>
  <si>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Minnehaha</t>
  </si>
  <si>
    <t>Rain</t>
  </si>
  <si>
    <t>Crown King</t>
  </si>
  <si>
    <t>Yavapai</t>
  </si>
  <si>
    <r>
      <t>34</t>
    </r>
    <r>
      <rPr>
        <sz val="11"/>
        <color theme="1"/>
        <rFont val="Calibri"/>
        <family val="2"/>
      </rPr>
      <t>° 09' 59.4"</t>
    </r>
  </si>
  <si>
    <r>
      <t>112</t>
    </r>
    <r>
      <rPr>
        <sz val="11"/>
        <color theme="1"/>
        <rFont val="Calibri"/>
        <family val="2"/>
      </rPr>
      <t>° 24' 20.8"</t>
    </r>
  </si>
  <si>
    <t>11 miles E of Wagoner</t>
  </si>
  <si>
    <t>11/87; 01/01</t>
  </si>
  <si>
    <t>Data collision</t>
  </si>
  <si>
    <t>No rain fell</t>
  </si>
  <si>
    <t>Repeater</t>
  </si>
  <si>
    <t>Vandalism</t>
  </si>
  <si>
    <t>Assigned 2mm to 9/13.</t>
  </si>
  <si>
    <t>Unknown</t>
  </si>
  <si>
    <t>Not documented</t>
  </si>
  <si>
    <t>Assigned 2 mm to 12/08</t>
  </si>
  <si>
    <t>Programming error</t>
  </si>
  <si>
    <t>Events missed</t>
  </si>
  <si>
    <t>Station installed on 6/16/1981</t>
  </si>
  <si>
    <t>_____</t>
  </si>
  <si>
    <r>
      <t>Large hornet nest found in funnel/tipping bucket on Sep. 28</t>
    </r>
    <r>
      <rPr>
        <vertAlign val="superscript"/>
        <sz val="10"/>
        <color rgb="FFC00000"/>
        <rFont val="Arial"/>
        <family val="2"/>
      </rPr>
      <t xml:space="preserve">th </t>
    </r>
    <r>
      <rPr>
        <sz val="10"/>
        <color rgb="FFC00000"/>
        <rFont val="Arial"/>
        <family val="2"/>
      </rPr>
      <t>2000, no data recorded in July, August or September, therefore inaccurate monthly and annual totals.</t>
    </r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</si>
  <si>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</si>
  <si>
    <t>Assigned 1mm to 7/18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</si>
  <si>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</si>
  <si>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</si>
  <si>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</si>
  <si>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</si>
  <si>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</si>
  <si>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</si>
  <si>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</si>
  <si>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</si>
  <si>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</si>
  <si>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</si>
  <si>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Minnehaha # 54000</t>
  </si>
  <si>
    <t>Gage ID # History:</t>
  </si>
  <si>
    <r>
      <rPr>
        <b/>
        <sz val="11"/>
        <color theme="1"/>
        <rFont val="Calibri"/>
        <family val="2"/>
        <scheme val="minor"/>
      </rPr>
      <t>54000</t>
    </r>
    <r>
      <rPr>
        <sz val="11"/>
        <color theme="1"/>
        <rFont val="Calibri"/>
        <family val="2"/>
        <scheme val="minor"/>
      </rPr>
      <t xml:space="preserve"> since 03/23/18: 5335 since 10/16/92; 3650 since 06/17/91; 0040 since 10/01/87; 0020 starting on 06/16/81</t>
    </r>
  </si>
  <si>
    <t>04/82-10/82; 10/87; 07/00-09/00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</si>
  <si>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</si>
  <si>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</si>
  <si>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</si>
  <si>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</si>
  <si>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</si>
  <si>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</si>
  <si>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</si>
  <si>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</si>
  <si>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</si>
  <si>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Assigned 1mm to 2/22</t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</si>
  <si>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</si>
  <si>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</si>
  <si>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</si>
  <si>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</si>
  <si>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5,630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</si>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</sst>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0"/>
      <color rgb="FFC00000"/>
      <name val="Arial"/>
      <family val="2"/>
    </font>
    <font>
      <vertAlign val="superscript"/>
      <sz val="10"/>
      <color rgb="FFC00000"/>
      <name val="Arial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40" fillId="0" borderId="0" applyFont="0" applyFill="0" applyBorder="0" applyAlignment="0" applyProtection="0"/>
  </cellStyleXfs>
  <cellXfs count="17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5" fillId="0" borderId="0" xfId="0" applyFont="1"/>
    <xf numFmtId="0" fontId="24" fillId="0" borderId="0" xfId="0" applyFont="1" applyAlignment="1">
      <alignment horizontal="right" vertical="center" wrapText="1"/>
    </xf>
    <xf numFmtId="2" fontId="24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7" fillId="12" borderId="0" xfId="0" applyNumberFormat="1" applyFont="1" applyFill="1"/>
    <xf numFmtId="2" fontId="28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9" fillId="13" borderId="7" xfId="0" applyFont="1" applyFill="1" applyBorder="1" applyAlignment="1">
      <alignment horizontal="center"/>
    </xf>
    <xf numFmtId="2" fontId="29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30" fillId="13" borderId="17" xfId="0" applyFont="1" applyFill="1" applyBorder="1" applyAlignment="1">
      <alignment horizontal="center"/>
    </xf>
    <xf numFmtId="2" fontId="30" fillId="13" borderId="16" xfId="0" applyNumberFormat="1" applyFont="1" applyFill="1" applyBorder="1" applyAlignment="1">
      <alignment horizontal="center"/>
    </xf>
    <xf numFmtId="14" fontId="31" fillId="13" borderId="18" xfId="0" applyNumberFormat="1" applyFont="1" applyFill="1" applyBorder="1" applyAlignment="1">
      <alignment horizontal="center"/>
    </xf>
    <xf numFmtId="2" fontId="30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9" fillId="13" borderId="25" xfId="0" applyNumberFormat="1" applyFont="1" applyFill="1" applyBorder="1" applyAlignment="1">
      <alignment horizontal="center"/>
    </xf>
    <xf numFmtId="0" fontId="29" fillId="3" borderId="0" xfId="0" applyFont="1" applyFill="1" applyAlignment="1">
      <alignment horizontal="center"/>
    </xf>
    <xf numFmtId="2" fontId="29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14" fontId="33" fillId="3" borderId="0" xfId="0" applyNumberFormat="1" applyFont="1" applyFill="1" applyAlignment="1">
      <alignment horizontal="center"/>
    </xf>
    <xf numFmtId="0" fontId="34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35" fillId="0" borderId="0" xfId="0" applyFont="1"/>
    <xf numFmtId="2" fontId="0" fillId="0" borderId="0" xfId="0" applyNumberFormat="1"/>
    <xf numFmtId="2" fontId="36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6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41" fillId="0" borderId="13" xfId="0" applyFont="1" applyBorder="1" applyAlignment="1">
      <alignment horizontal="left" vertical="center"/>
    </xf>
    <xf numFmtId="165" fontId="41" fillId="0" borderId="13" xfId="0" applyNumberFormat="1" applyFont="1" applyBorder="1" applyAlignment="1">
      <alignment horizontal="left" vertical="center"/>
    </xf>
    <xf numFmtId="167" fontId="41" fillId="0" borderId="13" xfId="2" applyNumberFormat="1" applyFont="1" applyFill="1" applyBorder="1" applyAlignment="1" applyProtection="1">
      <alignment horizontal="center" vertical="center"/>
    </xf>
    <xf numFmtId="2" fontId="41" fillId="0" borderId="13" xfId="0" applyNumberFormat="1" applyFont="1" applyBorder="1" applyAlignment="1">
      <alignment horizontal="right" vertical="center"/>
    </xf>
    <xf numFmtId="166" fontId="27" fillId="0" borderId="0" xfId="0" applyNumberFormat="1" applyFont="1" applyAlignment="1">
      <alignment horizontal="center"/>
    </xf>
    <xf numFmtId="166" fontId="27" fillId="3" borderId="0" xfId="0" applyNumberFormat="1" applyFont="1" applyFill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8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wrapText="1"/>
    </xf>
    <xf numFmtId="0" fontId="38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0" fillId="0" borderId="0" xfId="0"/>
    <xf numFmtId="0" fontId="21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Meta_Stats!$O$7:$O$48</c:f>
              <c:numCache>
                <c:formatCode>General</c:formatCode>
                <c:ptCount val="4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</c:numCache>
            </c:numRef>
          </c:cat>
          <c:val>
            <c:numRef>
              <c:f>Meta_Stats!$P$7:$P$48</c:f>
              <c:numCache>
                <c:formatCode>0.00</c:formatCode>
                <c:ptCount val="42"/>
                <c:pt idx="0">
                  <c:v>18.228309999999997</c:v>
                </c:pt>
                <c:pt idx="1">
                  <c:v>17.99208999999999</c:v>
                </c:pt>
                <c:pt idx="2">
                  <c:v>22.755860000000013</c:v>
                </c:pt>
                <c:pt idx="3">
                  <c:v>14.566899999999993</c:v>
                </c:pt>
                <c:pt idx="5">
                  <c:v>6.8503799999999986</c:v>
                </c:pt>
                <c:pt idx="6">
                  <c:v>19.133820000000004</c:v>
                </c:pt>
                <c:pt idx="7">
                  <c:v>15.708629999999999</c:v>
                </c:pt>
                <c:pt idx="8">
                  <c:v>26.692860000000003</c:v>
                </c:pt>
                <c:pt idx="9">
                  <c:v>26.023570000000014</c:v>
                </c:pt>
                <c:pt idx="10">
                  <c:v>14.999969999999998</c:v>
                </c:pt>
                <c:pt idx="11">
                  <c:v>23.307040000000011</c:v>
                </c:pt>
                <c:pt idx="12">
                  <c:v>14.251939999999998</c:v>
                </c:pt>
                <c:pt idx="13">
                  <c:v>12.795250000000001</c:v>
                </c:pt>
                <c:pt idx="14">
                  <c:v>19.921220000000005</c:v>
                </c:pt>
                <c:pt idx="15">
                  <c:v>17.12595</c:v>
                </c:pt>
                <c:pt idx="18">
                  <c:v>8.7007700000000003</c:v>
                </c:pt>
                <c:pt idx="19">
                  <c:v>19.685000000000002</c:v>
                </c:pt>
                <c:pt idx="20">
                  <c:v>15.472409999999995</c:v>
                </c:pt>
                <c:pt idx="21">
                  <c:v>34.251900000000006</c:v>
                </c:pt>
                <c:pt idx="22">
                  <c:v>13.110209999999999</c:v>
                </c:pt>
                <c:pt idx="23">
                  <c:v>10.551159999999998</c:v>
                </c:pt>
                <c:pt idx="24">
                  <c:v>22.755860000000006</c:v>
                </c:pt>
                <c:pt idx="25">
                  <c:v>14.173199999999992</c:v>
                </c:pt>
                <c:pt idx="26">
                  <c:v>16.062959999999993</c:v>
                </c:pt>
                <c:pt idx="27">
                  <c:v>8.3464399999999976</c:v>
                </c:pt>
                <c:pt idx="28">
                  <c:v>16.181069999999995</c:v>
                </c:pt>
                <c:pt idx="29">
                  <c:v>14.015719999999995</c:v>
                </c:pt>
                <c:pt idx="30">
                  <c:v>21.141690000000001</c:v>
                </c:pt>
                <c:pt idx="31">
                  <c:v>15.905479999999999</c:v>
                </c:pt>
                <c:pt idx="32">
                  <c:v>18.031459999999996</c:v>
                </c:pt>
                <c:pt idx="33">
                  <c:v>27.637740000000004</c:v>
                </c:pt>
                <c:pt idx="34">
                  <c:v>16.653510000000001</c:v>
                </c:pt>
                <c:pt idx="35">
                  <c:v>23.110190000000006</c:v>
                </c:pt>
                <c:pt idx="36">
                  <c:v>16.496029999999994</c:v>
                </c:pt>
                <c:pt idx="37">
                  <c:v>10.826749999999997</c:v>
                </c:pt>
                <c:pt idx="38">
                  <c:v>22.87397</c:v>
                </c:pt>
                <c:pt idx="39">
                  <c:v>18.307049999999997</c:v>
                </c:pt>
                <c:pt idx="40">
                  <c:v>12.952729999999995</c:v>
                </c:pt>
                <c:pt idx="41">
                  <c:v>11.496039999999999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2B-4573-BE65-961B2090368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Meta_Stats!$O$7:$O$48</c:f>
              <c:numCache>
                <c:formatCode>General</c:formatCode>
                <c:ptCount val="4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</c:numCache>
            </c:numRef>
          </c:cat>
          <c:val>
            <c:numRef>
              <c:f>Meta_Stats!$Q$7:$Q$48</c:f>
              <c:numCache>
                <c:formatCode>0.00</c:formatCode>
                <c:ptCount val="42"/>
                <c:pt idx="0">
                  <c:v>14.881859999999994</c:v>
                </c:pt>
                <c:pt idx="1">
                  <c:v>6.8503799999999995</c:v>
                </c:pt>
                <c:pt idx="2">
                  <c:v>11.535410000000001</c:v>
                </c:pt>
                <c:pt idx="3">
                  <c:v>7.5590400000000013</c:v>
                </c:pt>
                <c:pt idx="4">
                  <c:v>1.9684999999999993</c:v>
                </c:pt>
                <c:pt idx="5">
                  <c:v>1.8503899999999995</c:v>
                </c:pt>
                <c:pt idx="6">
                  <c:v>12.755879999999996</c:v>
                </c:pt>
                <c:pt idx="7">
                  <c:v>5.3149500000000014</c:v>
                </c:pt>
                <c:pt idx="8">
                  <c:v>9.1338399999999993</c:v>
                </c:pt>
                <c:pt idx="9">
                  <c:v>2.7952700000000004</c:v>
                </c:pt>
                <c:pt idx="10">
                  <c:v>7.7952599999999999</c:v>
                </c:pt>
                <c:pt idx="11">
                  <c:v>4.0944799999999999</c:v>
                </c:pt>
                <c:pt idx="12">
                  <c:v>11.181080000000001</c:v>
                </c:pt>
                <c:pt idx="13">
                  <c:v>7.5590400000000004</c:v>
                </c:pt>
                <c:pt idx="14">
                  <c:v>7.125969999999997</c:v>
                </c:pt>
                <c:pt idx="15">
                  <c:v>11.850369999999998</c:v>
                </c:pt>
                <c:pt idx="17">
                  <c:v>5.2362099999999998</c:v>
                </c:pt>
                <c:pt idx="18">
                  <c:v>6.0236099999999979</c:v>
                </c:pt>
                <c:pt idx="19">
                  <c:v>7.1653399999999996</c:v>
                </c:pt>
                <c:pt idx="20">
                  <c:v>5.2755799999999988</c:v>
                </c:pt>
                <c:pt idx="21">
                  <c:v>7.3228200000000001</c:v>
                </c:pt>
                <c:pt idx="22">
                  <c:v>10.15746</c:v>
                </c:pt>
                <c:pt idx="23">
                  <c:v>5.9842399999999989</c:v>
                </c:pt>
                <c:pt idx="24">
                  <c:v>10.944859999999998</c:v>
                </c:pt>
                <c:pt idx="25">
                  <c:v>3.8976299999999999</c:v>
                </c:pt>
                <c:pt idx="26">
                  <c:v>3.70078</c:v>
                </c:pt>
                <c:pt idx="27">
                  <c:v>2.1259799999999993</c:v>
                </c:pt>
                <c:pt idx="28">
                  <c:v>10.11809</c:v>
                </c:pt>
                <c:pt idx="29">
                  <c:v>8.0708500000000001</c:v>
                </c:pt>
                <c:pt idx="30">
                  <c:v>15.669259999999996</c:v>
                </c:pt>
                <c:pt idx="31">
                  <c:v>4.5275499999999997</c:v>
                </c:pt>
                <c:pt idx="32">
                  <c:v>10.590529999999998</c:v>
                </c:pt>
                <c:pt idx="33">
                  <c:v>10.669269999999997</c:v>
                </c:pt>
                <c:pt idx="34">
                  <c:v>12.637769999999998</c:v>
                </c:pt>
                <c:pt idx="35">
                  <c:v>6.9684900000000001</c:v>
                </c:pt>
                <c:pt idx="36">
                  <c:v>1.6141700000000001</c:v>
                </c:pt>
                <c:pt idx="37">
                  <c:v>7.5984099999999994</c:v>
                </c:pt>
                <c:pt idx="38">
                  <c:v>18.22830999999999</c:v>
                </c:pt>
                <c:pt idx="39">
                  <c:v>3.4251900000000002</c:v>
                </c:pt>
                <c:pt idx="40">
                  <c:v>3.7401499999999994</c:v>
                </c:pt>
                <c:pt idx="41">
                  <c:v>6.1417199999999994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2B-4573-BE65-961B209036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9496144"/>
        <c:axId val="509495752"/>
      </c:barChart>
      <c:catAx>
        <c:axId val="509496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09495752"/>
        <c:crosses val="autoZero"/>
        <c:auto val="1"/>
        <c:lblAlgn val="ctr"/>
        <c:lblOffset val="100"/>
        <c:noMultiLvlLbl val="0"/>
      </c:catAx>
      <c:valAx>
        <c:axId val="509495752"/>
        <c:scaling>
          <c:orientation val="minMax"/>
          <c:max val="35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09496144"/>
        <c:crosses val="autoZero"/>
        <c:crossBetween val="between"/>
        <c:majorUnit val="5"/>
        <c:minorUnit val="2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Minnehaha - 5,610 ft.</a:t>
            </a:r>
            <a:r>
              <a:rPr lang="en-US" sz="1400" b="1" i="0" u="none" strike="noStrike" baseline="0"/>
              <a:t>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C26DAE6-722B-425B-96BE-85E91372F8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208-4379-85D7-B57A14C21F0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D01E87C-F81E-4F0C-82B8-3F0C581C58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208-4379-85D7-B57A14C21F0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18EF17D-9626-42EB-AA4F-3F52B18693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208-4379-85D7-B57A14C21F0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B240862-070B-4B59-9651-14EAC783CA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208-4379-85D7-B57A14C21F0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F616C59-7BE2-456A-9EEE-A31DCADCF0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208-4379-85D7-B57A14C21F0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EA8E551-CEF0-4ACE-8ACB-659CD743A4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208-4379-85D7-B57A14C21F03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1.57</c:v>
                </c:pt>
                <c:pt idx="1">
                  <c:v>2.2000000000000002</c:v>
                </c:pt>
                <c:pt idx="2">
                  <c:v>2.8</c:v>
                </c:pt>
                <c:pt idx="3">
                  <c:v>3.35</c:v>
                </c:pt>
                <c:pt idx="4">
                  <c:v>4.84</c:v>
                </c:pt>
                <c:pt idx="5">
                  <c:v>6.02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45</c:v>
                  </c:pt>
                  <c:pt idx="1">
                    <c:v>16</c:v>
                  </c:pt>
                  <c:pt idx="2">
                    <c:v>31</c:v>
                  </c:pt>
                  <c:pt idx="3">
                    <c:v>42</c:v>
                  </c:pt>
                  <c:pt idx="4">
                    <c:v>20</c:v>
                  </c:pt>
                  <c:pt idx="5">
                    <c:v>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F208-4379-85D7-B57A14C21F03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1.79</c:v>
                </c:pt>
                <c:pt idx="1">
                  <c:v>2.99</c:v>
                </c:pt>
                <c:pt idx="2">
                  <c:v>3.5</c:v>
                </c:pt>
                <c:pt idx="3">
                  <c:v>3.9</c:v>
                </c:pt>
                <c:pt idx="4">
                  <c:v>6.42</c:v>
                </c:pt>
                <c:pt idx="5">
                  <c:v>8.4700000000000006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208-4379-85D7-B57A14C21F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520360"/>
        <c:axId val="509519968"/>
      </c:scatterChart>
      <c:valAx>
        <c:axId val="50952036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519968"/>
        <c:crosses val="autoZero"/>
        <c:crossBetween val="midCat"/>
      </c:valAx>
      <c:valAx>
        <c:axId val="509519968"/>
        <c:scaling>
          <c:orientation val="minMax"/>
          <c:max val="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52036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Minnehaha: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139674178658702"/>
                  <c:y val="-7.72341265377200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'WY-DD'!$C$3:$C$44</c:f>
              <c:numCache>
                <c:formatCode>General</c:formatCode>
                <c:ptCount val="4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</c:numCache>
            </c:numRef>
          </c:cat>
          <c:val>
            <c:numRef>
              <c:f>'WY-DD'!$D$3:$D$44</c:f>
              <c:numCache>
                <c:formatCode>General</c:formatCode>
                <c:ptCount val="42"/>
                <c:pt idx="0">
                  <c:v>53</c:v>
                </c:pt>
                <c:pt idx="1">
                  <c:v>65</c:v>
                </c:pt>
                <c:pt idx="2">
                  <c:v>67</c:v>
                </c:pt>
                <c:pt idx="3">
                  <c:v>50</c:v>
                </c:pt>
                <c:pt idx="5">
                  <c:v>32</c:v>
                </c:pt>
                <c:pt idx="6">
                  <c:v>59</c:v>
                </c:pt>
                <c:pt idx="7">
                  <c:v>30</c:v>
                </c:pt>
                <c:pt idx="8">
                  <c:v>77</c:v>
                </c:pt>
                <c:pt idx="9">
                  <c:v>59</c:v>
                </c:pt>
                <c:pt idx="10">
                  <c:v>54</c:v>
                </c:pt>
                <c:pt idx="11">
                  <c:v>57</c:v>
                </c:pt>
                <c:pt idx="12">
                  <c:v>42</c:v>
                </c:pt>
                <c:pt idx="13">
                  <c:v>38</c:v>
                </c:pt>
                <c:pt idx="14">
                  <c:v>75</c:v>
                </c:pt>
                <c:pt idx="15">
                  <c:v>60</c:v>
                </c:pt>
                <c:pt idx="18">
                  <c:v>26</c:v>
                </c:pt>
                <c:pt idx="19">
                  <c:v>54</c:v>
                </c:pt>
                <c:pt idx="20">
                  <c:v>51</c:v>
                </c:pt>
                <c:pt idx="21">
                  <c:v>68</c:v>
                </c:pt>
                <c:pt idx="22">
                  <c:v>41</c:v>
                </c:pt>
                <c:pt idx="23">
                  <c:v>39</c:v>
                </c:pt>
                <c:pt idx="24">
                  <c:v>51</c:v>
                </c:pt>
                <c:pt idx="25">
                  <c:v>53</c:v>
                </c:pt>
                <c:pt idx="26">
                  <c:v>42</c:v>
                </c:pt>
                <c:pt idx="27">
                  <c:v>36</c:v>
                </c:pt>
                <c:pt idx="28">
                  <c:v>41</c:v>
                </c:pt>
                <c:pt idx="29">
                  <c:v>47</c:v>
                </c:pt>
                <c:pt idx="30">
                  <c:v>35</c:v>
                </c:pt>
                <c:pt idx="31">
                  <c:v>47</c:v>
                </c:pt>
                <c:pt idx="32">
                  <c:v>61</c:v>
                </c:pt>
                <c:pt idx="33">
                  <c:v>59</c:v>
                </c:pt>
                <c:pt idx="34">
                  <c:v>34</c:v>
                </c:pt>
                <c:pt idx="35">
                  <c:v>56</c:v>
                </c:pt>
                <c:pt idx="36">
                  <c:v>37</c:v>
                </c:pt>
                <c:pt idx="37">
                  <c:v>41</c:v>
                </c:pt>
                <c:pt idx="38">
                  <c:v>53</c:v>
                </c:pt>
                <c:pt idx="39">
                  <c:v>57</c:v>
                </c:pt>
                <c:pt idx="40">
                  <c:v>49</c:v>
                </c:pt>
                <c:pt idx="41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2F-4945-8E0C-FE2CD32A5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0813471"/>
        <c:axId val="285036079"/>
      </c:barChart>
      <c:catAx>
        <c:axId val="460813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5036079"/>
        <c:crosses val="autoZero"/>
        <c:auto val="1"/>
        <c:lblAlgn val="ctr"/>
        <c:lblOffset val="100"/>
        <c:noMultiLvlLbl val="0"/>
      </c:catAx>
      <c:valAx>
        <c:axId val="285036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8134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9'59.4%22N+112%C2%B024'20.8%22W/@34.1665,-112.4057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32158</xdr:rowOff>
    </xdr:from>
    <xdr:to>
      <xdr:col>13</xdr:col>
      <xdr:colOff>190501</xdr:colOff>
      <xdr:row>14</xdr:row>
      <xdr:rowOff>193462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29575"/>
          <a:ext cx="6572250" cy="271950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18297</xdr:rowOff>
    </xdr:from>
    <xdr:to>
      <xdr:col>13</xdr:col>
      <xdr:colOff>1</xdr:colOff>
      <xdr:row>43</xdr:row>
      <xdr:rowOff>34626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3214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4232</xdr:rowOff>
    </xdr:from>
    <xdr:to>
      <xdr:col>23</xdr:col>
      <xdr:colOff>0</xdr:colOff>
      <xdr:row>29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9158A6-EDF4-4272-80F6-75E19CB6F8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1665&amp;lon=-112.4057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5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2" t="s">
        <v>0</v>
      </c>
      <c r="B1" s="163"/>
      <c r="C1" s="163"/>
      <c r="D1" s="163"/>
      <c r="E1" s="25"/>
      <c r="F1" s="25"/>
      <c r="G1" s="26" t="s">
        <v>65</v>
      </c>
      <c r="H1" s="25"/>
      <c r="I1" s="25"/>
      <c r="J1" s="25"/>
      <c r="K1" s="25"/>
      <c r="L1" s="25"/>
      <c r="M1" s="25"/>
      <c r="N1" s="25"/>
      <c r="O1" s="25"/>
      <c r="P1" s="28" t="s">
        <v>64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73</v>
      </c>
      <c r="C3" s="13"/>
      <c r="D3" s="14"/>
      <c r="O3" s="29" t="s">
        <v>14</v>
      </c>
      <c r="P3" s="89" t="s">
        <v>72</v>
      </c>
      <c r="Q3" s="89" t="s">
        <v>71</v>
      </c>
    </row>
    <row r="4" spans="1:17" ht="15" customHeight="1" thickBot="1" x14ac:dyDescent="0.3">
      <c r="A4" s="17" t="s">
        <v>107</v>
      </c>
      <c r="B4" s="159" t="s">
        <v>108</v>
      </c>
      <c r="C4" s="160"/>
      <c r="D4" s="161"/>
      <c r="O4" s="2">
        <v>1981</v>
      </c>
      <c r="P4" s="152"/>
      <c r="Q4" s="91">
        <f>'1981'!C367</f>
        <v>14.1732</v>
      </c>
    </row>
    <row r="5" spans="1:17" ht="15" customHeight="1" thickBot="1" x14ac:dyDescent="0.3">
      <c r="A5" s="17"/>
      <c r="B5" s="160"/>
      <c r="C5" s="160"/>
      <c r="D5" s="161"/>
      <c r="O5" s="2">
        <v>1982</v>
      </c>
      <c r="P5" s="152"/>
      <c r="Q5" s="152"/>
    </row>
    <row r="6" spans="1:17" ht="15.75" thickBot="1" x14ac:dyDescent="0.3">
      <c r="A6" s="17" t="s">
        <v>2</v>
      </c>
      <c r="B6" s="12" t="s">
        <v>74</v>
      </c>
      <c r="C6" s="12"/>
      <c r="D6" s="15"/>
      <c r="O6" s="2">
        <v>1983</v>
      </c>
      <c r="P6" s="152"/>
      <c r="Q6" s="91">
        <f>'1983'!C367</f>
        <v>6.1023499999999995</v>
      </c>
    </row>
    <row r="7" spans="1:17" ht="15.75" thickBot="1" x14ac:dyDescent="0.3">
      <c r="A7" s="17" t="s">
        <v>3</v>
      </c>
      <c r="B7" s="82">
        <f>(D7-B8)/365.25</f>
        <v>44.292950034223132</v>
      </c>
      <c r="C7" s="81" t="s">
        <v>70</v>
      </c>
      <c r="D7" s="80">
        <v>45931</v>
      </c>
      <c r="O7" s="2">
        <v>1984</v>
      </c>
      <c r="P7" s="90">
        <f>'1984'!B367</f>
        <v>18.228309999999997</v>
      </c>
      <c r="Q7" s="91">
        <f>'1984'!C367</f>
        <v>14.881859999999994</v>
      </c>
    </row>
    <row r="8" spans="1:17" ht="15.75" thickBot="1" x14ac:dyDescent="0.3">
      <c r="A8" s="18" t="s">
        <v>4</v>
      </c>
      <c r="B8" s="19">
        <v>29753</v>
      </c>
      <c r="C8" s="6"/>
      <c r="D8" s="16"/>
      <c r="O8" s="2">
        <v>1985</v>
      </c>
      <c r="P8" s="90">
        <f>'1985'!B367</f>
        <v>17.99208999999999</v>
      </c>
      <c r="Q8" s="91">
        <f>'1985'!C367</f>
        <v>6.8503799999999995</v>
      </c>
    </row>
    <row r="9" spans="1:17" ht="15.75" thickBot="1" x14ac:dyDescent="0.3">
      <c r="A9" s="17" t="s">
        <v>54</v>
      </c>
      <c r="B9" s="12" t="s">
        <v>75</v>
      </c>
      <c r="C9" s="12"/>
      <c r="D9" s="15"/>
      <c r="O9" s="2">
        <v>1986</v>
      </c>
      <c r="P9" s="90">
        <f>'1986'!B367</f>
        <v>22.755860000000013</v>
      </c>
      <c r="Q9" s="91">
        <f>'1986'!C367</f>
        <v>11.535410000000001</v>
      </c>
    </row>
    <row r="10" spans="1:17" ht="15.75" thickBot="1" x14ac:dyDescent="0.3">
      <c r="A10" s="17" t="s">
        <v>5</v>
      </c>
      <c r="B10" s="12" t="s">
        <v>76</v>
      </c>
      <c r="C10" s="12"/>
      <c r="D10" s="15"/>
      <c r="O10" s="2">
        <v>1987</v>
      </c>
      <c r="P10" s="90">
        <f>'1987'!B367</f>
        <v>14.566899999999993</v>
      </c>
      <c r="Q10" s="91">
        <f>'1987'!C367</f>
        <v>7.5590400000000013</v>
      </c>
    </row>
    <row r="11" spans="1:17" ht="15.75" thickBot="1" x14ac:dyDescent="0.3">
      <c r="A11" s="17" t="s">
        <v>6</v>
      </c>
      <c r="B11" s="12" t="s">
        <v>77</v>
      </c>
      <c r="C11" s="20">
        <v>34.166499999999999</v>
      </c>
      <c r="D11" s="15"/>
      <c r="O11" s="2">
        <v>1988</v>
      </c>
      <c r="P11" s="152"/>
      <c r="Q11" s="91">
        <f>'1988'!C367</f>
        <v>1.9684999999999993</v>
      </c>
    </row>
    <row r="12" spans="1:17" ht="15.75" thickBot="1" x14ac:dyDescent="0.3">
      <c r="A12" s="17" t="s">
        <v>7</v>
      </c>
      <c r="B12" s="12" t="s">
        <v>78</v>
      </c>
      <c r="C12" s="20">
        <v>-112.40577</v>
      </c>
      <c r="D12" s="15"/>
      <c r="O12" s="2">
        <v>1989</v>
      </c>
      <c r="P12" s="90">
        <f>'1989'!B367</f>
        <v>6.8503799999999986</v>
      </c>
      <c r="Q12" s="91">
        <f>'1989'!C367</f>
        <v>1.8503899999999995</v>
      </c>
    </row>
    <row r="13" spans="1:17" ht="15.75" thickBot="1" x14ac:dyDescent="0.3">
      <c r="A13" s="17" t="s">
        <v>8</v>
      </c>
      <c r="B13" s="12" t="s">
        <v>124</v>
      </c>
      <c r="C13" s="12"/>
      <c r="D13" s="15"/>
      <c r="O13" s="2">
        <v>1990</v>
      </c>
      <c r="P13" s="90">
        <f>'1990'!B367</f>
        <v>19.133820000000004</v>
      </c>
      <c r="Q13" s="91">
        <f>'1990'!C367</f>
        <v>12.755879999999996</v>
      </c>
    </row>
    <row r="14" spans="1:17" ht="15.75" thickBot="1" x14ac:dyDescent="0.3">
      <c r="A14" s="18" t="s">
        <v>9</v>
      </c>
      <c r="B14" s="6" t="s">
        <v>79</v>
      </c>
      <c r="C14" s="6"/>
      <c r="D14" s="16"/>
      <c r="O14" s="2">
        <v>1991</v>
      </c>
      <c r="P14" s="90">
        <f>'1991'!B367</f>
        <v>15.708629999999999</v>
      </c>
      <c r="Q14" s="91">
        <f>'1991'!C367</f>
        <v>5.3149500000000014</v>
      </c>
    </row>
    <row r="15" spans="1:17" ht="15.75" thickBot="1" x14ac:dyDescent="0.3">
      <c r="A15" s="83" t="s">
        <v>127</v>
      </c>
      <c r="B15" s="12"/>
      <c r="C15" s="12"/>
      <c r="D15" s="62">
        <f>AVERAGE(P4:P53)</f>
        <v>17.412644358974351</v>
      </c>
      <c r="O15" s="2">
        <v>1992</v>
      </c>
      <c r="P15" s="90">
        <f>'1992'!B367</f>
        <v>26.692860000000003</v>
      </c>
      <c r="Q15" s="91">
        <f>'1992'!C367</f>
        <v>9.1338399999999993</v>
      </c>
    </row>
    <row r="16" spans="1:17" ht="15.75" thickBot="1" x14ac:dyDescent="0.3">
      <c r="A16" s="17" t="s">
        <v>10</v>
      </c>
      <c r="B16" s="12" t="s">
        <v>80</v>
      </c>
      <c r="C16" s="12"/>
      <c r="D16" s="15"/>
      <c r="O16" s="2">
        <v>1993</v>
      </c>
      <c r="P16" s="90">
        <f>'1993'!B367</f>
        <v>26.023570000000014</v>
      </c>
      <c r="Q16" s="91">
        <f>'1993'!C367</f>
        <v>2.7952700000000004</v>
      </c>
    </row>
    <row r="17" spans="1:17" ht="15.75" thickBot="1" x14ac:dyDescent="0.3">
      <c r="A17" s="17" t="s">
        <v>11</v>
      </c>
      <c r="B17" s="12" t="s">
        <v>109</v>
      </c>
      <c r="C17" s="12"/>
      <c r="D17" s="15"/>
      <c r="O17" s="2">
        <v>1994</v>
      </c>
      <c r="P17" s="90">
        <f>'1994'!B367</f>
        <v>14.999969999999998</v>
      </c>
      <c r="Q17" s="91">
        <f>'1994'!C367</f>
        <v>7.7952599999999999</v>
      </c>
    </row>
    <row r="18" spans="1:17" ht="15.75" thickBot="1" x14ac:dyDescent="0.3">
      <c r="A18" s="18" t="s">
        <v>12</v>
      </c>
      <c r="B18" s="6" t="s">
        <v>94</v>
      </c>
      <c r="C18" s="6"/>
      <c r="D18" s="16"/>
      <c r="O18" s="2">
        <v>1995</v>
      </c>
      <c r="P18" s="90">
        <f>'1995'!B367</f>
        <v>23.307040000000011</v>
      </c>
      <c r="Q18" s="91">
        <f>'1995'!C367</f>
        <v>4.0944799999999999</v>
      </c>
    </row>
    <row r="19" spans="1:17" ht="15.75" thickBot="1" x14ac:dyDescent="0.3">
      <c r="O19" s="2">
        <v>1996</v>
      </c>
      <c r="P19" s="90">
        <f>'1996'!B367</f>
        <v>14.251939999999998</v>
      </c>
      <c r="Q19" s="91">
        <f>'1996'!C367</f>
        <v>11.181080000000001</v>
      </c>
    </row>
    <row r="20" spans="1:17" ht="15.75" thickBot="1" x14ac:dyDescent="0.3">
      <c r="A20" s="84" t="s">
        <v>13</v>
      </c>
      <c r="B20" s="30"/>
      <c r="C20" s="30"/>
      <c r="D20" s="31"/>
      <c r="O20" s="2">
        <v>1997</v>
      </c>
      <c r="P20" s="90">
        <f>'1997'!B367</f>
        <v>12.795250000000001</v>
      </c>
      <c r="Q20" s="91">
        <f>'1997'!C367</f>
        <v>7.5590400000000004</v>
      </c>
    </row>
    <row r="21" spans="1:17" ht="15.75" thickBot="1" x14ac:dyDescent="0.3">
      <c r="A21" s="32" t="s">
        <v>52</v>
      </c>
      <c r="B21" s="33"/>
      <c r="C21" s="33"/>
      <c r="D21" s="34"/>
      <c r="O21" s="2">
        <v>1998</v>
      </c>
      <c r="P21" s="90">
        <f>'1998'!B367</f>
        <v>19.921220000000005</v>
      </c>
      <c r="Q21" s="91">
        <f>'1998'!C367</f>
        <v>7.125969999999997</v>
      </c>
    </row>
    <row r="22" spans="1:17" ht="15.75" thickBot="1" x14ac:dyDescent="0.3">
      <c r="A22" s="35" t="s">
        <v>53</v>
      </c>
      <c r="B22" s="36"/>
      <c r="C22" s="36"/>
      <c r="D22" s="37"/>
      <c r="O22" s="2">
        <v>1999</v>
      </c>
      <c r="P22" s="90">
        <f>'1999'!B367</f>
        <v>17.12595</v>
      </c>
      <c r="Q22" s="91">
        <f>'1999'!C367</f>
        <v>11.850369999999998</v>
      </c>
    </row>
    <row r="23" spans="1:17" ht="15.75" thickBot="1" x14ac:dyDescent="0.3">
      <c r="O23" s="2">
        <v>2000</v>
      </c>
      <c r="P23" s="152"/>
      <c r="Q23" s="152"/>
    </row>
    <row r="24" spans="1:17" ht="15.75" thickBot="1" x14ac:dyDescent="0.3">
      <c r="A24" s="38" t="s">
        <v>51</v>
      </c>
      <c r="B24" s="54"/>
      <c r="C24" s="54"/>
      <c r="D24" s="39"/>
      <c r="O24" s="2">
        <v>2001</v>
      </c>
      <c r="P24" s="152"/>
      <c r="Q24" s="91">
        <f>'2001'!C367</f>
        <v>5.2362099999999998</v>
      </c>
    </row>
    <row r="25" spans="1:17" ht="15.75" thickBot="1" x14ac:dyDescent="0.3">
      <c r="A25" s="40"/>
      <c r="B25" s="40" t="s">
        <v>48</v>
      </c>
      <c r="C25" s="55">
        <v>187</v>
      </c>
      <c r="D25" s="57"/>
      <c r="O25" s="2">
        <v>2002</v>
      </c>
      <c r="P25" s="90">
        <f>'2002'!B367</f>
        <v>8.7007700000000003</v>
      </c>
      <c r="Q25" s="91">
        <f>'2002'!C367</f>
        <v>6.0236099999999979</v>
      </c>
    </row>
    <row r="26" spans="1:17" ht="15.75" thickBot="1" x14ac:dyDescent="0.3">
      <c r="A26" s="40"/>
      <c r="B26" s="40" t="s">
        <v>49</v>
      </c>
      <c r="C26" s="55">
        <v>43</v>
      </c>
      <c r="D26" s="57"/>
      <c r="O26" s="2">
        <v>2003</v>
      </c>
      <c r="P26" s="90">
        <f>'2003'!B367</f>
        <v>19.685000000000002</v>
      </c>
      <c r="Q26" s="91">
        <f>'2003'!C367</f>
        <v>7.1653399999999996</v>
      </c>
    </row>
    <row r="27" spans="1:17" ht="15.75" thickBot="1" x14ac:dyDescent="0.3">
      <c r="A27" s="41"/>
      <c r="B27" s="41" t="s">
        <v>50</v>
      </c>
      <c r="C27" s="56">
        <v>12</v>
      </c>
      <c r="D27" s="58"/>
      <c r="O27" s="2">
        <v>2004</v>
      </c>
      <c r="P27" s="90">
        <f>'2004'!B367</f>
        <v>15.472409999999995</v>
      </c>
      <c r="Q27" s="91">
        <f>'2004'!C367</f>
        <v>5.2755799999999988</v>
      </c>
    </row>
    <row r="28" spans="1:17" ht="15.75" thickBot="1" x14ac:dyDescent="0.3">
      <c r="O28" s="2">
        <v>2005</v>
      </c>
      <c r="P28" s="90">
        <f>'2005'!B367</f>
        <v>34.251900000000006</v>
      </c>
      <c r="Q28" s="91">
        <f>'2005'!C367</f>
        <v>7.3228200000000001</v>
      </c>
    </row>
    <row r="29" spans="1:17" ht="15" customHeight="1" thickBot="1" x14ac:dyDescent="0.3">
      <c r="A29" s="42"/>
      <c r="B29" s="50"/>
      <c r="C29" s="50"/>
      <c r="D29" s="51" t="s">
        <v>23</v>
      </c>
      <c r="O29" s="2">
        <v>2006</v>
      </c>
      <c r="P29" s="90">
        <f>'2006'!B367</f>
        <v>13.110209999999999</v>
      </c>
      <c r="Q29" s="91">
        <f>'2006'!C367</f>
        <v>10.15746</v>
      </c>
    </row>
    <row r="30" spans="1:17" ht="15" customHeight="1" thickBot="1" x14ac:dyDescent="0.3">
      <c r="A30" s="43" t="s">
        <v>25</v>
      </c>
      <c r="B30" s="52" t="s">
        <v>21</v>
      </c>
      <c r="C30" s="52" t="s">
        <v>22</v>
      </c>
      <c r="D30" s="53" t="s">
        <v>24</v>
      </c>
      <c r="O30" s="2">
        <v>2007</v>
      </c>
      <c r="P30" s="90">
        <f>'2007'!B367</f>
        <v>10.551159999999998</v>
      </c>
      <c r="Q30" s="91">
        <f>'2007'!C367</f>
        <v>5.9842399999999989</v>
      </c>
    </row>
    <row r="31" spans="1:17" ht="15.75" thickBot="1" x14ac:dyDescent="0.3">
      <c r="A31" s="44" t="s">
        <v>15</v>
      </c>
      <c r="B31" s="45">
        <f>FREQ!$B$49</f>
        <v>1.57</v>
      </c>
      <c r="C31" s="150">
        <f>FREQ!$C$49</f>
        <v>33056</v>
      </c>
      <c r="D31" s="46">
        <v>45</v>
      </c>
      <c r="O31" s="2">
        <v>2008</v>
      </c>
      <c r="P31" s="90">
        <f>'2008'!B367</f>
        <v>22.755860000000006</v>
      </c>
      <c r="Q31" s="91">
        <f>'2008'!C367</f>
        <v>10.944859999999998</v>
      </c>
    </row>
    <row r="32" spans="1:17" ht="15.75" thickBot="1" x14ac:dyDescent="0.3">
      <c r="A32" s="44" t="s">
        <v>16</v>
      </c>
      <c r="B32" s="45">
        <f>FREQ!$D$49</f>
        <v>2.2000000000000002</v>
      </c>
      <c r="C32" s="150">
        <f>FREQ!$E$49</f>
        <v>43293</v>
      </c>
      <c r="D32" s="46">
        <v>16</v>
      </c>
      <c r="O32" s="2">
        <v>2009</v>
      </c>
      <c r="P32" s="90">
        <f>'2009'!B367</f>
        <v>14.173199999999992</v>
      </c>
      <c r="Q32" s="91">
        <f>'2009'!C367</f>
        <v>3.8976299999999999</v>
      </c>
    </row>
    <row r="33" spans="1:17" ht="15.75" thickBot="1" x14ac:dyDescent="0.3">
      <c r="A33" s="44" t="s">
        <v>17</v>
      </c>
      <c r="B33" s="45">
        <f>FREQ!$F$49</f>
        <v>2.8</v>
      </c>
      <c r="C33" s="150">
        <f>FREQ!$G$49</f>
        <v>41863</v>
      </c>
      <c r="D33" s="46">
        <v>31</v>
      </c>
      <c r="O33" s="2">
        <v>2010</v>
      </c>
      <c r="P33" s="90">
        <f>'2010'!B367</f>
        <v>16.062959999999993</v>
      </c>
      <c r="Q33" s="91">
        <f>'2010'!C367</f>
        <v>3.70078</v>
      </c>
    </row>
    <row r="34" spans="1:17" ht="15.75" customHeight="1" thickBot="1" x14ac:dyDescent="0.3">
      <c r="A34" s="44" t="s">
        <v>18</v>
      </c>
      <c r="B34" s="45">
        <f>FREQ!$H$49</f>
        <v>3.35</v>
      </c>
      <c r="C34" s="150">
        <f>FREQ!$I$49</f>
        <v>41863</v>
      </c>
      <c r="D34" s="46">
        <v>42</v>
      </c>
      <c r="O34" s="2">
        <v>2011</v>
      </c>
      <c r="P34" s="90">
        <f>'2011'!B367</f>
        <v>8.3464399999999976</v>
      </c>
      <c r="Q34" s="91">
        <f>'2011'!C367</f>
        <v>2.1259799999999993</v>
      </c>
    </row>
    <row r="35" spans="1:17" ht="15.75" thickBot="1" x14ac:dyDescent="0.3">
      <c r="A35" s="44" t="s">
        <v>19</v>
      </c>
      <c r="B35" s="45">
        <f>FREQ!$J$49</f>
        <v>4.84</v>
      </c>
      <c r="C35" s="150">
        <f>FREQ!$K$49</f>
        <v>29918</v>
      </c>
      <c r="D35" s="46">
        <v>20</v>
      </c>
      <c r="O35" s="2">
        <v>2012</v>
      </c>
      <c r="P35" s="90">
        <f>'2012'!B367</f>
        <v>16.181069999999995</v>
      </c>
      <c r="Q35" s="91">
        <f>'2012'!C367</f>
        <v>10.11809</v>
      </c>
    </row>
    <row r="36" spans="1:17" ht="15.75" thickBot="1" x14ac:dyDescent="0.3">
      <c r="A36" s="47" t="s">
        <v>20</v>
      </c>
      <c r="B36" s="48">
        <f>FREQ!$L$49</f>
        <v>6.02</v>
      </c>
      <c r="C36" s="151">
        <f>FREQ!$M$49</f>
        <v>38394</v>
      </c>
      <c r="D36" s="49">
        <v>15</v>
      </c>
      <c r="O36" s="2">
        <v>2013</v>
      </c>
      <c r="P36" s="90">
        <f>'2013'!B367</f>
        <v>14.015719999999995</v>
      </c>
      <c r="Q36" s="91">
        <f>'2013'!C367</f>
        <v>8.0708500000000001</v>
      </c>
    </row>
    <row r="37" spans="1:17" ht="15.75" thickBot="1" x14ac:dyDescent="0.3">
      <c r="O37" s="2">
        <v>2014</v>
      </c>
      <c r="P37" s="90">
        <f>'2014'!B367</f>
        <v>21.141690000000001</v>
      </c>
      <c r="Q37" s="91">
        <f>'2014'!C367</f>
        <v>15.669259999999996</v>
      </c>
    </row>
    <row r="38" spans="1:17" ht="16.5" thickBot="1" x14ac:dyDescent="0.3">
      <c r="A38" s="167" t="s">
        <v>69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2">
        <v>2015</v>
      </c>
      <c r="P38" s="90">
        <f>'2015'!B367</f>
        <v>15.905479999999999</v>
      </c>
      <c r="Q38" s="91">
        <f>'2015'!C367</f>
        <v>4.5275499999999997</v>
      </c>
    </row>
    <row r="39" spans="1:17" ht="15.75" thickBot="1" x14ac:dyDescent="0.3">
      <c r="O39" s="2">
        <v>2016</v>
      </c>
      <c r="P39" s="90">
        <f>'2016'!B367</f>
        <v>18.031459999999996</v>
      </c>
      <c r="Q39" s="91">
        <f>'2016'!C367</f>
        <v>10.590529999999998</v>
      </c>
    </row>
    <row r="40" spans="1:17" ht="15.75" thickBot="1" x14ac:dyDescent="0.3">
      <c r="O40" s="2">
        <v>2017</v>
      </c>
      <c r="P40" s="90">
        <f>'2017'!B367</f>
        <v>27.637740000000004</v>
      </c>
      <c r="Q40" s="91">
        <f>'2017'!C367</f>
        <v>10.669269999999997</v>
      </c>
    </row>
    <row r="41" spans="1:17" ht="15.75" thickBot="1" x14ac:dyDescent="0.3">
      <c r="O41" s="2">
        <v>2018</v>
      </c>
      <c r="P41" s="90">
        <f>'2018'!B367</f>
        <v>16.653510000000001</v>
      </c>
      <c r="Q41" s="91">
        <f>'2018'!C367</f>
        <v>12.637769999999998</v>
      </c>
    </row>
    <row r="42" spans="1:17" ht="15.75" thickBot="1" x14ac:dyDescent="0.3">
      <c r="O42" s="2">
        <v>2019</v>
      </c>
      <c r="P42" s="90">
        <f>'2019'!B367</f>
        <v>23.110190000000006</v>
      </c>
      <c r="Q42" s="91">
        <f>'2019'!C367</f>
        <v>6.9684900000000001</v>
      </c>
    </row>
    <row r="43" spans="1:17" ht="15.75" thickBot="1" x14ac:dyDescent="0.3">
      <c r="O43" s="2">
        <v>2020</v>
      </c>
      <c r="P43" s="90">
        <f>'2020'!B367</f>
        <v>16.496029999999994</v>
      </c>
      <c r="Q43" s="91">
        <f>'2020'!C367</f>
        <v>1.6141700000000001</v>
      </c>
    </row>
    <row r="44" spans="1:17" ht="15.75" thickBot="1" x14ac:dyDescent="0.3">
      <c r="O44" s="2">
        <v>2021</v>
      </c>
      <c r="P44" s="90">
        <f>'2021'!B367</f>
        <v>10.826749999999997</v>
      </c>
      <c r="Q44" s="91">
        <f>'2021'!C367</f>
        <v>7.5984099999999994</v>
      </c>
    </row>
    <row r="45" spans="1:17" ht="15.75" thickBot="1" x14ac:dyDescent="0.3">
      <c r="O45" s="2">
        <v>2022</v>
      </c>
      <c r="P45" s="90">
        <f>'2022'!B367</f>
        <v>22.87397</v>
      </c>
      <c r="Q45" s="91">
        <f>'2022'!C367</f>
        <v>18.22830999999999</v>
      </c>
    </row>
    <row r="46" spans="1:17" ht="15.75" thickBot="1" x14ac:dyDescent="0.3">
      <c r="O46" s="2">
        <v>2023</v>
      </c>
      <c r="P46" s="90">
        <f>'2023'!B367</f>
        <v>18.307049999999997</v>
      </c>
      <c r="Q46" s="91">
        <f>'2023'!C367</f>
        <v>3.4251900000000002</v>
      </c>
    </row>
    <row r="47" spans="1:17" ht="15.75" thickBot="1" x14ac:dyDescent="0.3">
      <c r="O47" s="2">
        <v>2024</v>
      </c>
      <c r="P47" s="90">
        <f>'2024'!B367</f>
        <v>12.952729999999995</v>
      </c>
      <c r="Q47" s="91">
        <f>'2024'!C367</f>
        <v>3.7401499999999994</v>
      </c>
    </row>
    <row r="48" spans="1:17" ht="15" customHeight="1" thickBot="1" x14ac:dyDescent="0.3">
      <c r="O48" s="2">
        <v>2025</v>
      </c>
      <c r="P48" s="90">
        <f>'2025'!B367</f>
        <v>11.496039999999999</v>
      </c>
      <c r="Q48" s="91">
        <f>'2025'!C367</f>
        <v>6.1417199999999994</v>
      </c>
    </row>
    <row r="49" spans="15:17" ht="15.75" thickBot="1" x14ac:dyDescent="0.3">
      <c r="O49" s="2">
        <v>2026</v>
      </c>
      <c r="P49" s="90"/>
      <c r="Q49" s="91"/>
    </row>
    <row r="50" spans="15:17" ht="15" customHeight="1" thickBot="1" x14ac:dyDescent="0.3">
      <c r="O50" s="2">
        <v>2027</v>
      </c>
      <c r="P50" s="90"/>
      <c r="Q50" s="91"/>
    </row>
    <row r="51" spans="15:17" ht="15.75" thickBot="1" x14ac:dyDescent="0.3">
      <c r="O51" s="2">
        <v>2028</v>
      </c>
      <c r="P51" s="90"/>
      <c r="Q51" s="91"/>
    </row>
    <row r="52" spans="15:17" ht="15" customHeight="1" thickBot="1" x14ac:dyDescent="0.3">
      <c r="O52" s="2">
        <v>2029</v>
      </c>
      <c r="P52" s="90"/>
      <c r="Q52" s="91"/>
    </row>
    <row r="53" spans="15:17" ht="15.75" thickBot="1" x14ac:dyDescent="0.3">
      <c r="O53" s="2">
        <v>2030</v>
      </c>
      <c r="P53" s="90"/>
      <c r="Q53" s="91"/>
    </row>
    <row r="54" spans="15:17" x14ac:dyDescent="0.25">
      <c r="O54" s="164" t="s">
        <v>123</v>
      </c>
      <c r="P54" s="165"/>
      <c r="Q54" s="165"/>
    </row>
    <row r="55" spans="15:17" x14ac:dyDescent="0.25">
      <c r="O55" s="166"/>
      <c r="P55" s="166"/>
      <c r="Q55" s="166"/>
    </row>
  </sheetData>
  <sheetProtection sort="0" autoFilter="0"/>
  <sortState xmlns:xlrd2="http://schemas.microsoft.com/office/spreadsheetml/2017/richdata2" ref="O4:P34">
    <sortCondition ref="O4"/>
  </sortState>
  <mergeCells count="4">
    <mergeCell ref="O54:Q55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42</v>
      </c>
      <c r="L1" s="68"/>
      <c r="M1" s="69">
        <v>2025</v>
      </c>
    </row>
    <row r="2" spans="1:27" ht="15" customHeight="1" x14ac:dyDescent="0.25">
      <c r="A2" s="85"/>
      <c r="H2" s="60" t="s">
        <v>66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0.31496000000000002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0.70865999999999996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0.23622000000000001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0.15748000000000001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0.15748000000000001</v>
      </c>
      <c r="J7" s="4">
        <f ca="1">INDIRECT("'"&amp;$M$1&amp;"'!"&amp;"$B$248")</f>
        <v>0.19685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0.15748000000000001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3.9370000000000002E-2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0.62992000000000004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0.31496000000000002</v>
      </c>
      <c r="G17" s="4">
        <f ca="1">INDIRECT("'"&amp;$M$1&amp;"'!"&amp;"$B$166")</f>
        <v>0.19685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0.51180999999999999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0.23622000000000001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7.8740000000000004E-2</v>
      </c>
      <c r="L19" s="4">
        <f ca="1">INDIRECT("'"&amp;$M$1&amp;"'!"&amp;"$B$321")</f>
        <v>3.9370000000000002E-2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0.47244000000000003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0.47244000000000003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0.59055000000000002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0.70865999999999996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3.9370000000000002E-2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3.9370000000000002E-2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2.2834599999999998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0.27559</v>
      </c>
      <c r="M29" s="4">
        <f ca="1">INDIRECT("'"&amp;$M$1&amp;"'!"&amp;"$B$362")</f>
        <v>0.70865999999999996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0.23622000000000001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0.15748000000000001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3.9370000000000002E-2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0.31496000000000002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3.9370000000000002E-2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39</v>
      </c>
      <c r="B35" s="71">
        <f ca="1">SUM(B4:B34)</f>
        <v>0.23622000000000001</v>
      </c>
      <c r="C35" s="71">
        <f ca="1">SUM(C4:C34)</f>
        <v>0.23622000000000001</v>
      </c>
      <c r="D35" s="71">
        <f ca="1">SUM(D4:D34)</f>
        <v>0</v>
      </c>
      <c r="E35" s="71">
        <f ca="1">SUM(E4:E34)</f>
        <v>0.66929000000000005</v>
      </c>
      <c r="F35" s="71">
        <f t="shared" ref="F35:I35" ca="1" si="0">SUM(F4:F34)</f>
        <v>0.35433000000000003</v>
      </c>
      <c r="G35" s="71">
        <f t="shared" ca="1" si="0"/>
        <v>1.6141700000000003</v>
      </c>
      <c r="H35" s="71">
        <f t="shared" ca="1" si="0"/>
        <v>0.62992000000000004</v>
      </c>
      <c r="I35" s="71">
        <f t="shared" ca="1" si="0"/>
        <v>0.39370000000000005</v>
      </c>
      <c r="J35" s="71">
        <f t="shared" ref="J35" ca="1" si="1">SUM(J4:J34)</f>
        <v>1.2204699999999999</v>
      </c>
      <c r="K35" s="71">
        <f t="shared" ref="K35" ca="1" si="2">SUM(K4:K34)</f>
        <v>0.15748000000000001</v>
      </c>
      <c r="L35" s="71">
        <f t="shared" ref="L35" ca="1" si="3">SUM(L4:L34)</f>
        <v>3.7795199999999998</v>
      </c>
      <c r="M35" s="71">
        <f t="shared" ref="M35" ca="1" si="4">SUM(M4:M34)</f>
        <v>2.2047199999999996</v>
      </c>
      <c r="U35" s="1"/>
      <c r="V35" s="3"/>
    </row>
    <row r="36" spans="1:22" ht="14.45" customHeight="1" x14ac:dyDescent="0.25">
      <c r="A36" s="72" t="s">
        <v>46</v>
      </c>
      <c r="B36" s="73">
        <f ca="1">B35</f>
        <v>0.23622000000000001</v>
      </c>
      <c r="C36" s="73">
        <f ca="1">B36+C35</f>
        <v>0.47244000000000003</v>
      </c>
      <c r="D36" s="73">
        <f t="shared" ref="D36:M36" ca="1" si="5">C36+D35</f>
        <v>0.47244000000000003</v>
      </c>
      <c r="E36" s="73">
        <f t="shared" ca="1" si="5"/>
        <v>1.1417300000000001</v>
      </c>
      <c r="F36" s="73">
        <f t="shared" ca="1" si="5"/>
        <v>1.4960600000000002</v>
      </c>
      <c r="G36" s="73">
        <f t="shared" ca="1" si="5"/>
        <v>3.1102300000000005</v>
      </c>
      <c r="H36" s="73">
        <f t="shared" ca="1" si="5"/>
        <v>3.7401500000000008</v>
      </c>
      <c r="I36" s="73">
        <f t="shared" ca="1" si="5"/>
        <v>4.1338500000000007</v>
      </c>
      <c r="J36" s="73">
        <f t="shared" ca="1" si="5"/>
        <v>5.3543200000000004</v>
      </c>
      <c r="K36" s="73">
        <f t="shared" ca="1" si="5"/>
        <v>5.5118</v>
      </c>
      <c r="L36" s="73">
        <f t="shared" ca="1" si="5"/>
        <v>9.2913199999999989</v>
      </c>
      <c r="M36" s="73">
        <f t="shared" ca="1" si="5"/>
        <v>11.496039999999999</v>
      </c>
    </row>
    <row r="37" spans="1:22" ht="14.45" customHeight="1" x14ac:dyDescent="0.25">
      <c r="A37" s="72" t="s">
        <v>40</v>
      </c>
      <c r="B37" s="73">
        <f t="shared" ref="B37:M37" ca="1" si="6">MAX(B4:B34)</f>
        <v>0.23622000000000001</v>
      </c>
      <c r="C37" s="73">
        <f t="shared" ca="1" si="6"/>
        <v>0.23622000000000001</v>
      </c>
      <c r="D37" s="73">
        <f t="shared" ca="1" si="6"/>
        <v>0</v>
      </c>
      <c r="E37" s="73">
        <f ca="1">MAX(E4:E34)</f>
        <v>0.31496000000000002</v>
      </c>
      <c r="F37" s="73">
        <f t="shared" ca="1" si="6"/>
        <v>0.31496000000000002</v>
      </c>
      <c r="G37" s="73">
        <f t="shared" ca="1" si="6"/>
        <v>0.62992000000000004</v>
      </c>
      <c r="H37" s="73">
        <f t="shared" ca="1" si="6"/>
        <v>0.47244000000000003</v>
      </c>
      <c r="I37" s="73">
        <f t="shared" ca="1" si="6"/>
        <v>0.15748000000000001</v>
      </c>
      <c r="J37" s="73">
        <f t="shared" ca="1" si="6"/>
        <v>0.70865999999999996</v>
      </c>
      <c r="K37" s="73">
        <f t="shared" ca="1" si="6"/>
        <v>7.8740000000000004E-2</v>
      </c>
      <c r="L37" s="73">
        <f ca="1">MAX(L4:L34)</f>
        <v>2.2834599999999998</v>
      </c>
      <c r="M37" s="73">
        <f t="shared" ca="1" si="6"/>
        <v>0.70865999999999996</v>
      </c>
    </row>
    <row r="38" spans="1:22" ht="14.45" customHeight="1" x14ac:dyDescent="0.25">
      <c r="A38" s="72" t="s">
        <v>41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4</v>
      </c>
      <c r="F38" s="74">
        <f t="shared" ca="1" si="7"/>
        <v>2</v>
      </c>
      <c r="G38" s="74">
        <f t="shared" ca="1" si="7"/>
        <v>8</v>
      </c>
      <c r="H38" s="74">
        <f t="shared" ca="1" si="7"/>
        <v>2</v>
      </c>
      <c r="I38" s="74">
        <f t="shared" ca="1" si="7"/>
        <v>4</v>
      </c>
      <c r="J38" s="74">
        <f t="shared" ca="1" si="7"/>
        <v>3</v>
      </c>
      <c r="K38" s="74">
        <f t="shared" ca="1" si="7"/>
        <v>2</v>
      </c>
      <c r="L38" s="74">
        <f t="shared" ca="1" si="7"/>
        <v>7</v>
      </c>
      <c r="M38" s="74">
        <f t="shared" ca="1" si="7"/>
        <v>6</v>
      </c>
    </row>
    <row r="40" spans="1:22" ht="15.75" x14ac:dyDescent="0.25">
      <c r="A40" s="75" t="s">
        <v>43</v>
      </c>
      <c r="B40" s="76"/>
      <c r="C40" s="76"/>
      <c r="D40" s="77">
        <f ca="1">MAX(B4:M34)</f>
        <v>2.2834599999999998</v>
      </c>
    </row>
    <row r="41" spans="1:22" ht="15.75" x14ac:dyDescent="0.25">
      <c r="A41" s="75" t="s">
        <v>44</v>
      </c>
      <c r="B41" s="76"/>
      <c r="C41" s="76"/>
      <c r="D41" s="77">
        <f ca="1">MAX(B35:M35)</f>
        <v>3.7795199999999998</v>
      </c>
    </row>
    <row r="42" spans="1:22" ht="15.75" x14ac:dyDescent="0.25">
      <c r="A42" s="75" t="s">
        <v>47</v>
      </c>
      <c r="B42" s="76"/>
      <c r="C42" s="76"/>
      <c r="D42" s="77">
        <f ca="1">(SUM(J18:J33))+(SUM(K4:K34))+((SUM(L4:L34))+(SUM(M4:M33)))</f>
        <v>6.1417199999999994</v>
      </c>
    </row>
    <row r="43" spans="1:22" ht="15.75" x14ac:dyDescent="0.25">
      <c r="A43" s="75" t="s">
        <v>67</v>
      </c>
      <c r="B43" s="76"/>
      <c r="C43" s="76"/>
      <c r="D43" s="77">
        <f ca="1">M36</f>
        <v>11.496039999999999</v>
      </c>
    </row>
    <row r="44" spans="1:22" ht="15.75" x14ac:dyDescent="0.25">
      <c r="A44" s="75" t="s">
        <v>63</v>
      </c>
      <c r="B44" s="76"/>
      <c r="C44" s="76"/>
      <c r="D44" s="78">
        <f ca="1">M36/Meta_Stats!$D$15</f>
        <v>0.66021218621369382</v>
      </c>
    </row>
    <row r="45" spans="1:22" ht="15.75" x14ac:dyDescent="0.25">
      <c r="A45" s="75" t="s">
        <v>45</v>
      </c>
      <c r="B45" s="76"/>
      <c r="C45" s="76"/>
      <c r="D45" s="79">
        <f ca="1">SUM(B38:M38)</f>
        <v>40</v>
      </c>
    </row>
    <row r="47" spans="1:22" ht="15.75" x14ac:dyDescent="0.25">
      <c r="A47" s="167" t="s">
        <v>69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</sheetData>
  <mergeCells count="1">
    <mergeCell ref="A47:M47"/>
  </mergeCells>
  <conditionalFormatting sqref="B4:M34">
    <cfRule type="cellIs" dxfId="12" priority="5" operator="greaterThanOrEqual">
      <formula>12</formula>
    </cfRule>
    <cfRule type="cellIs" dxfId="11" priority="6" operator="between">
      <formula>1</formula>
      <formula>11.999</formula>
    </cfRule>
    <cfRule type="cellIs" dxfId="10" priority="7" operator="between">
      <formula>0.001</formula>
      <formula>0.999</formula>
    </cfRule>
    <cfRule type="cellIs" dxfId="9" priority="8" operator="equal">
      <formula>0</formula>
    </cfRule>
  </conditionalFormatting>
  <conditionalFormatting sqref="M1">
    <cfRule type="cellIs" dxfId="8" priority="1" operator="equal">
      <formula>1988</formula>
    </cfRule>
    <cfRule type="cellIs" dxfId="7" priority="2" operator="between">
      <formula>2000</formula>
      <formula>2001</formula>
    </cfRule>
    <cfRule type="cellIs" dxfId="6" priority="4" operator="between">
      <formula>1981</formula>
      <formula>1983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9"/>
  <sheetViews>
    <sheetView workbookViewId="0">
      <selection activeCell="H35" sqref="H35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68</v>
      </c>
      <c r="B1" s="63" t="s">
        <v>55</v>
      </c>
      <c r="C1" s="63" t="s">
        <v>59</v>
      </c>
      <c r="D1" s="63" t="s">
        <v>56</v>
      </c>
      <c r="E1" s="63" t="s">
        <v>60</v>
      </c>
      <c r="F1" s="63" t="s">
        <v>57</v>
      </c>
      <c r="G1" s="63" t="s">
        <v>58</v>
      </c>
      <c r="H1" s="63" t="s">
        <v>61</v>
      </c>
      <c r="I1" s="63" t="s">
        <v>62</v>
      </c>
    </row>
    <row r="2" spans="1:9" x14ac:dyDescent="0.25">
      <c r="A2" s="108">
        <v>54000</v>
      </c>
      <c r="B2" s="109">
        <v>45668.5</v>
      </c>
      <c r="C2" s="108" t="s">
        <v>128</v>
      </c>
      <c r="D2" s="109">
        <v>45670.5</v>
      </c>
      <c r="E2" s="108" t="s">
        <v>128</v>
      </c>
      <c r="F2" s="110">
        <f>D2-B2</f>
        <v>2</v>
      </c>
      <c r="G2" s="111" t="s">
        <v>129</v>
      </c>
      <c r="H2" s="111" t="s">
        <v>82</v>
      </c>
      <c r="I2" s="108">
        <v>1</v>
      </c>
    </row>
    <row r="3" spans="1:9" x14ac:dyDescent="0.25">
      <c r="A3" s="108">
        <v>54000</v>
      </c>
      <c r="B3" s="109">
        <v>45182.75</v>
      </c>
      <c r="C3" s="108">
        <v>465</v>
      </c>
      <c r="D3" s="109">
        <v>45185.5</v>
      </c>
      <c r="E3" s="108">
        <v>465</v>
      </c>
      <c r="F3" s="110">
        <f>D3-B3</f>
        <v>2.75</v>
      </c>
      <c r="G3" s="111" t="s">
        <v>83</v>
      </c>
      <c r="H3" s="111" t="s">
        <v>82</v>
      </c>
      <c r="I3" s="108">
        <v>1</v>
      </c>
    </row>
    <row r="4" spans="1:9" x14ac:dyDescent="0.25">
      <c r="A4" s="108">
        <v>54000</v>
      </c>
      <c r="B4" s="109">
        <v>43515.5</v>
      </c>
      <c r="C4" s="108">
        <v>324</v>
      </c>
      <c r="D4" s="109">
        <v>43518.459027777775</v>
      </c>
      <c r="E4" s="108">
        <v>325</v>
      </c>
      <c r="F4" s="110">
        <f>D4-B4</f>
        <v>2.9590277777751908</v>
      </c>
      <c r="G4" s="111" t="s">
        <v>86</v>
      </c>
      <c r="H4" s="111" t="s">
        <v>119</v>
      </c>
      <c r="I4" s="108">
        <v>1</v>
      </c>
    </row>
    <row r="5" spans="1:9" x14ac:dyDescent="0.25">
      <c r="A5" s="108">
        <v>54000</v>
      </c>
      <c r="B5" s="109">
        <v>42564.5</v>
      </c>
      <c r="C5" s="108">
        <v>195</v>
      </c>
      <c r="D5" s="109">
        <v>42569.714583333334</v>
      </c>
      <c r="E5" s="108">
        <v>196</v>
      </c>
      <c r="F5" s="110">
        <f>D5-B5</f>
        <v>5.2145833333343035</v>
      </c>
      <c r="G5" s="111" t="s">
        <v>89</v>
      </c>
      <c r="H5" s="111" t="s">
        <v>95</v>
      </c>
      <c r="I5" s="108">
        <v>1</v>
      </c>
    </row>
    <row r="6" spans="1:9" x14ac:dyDescent="0.25">
      <c r="A6" s="108">
        <v>54000</v>
      </c>
      <c r="B6" s="22">
        <v>42314.434027777803</v>
      </c>
      <c r="C6" s="21">
        <v>50</v>
      </c>
      <c r="D6" s="22">
        <v>42316.684027777803</v>
      </c>
      <c r="E6" s="21">
        <v>50</v>
      </c>
      <c r="F6" s="23">
        <v>2.25</v>
      </c>
      <c r="G6" s="24" t="s">
        <v>81</v>
      </c>
      <c r="H6" s="24" t="s">
        <v>82</v>
      </c>
      <c r="I6" s="21">
        <v>1</v>
      </c>
    </row>
    <row r="7" spans="1:9" x14ac:dyDescent="0.25">
      <c r="A7" s="108">
        <v>54000</v>
      </c>
      <c r="B7" s="22">
        <v>41817.212500000001</v>
      </c>
      <c r="C7" s="21">
        <v>139</v>
      </c>
      <c r="D7" s="22">
        <v>41820.461805555598</v>
      </c>
      <c r="E7" s="21">
        <v>139</v>
      </c>
      <c r="F7" s="23">
        <v>3.25</v>
      </c>
      <c r="G7" s="24" t="s">
        <v>83</v>
      </c>
      <c r="H7" s="24" t="s">
        <v>82</v>
      </c>
      <c r="I7" s="21">
        <v>1</v>
      </c>
    </row>
    <row r="8" spans="1:9" x14ac:dyDescent="0.25">
      <c r="A8" s="108">
        <v>54000</v>
      </c>
      <c r="B8" s="22">
        <v>40798.966666666704</v>
      </c>
      <c r="C8" s="21">
        <v>210</v>
      </c>
      <c r="D8" s="22">
        <v>40801.711111111101</v>
      </c>
      <c r="E8" s="21">
        <v>212</v>
      </c>
      <c r="F8" s="23">
        <v>2.74</v>
      </c>
      <c r="G8" s="24" t="s">
        <v>84</v>
      </c>
      <c r="H8" s="24" t="s">
        <v>85</v>
      </c>
      <c r="I8" s="21">
        <v>1</v>
      </c>
    </row>
    <row r="9" spans="1:9" x14ac:dyDescent="0.25">
      <c r="A9" s="108">
        <v>54000</v>
      </c>
      <c r="B9" s="22">
        <v>40475.625694444403</v>
      </c>
      <c r="C9" s="21">
        <v>35</v>
      </c>
      <c r="D9" s="22">
        <v>40479.389583333301</v>
      </c>
      <c r="E9" s="21">
        <v>35</v>
      </c>
      <c r="F9" s="23">
        <v>3.76</v>
      </c>
      <c r="G9" s="24" t="s">
        <v>81</v>
      </c>
      <c r="H9" s="24" t="s">
        <v>82</v>
      </c>
      <c r="I9" s="21">
        <v>1</v>
      </c>
    </row>
    <row r="10" spans="1:9" x14ac:dyDescent="0.25">
      <c r="A10" s="108">
        <v>54000</v>
      </c>
      <c r="B10" s="22">
        <v>40232.629861111098</v>
      </c>
      <c r="C10" s="21">
        <v>234</v>
      </c>
      <c r="D10" s="22">
        <v>40235.878472222197</v>
      </c>
      <c r="E10" s="21">
        <v>234</v>
      </c>
      <c r="F10" s="23">
        <v>3.25</v>
      </c>
      <c r="G10" s="24" t="s">
        <v>86</v>
      </c>
      <c r="H10" s="24" t="s">
        <v>82</v>
      </c>
      <c r="I10" s="21">
        <v>1</v>
      </c>
    </row>
    <row r="11" spans="1:9" x14ac:dyDescent="0.25">
      <c r="A11" s="108">
        <v>54000</v>
      </c>
      <c r="B11" s="22">
        <v>40155.379861111098</v>
      </c>
      <c r="C11" s="21">
        <v>44</v>
      </c>
      <c r="D11" s="22">
        <v>40159.829861111102</v>
      </c>
      <c r="E11" s="21">
        <v>46</v>
      </c>
      <c r="F11" s="23">
        <v>4.45</v>
      </c>
      <c r="G11" s="24" t="s">
        <v>87</v>
      </c>
      <c r="H11" s="24" t="s">
        <v>88</v>
      </c>
      <c r="I11" s="21">
        <v>1</v>
      </c>
    </row>
    <row r="12" spans="1:9" x14ac:dyDescent="0.25">
      <c r="A12" s="108">
        <v>54000</v>
      </c>
      <c r="B12" s="22">
        <v>40095.749305555597</v>
      </c>
      <c r="C12" s="21">
        <v>0</v>
      </c>
      <c r="D12" s="22">
        <v>40100.386805555601</v>
      </c>
      <c r="E12" s="21">
        <v>0</v>
      </c>
      <c r="F12" s="23">
        <v>4.6399999999999997</v>
      </c>
      <c r="G12" s="24" t="s">
        <v>89</v>
      </c>
      <c r="H12" s="24" t="s">
        <v>82</v>
      </c>
      <c r="I12" s="21">
        <v>1</v>
      </c>
    </row>
    <row r="13" spans="1:9" x14ac:dyDescent="0.25">
      <c r="A13" s="108">
        <v>54000</v>
      </c>
      <c r="B13" s="22">
        <v>38638.963194444397</v>
      </c>
      <c r="C13" s="21">
        <v>0</v>
      </c>
      <c r="D13" s="22">
        <v>38641.713194444397</v>
      </c>
      <c r="E13" s="21">
        <v>0</v>
      </c>
      <c r="F13" s="23">
        <v>2.75</v>
      </c>
      <c r="G13" s="24" t="s">
        <v>86</v>
      </c>
      <c r="H13" s="24" t="s">
        <v>82</v>
      </c>
      <c r="I13" s="21">
        <v>1</v>
      </c>
    </row>
    <row r="14" spans="1:9" x14ac:dyDescent="0.25">
      <c r="A14" s="101">
        <v>54000</v>
      </c>
      <c r="B14" s="102">
        <v>36904.554166666698</v>
      </c>
      <c r="C14" s="101">
        <v>215</v>
      </c>
      <c r="D14" s="102">
        <v>36913.477083333302</v>
      </c>
      <c r="E14" s="101">
        <v>215</v>
      </c>
      <c r="F14" s="107">
        <v>8.92</v>
      </c>
      <c r="G14" s="104" t="s">
        <v>84</v>
      </c>
      <c r="H14" s="104" t="s">
        <v>90</v>
      </c>
      <c r="I14" s="101">
        <v>2</v>
      </c>
    </row>
    <row r="15" spans="1:9" x14ac:dyDescent="0.25">
      <c r="A15" s="106"/>
      <c r="B15" s="102"/>
      <c r="C15" s="101"/>
      <c r="D15" s="102"/>
      <c r="E15" s="101"/>
      <c r="F15" s="23">
        <f>SUM($F1:$F14)</f>
        <v>48.933611111109499</v>
      </c>
      <c r="G15" s="104"/>
      <c r="H15" s="104"/>
      <c r="I15" s="101"/>
    </row>
    <row r="16" spans="1:9" x14ac:dyDescent="0.25">
      <c r="A16" s="105" t="s">
        <v>93</v>
      </c>
      <c r="B16" s="102"/>
      <c r="C16" s="101"/>
      <c r="D16" s="102"/>
      <c r="E16" s="101"/>
      <c r="F16" s="103"/>
      <c r="G16" s="104"/>
      <c r="H16" s="104"/>
      <c r="I16" s="101"/>
    </row>
    <row r="17" spans="1:9" x14ac:dyDescent="0.25">
      <c r="A17" s="21"/>
      <c r="B17" s="22"/>
      <c r="C17" s="21"/>
      <c r="D17" s="22"/>
      <c r="E17" s="21"/>
      <c r="F17" s="23"/>
      <c r="G17" s="24"/>
      <c r="I17" s="21"/>
    </row>
    <row r="18" spans="1:9" x14ac:dyDescent="0.25">
      <c r="A18" s="21"/>
      <c r="B18" s="22"/>
      <c r="C18" s="153" t="s">
        <v>125</v>
      </c>
      <c r="D18" s="154"/>
      <c r="E18" s="155">
        <f>Meta_Stats!B7*365.25</f>
        <v>16177.999999999998</v>
      </c>
      <c r="F18" s="156">
        <f>100-(F15/E18)*100</f>
        <v>99.697529910303444</v>
      </c>
      <c r="G18" s="153" t="s">
        <v>126</v>
      </c>
      <c r="H18" s="24" t="s">
        <v>91</v>
      </c>
      <c r="I18" s="21"/>
    </row>
    <row r="19" spans="1:9" x14ac:dyDescent="0.25">
      <c r="H19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3"/>
  <sheetViews>
    <sheetView zoomScale="70" zoomScaleNormal="70" workbookViewId="0">
      <pane ySplit="2" topLeftCell="A3" activePane="bottomLeft" state="frozen"/>
      <selection pane="bottomLeft" activeCell="P57" sqref="P57"/>
    </sheetView>
  </sheetViews>
  <sheetFormatPr defaultRowHeight="15" x14ac:dyDescent="0.25"/>
  <cols>
    <col min="1" max="1" width="24.5703125" bestFit="1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3.42578125" bestFit="1" customWidth="1"/>
  </cols>
  <sheetData>
    <row r="1" spans="1:16" ht="26.25" x14ac:dyDescent="0.4">
      <c r="A1" s="112"/>
      <c r="B1" s="113"/>
      <c r="C1" s="114"/>
      <c r="D1" s="115" t="s">
        <v>96</v>
      </c>
      <c r="E1" s="114"/>
      <c r="F1" s="116"/>
      <c r="G1" s="114"/>
      <c r="H1" s="116"/>
      <c r="I1" s="114"/>
      <c r="J1" s="116"/>
      <c r="K1" s="114"/>
      <c r="L1" s="116"/>
      <c r="M1" s="114"/>
    </row>
    <row r="2" spans="1:16" ht="15.75" thickBot="1" x14ac:dyDescent="0.3">
      <c r="A2" s="117" t="s">
        <v>97</v>
      </c>
      <c r="B2" s="118" t="s">
        <v>98</v>
      </c>
      <c r="C2" s="119" t="s">
        <v>99</v>
      </c>
      <c r="D2" s="118" t="s">
        <v>100</v>
      </c>
      <c r="E2" s="119" t="s">
        <v>99</v>
      </c>
      <c r="F2" s="118" t="s">
        <v>101</v>
      </c>
      <c r="G2" s="119" t="s">
        <v>99</v>
      </c>
      <c r="H2" s="118" t="s">
        <v>102</v>
      </c>
      <c r="I2" s="119" t="s">
        <v>99</v>
      </c>
      <c r="J2" s="118" t="s">
        <v>103</v>
      </c>
      <c r="K2" s="119" t="s">
        <v>99</v>
      </c>
      <c r="L2" s="118" t="s">
        <v>104</v>
      </c>
      <c r="M2" s="119" t="s">
        <v>99</v>
      </c>
      <c r="N2" s="120"/>
      <c r="O2" s="120"/>
      <c r="P2" s="120"/>
    </row>
    <row r="3" spans="1:16" x14ac:dyDescent="0.25">
      <c r="A3" s="117">
        <v>1981</v>
      </c>
      <c r="B3" s="121"/>
      <c r="C3" s="157"/>
      <c r="D3" s="121"/>
      <c r="E3" s="157"/>
      <c r="F3" s="121">
        <v>1.69</v>
      </c>
      <c r="G3" s="157">
        <v>29852</v>
      </c>
      <c r="H3" s="121">
        <v>1.69</v>
      </c>
      <c r="I3" s="157">
        <v>29852</v>
      </c>
      <c r="J3" s="121">
        <v>2.2000000000000002</v>
      </c>
      <c r="K3" s="157">
        <v>29778</v>
      </c>
      <c r="L3" s="121">
        <v>2.99</v>
      </c>
      <c r="M3" s="157">
        <v>29780</v>
      </c>
      <c r="N3" s="120"/>
      <c r="O3" s="120"/>
      <c r="P3" s="120"/>
    </row>
    <row r="4" spans="1:16" x14ac:dyDescent="0.25">
      <c r="A4" s="117">
        <v>1982</v>
      </c>
      <c r="B4" s="122"/>
      <c r="C4" s="157"/>
      <c r="D4" s="122"/>
      <c r="E4" s="157"/>
      <c r="F4" s="122">
        <v>1.54</v>
      </c>
      <c r="G4" s="157">
        <v>29918</v>
      </c>
      <c r="H4" s="122">
        <v>2.0499999999999998</v>
      </c>
      <c r="I4" s="157">
        <v>29918</v>
      </c>
      <c r="J4" s="122">
        <v>4.84</v>
      </c>
      <c r="K4" s="157">
        <v>29918</v>
      </c>
      <c r="L4" s="122">
        <v>5.98</v>
      </c>
      <c r="M4" s="157">
        <v>29918</v>
      </c>
      <c r="N4" s="120"/>
      <c r="O4" s="120"/>
      <c r="P4" s="120"/>
    </row>
    <row r="5" spans="1:16" x14ac:dyDescent="0.25">
      <c r="A5" s="117">
        <v>1983</v>
      </c>
      <c r="B5" s="122"/>
      <c r="C5" s="157"/>
      <c r="D5" s="122"/>
      <c r="E5" s="157"/>
      <c r="F5" s="122">
        <v>0.83</v>
      </c>
      <c r="G5" s="157">
        <v>30582</v>
      </c>
      <c r="H5" s="122">
        <v>1.18</v>
      </c>
      <c r="I5" s="157">
        <v>30378</v>
      </c>
      <c r="J5" s="122">
        <v>1.85</v>
      </c>
      <c r="K5" s="157">
        <v>30378</v>
      </c>
      <c r="L5" s="122">
        <v>2.68</v>
      </c>
      <c r="M5" s="157">
        <v>30296</v>
      </c>
      <c r="N5" s="120"/>
      <c r="O5" s="120"/>
      <c r="P5" s="120"/>
    </row>
    <row r="6" spans="1:16" x14ac:dyDescent="0.25">
      <c r="A6" s="117">
        <v>1984</v>
      </c>
      <c r="B6" s="122"/>
      <c r="C6" s="157"/>
      <c r="D6" s="122"/>
      <c r="E6" s="157"/>
      <c r="F6" s="122">
        <v>2.17</v>
      </c>
      <c r="G6" s="157">
        <v>30920</v>
      </c>
      <c r="H6" s="122">
        <v>2.17</v>
      </c>
      <c r="I6" s="157">
        <v>30920</v>
      </c>
      <c r="J6" s="122">
        <v>2.4</v>
      </c>
      <c r="K6" s="157">
        <v>30920</v>
      </c>
      <c r="L6" s="122">
        <v>2.95</v>
      </c>
      <c r="M6" s="157">
        <v>30921</v>
      </c>
      <c r="N6" s="120"/>
      <c r="O6" s="120"/>
      <c r="P6" s="120"/>
    </row>
    <row r="7" spans="1:16" x14ac:dyDescent="0.25">
      <c r="A7" s="117">
        <v>1985</v>
      </c>
      <c r="B7" s="122"/>
      <c r="C7" s="157"/>
      <c r="D7" s="122"/>
      <c r="E7" s="157"/>
      <c r="F7" s="122">
        <v>1.18</v>
      </c>
      <c r="G7" s="157">
        <v>31256</v>
      </c>
      <c r="H7" s="122">
        <v>1.18</v>
      </c>
      <c r="I7" s="157">
        <v>31256</v>
      </c>
      <c r="J7" s="122">
        <v>1.65</v>
      </c>
      <c r="K7" s="157">
        <v>31044</v>
      </c>
      <c r="L7" s="122">
        <v>2.13</v>
      </c>
      <c r="M7" s="157">
        <v>31045</v>
      </c>
      <c r="N7" s="120"/>
      <c r="O7" s="120"/>
      <c r="P7" s="120"/>
    </row>
    <row r="8" spans="1:16" x14ac:dyDescent="0.25">
      <c r="A8" s="117">
        <v>1986</v>
      </c>
      <c r="B8" s="122"/>
      <c r="C8" s="157"/>
      <c r="D8" s="122"/>
      <c r="E8" s="157"/>
      <c r="F8" s="122">
        <v>1.22</v>
      </c>
      <c r="G8" s="157">
        <v>31651</v>
      </c>
      <c r="H8" s="122">
        <v>1.34</v>
      </c>
      <c r="I8" s="157">
        <v>31377</v>
      </c>
      <c r="J8" s="122">
        <v>2.2799999999999998</v>
      </c>
      <c r="K8" s="157">
        <v>31377</v>
      </c>
      <c r="L8" s="122">
        <v>3.15</v>
      </c>
      <c r="M8" s="157">
        <v>31654</v>
      </c>
      <c r="N8" s="120"/>
      <c r="O8" s="120"/>
      <c r="P8" s="120"/>
    </row>
    <row r="9" spans="1:16" x14ac:dyDescent="0.25">
      <c r="A9" s="117">
        <v>1987</v>
      </c>
      <c r="B9" s="122"/>
      <c r="C9" s="157"/>
      <c r="D9" s="122"/>
      <c r="E9" s="157"/>
      <c r="F9" s="122">
        <v>1.65</v>
      </c>
      <c r="G9" s="157">
        <v>31999</v>
      </c>
      <c r="H9" s="122">
        <v>1.85</v>
      </c>
      <c r="I9" s="157">
        <v>32000</v>
      </c>
      <c r="J9" s="122">
        <v>1.85</v>
      </c>
      <c r="K9" s="157">
        <v>32000</v>
      </c>
      <c r="L9" s="122">
        <v>2.2400000000000002</v>
      </c>
      <c r="M9" s="157">
        <v>32014</v>
      </c>
      <c r="N9" s="120"/>
      <c r="O9" s="120"/>
      <c r="P9" s="120"/>
    </row>
    <row r="10" spans="1:16" x14ac:dyDescent="0.25">
      <c r="A10" s="117">
        <v>1988</v>
      </c>
      <c r="B10" s="122">
        <v>0.2</v>
      </c>
      <c r="C10" s="157">
        <v>32254</v>
      </c>
      <c r="D10" s="122">
        <v>0.39</v>
      </c>
      <c r="E10" s="157">
        <v>32254</v>
      </c>
      <c r="F10" s="122">
        <v>0.67</v>
      </c>
      <c r="G10" s="157">
        <v>32255</v>
      </c>
      <c r="H10" s="122">
        <v>0.75</v>
      </c>
      <c r="I10" s="157">
        <v>32255</v>
      </c>
      <c r="J10" s="122">
        <v>1.22</v>
      </c>
      <c r="K10" s="157">
        <v>32249</v>
      </c>
      <c r="L10" s="122">
        <v>1.93</v>
      </c>
      <c r="M10" s="157">
        <v>32251</v>
      </c>
      <c r="N10" s="120"/>
      <c r="O10" s="120"/>
      <c r="P10" s="120"/>
    </row>
    <row r="11" spans="1:16" x14ac:dyDescent="0.25">
      <c r="A11" s="117">
        <v>1989</v>
      </c>
      <c r="B11" s="122">
        <v>0.31</v>
      </c>
      <c r="C11" s="157">
        <v>32736</v>
      </c>
      <c r="D11" s="122">
        <v>0.39</v>
      </c>
      <c r="E11" s="157">
        <v>32512</v>
      </c>
      <c r="F11" s="122">
        <v>0.79</v>
      </c>
      <c r="G11" s="157">
        <v>32512</v>
      </c>
      <c r="H11" s="122">
        <v>0.98</v>
      </c>
      <c r="I11" s="157">
        <v>32512</v>
      </c>
      <c r="J11" s="122">
        <v>1.69</v>
      </c>
      <c r="K11" s="157">
        <v>32513</v>
      </c>
      <c r="L11" s="122">
        <v>1.85</v>
      </c>
      <c r="M11" s="157">
        <v>32514</v>
      </c>
      <c r="N11" s="120"/>
      <c r="O11" s="120"/>
      <c r="P11" s="120"/>
    </row>
    <row r="12" spans="1:16" x14ac:dyDescent="0.25">
      <c r="A12" s="117">
        <v>1990</v>
      </c>
      <c r="B12" s="122">
        <v>1.57</v>
      </c>
      <c r="C12" s="157">
        <v>33056</v>
      </c>
      <c r="D12" s="122">
        <v>1.77</v>
      </c>
      <c r="E12" s="157">
        <v>33056</v>
      </c>
      <c r="F12" s="122">
        <v>1.93</v>
      </c>
      <c r="G12" s="157">
        <v>33061</v>
      </c>
      <c r="H12" s="122">
        <v>1.97</v>
      </c>
      <c r="I12" s="157">
        <v>33061</v>
      </c>
      <c r="J12" s="122">
        <v>2.0499999999999998</v>
      </c>
      <c r="K12" s="157">
        <v>33061</v>
      </c>
      <c r="L12" s="122">
        <v>2.3199999999999998</v>
      </c>
      <c r="M12" s="157">
        <v>33063</v>
      </c>
      <c r="N12" s="120"/>
      <c r="O12" s="120"/>
      <c r="P12" s="120"/>
    </row>
    <row r="13" spans="1:16" x14ac:dyDescent="0.25">
      <c r="A13" s="117">
        <v>1991</v>
      </c>
      <c r="B13" s="122">
        <v>0.67</v>
      </c>
      <c r="C13" s="157">
        <v>33439</v>
      </c>
      <c r="D13" s="122">
        <v>1.77</v>
      </c>
      <c r="E13" s="157">
        <v>33439</v>
      </c>
      <c r="F13" s="122">
        <v>1.97</v>
      </c>
      <c r="G13" s="157">
        <v>33439</v>
      </c>
      <c r="H13" s="122">
        <v>1.97</v>
      </c>
      <c r="I13" s="157">
        <v>33439</v>
      </c>
      <c r="J13" s="122">
        <v>3.19</v>
      </c>
      <c r="K13" s="157">
        <v>33298</v>
      </c>
      <c r="L13" s="122">
        <v>5.63</v>
      </c>
      <c r="M13" s="157">
        <v>33299</v>
      </c>
      <c r="N13" s="120"/>
      <c r="O13" s="120"/>
      <c r="P13" s="120"/>
    </row>
    <row r="14" spans="1:16" x14ac:dyDescent="0.25">
      <c r="A14" s="117">
        <v>1992</v>
      </c>
      <c r="B14" s="122">
        <v>0.75</v>
      </c>
      <c r="C14" s="157">
        <v>33827</v>
      </c>
      <c r="D14" s="122">
        <v>0.94</v>
      </c>
      <c r="E14" s="157">
        <v>33827</v>
      </c>
      <c r="F14" s="122">
        <v>1.1000000000000001</v>
      </c>
      <c r="G14" s="157">
        <v>33866</v>
      </c>
      <c r="H14" s="122">
        <v>1.22</v>
      </c>
      <c r="I14" s="157">
        <v>33866</v>
      </c>
      <c r="J14" s="122">
        <v>2.2000000000000002</v>
      </c>
      <c r="K14" s="157">
        <v>33641</v>
      </c>
      <c r="L14" s="122">
        <v>2.44</v>
      </c>
      <c r="M14" s="157">
        <v>33643</v>
      </c>
      <c r="N14" s="120"/>
      <c r="O14" s="120"/>
      <c r="P14" s="120"/>
    </row>
    <row r="15" spans="1:16" x14ac:dyDescent="0.25">
      <c r="A15" s="117">
        <v>1993</v>
      </c>
      <c r="B15" s="122">
        <v>0.43</v>
      </c>
      <c r="C15" s="157">
        <v>34212</v>
      </c>
      <c r="D15" s="122">
        <v>0.83</v>
      </c>
      <c r="E15" s="157">
        <v>34212</v>
      </c>
      <c r="F15" s="122">
        <v>0.83</v>
      </c>
      <c r="G15" s="157">
        <v>34212</v>
      </c>
      <c r="H15" s="122">
        <v>1.34</v>
      </c>
      <c r="I15" s="157">
        <v>34008</v>
      </c>
      <c r="J15" s="122">
        <v>3.15</v>
      </c>
      <c r="K15" s="157">
        <v>34009</v>
      </c>
      <c r="L15" s="122">
        <v>4.49</v>
      </c>
      <c r="M15" s="157">
        <v>34010</v>
      </c>
      <c r="N15" s="120"/>
      <c r="O15" s="120"/>
      <c r="P15" s="120"/>
    </row>
    <row r="16" spans="1:16" x14ac:dyDescent="0.25">
      <c r="A16" s="117">
        <v>1994</v>
      </c>
      <c r="B16" s="122">
        <v>0.47</v>
      </c>
      <c r="C16" s="157">
        <v>34573</v>
      </c>
      <c r="D16" s="122">
        <v>0.98</v>
      </c>
      <c r="E16" s="157">
        <v>34573</v>
      </c>
      <c r="F16" s="122">
        <v>1.54</v>
      </c>
      <c r="G16" s="157">
        <v>34573</v>
      </c>
      <c r="H16" s="122">
        <v>2.0099999999999998</v>
      </c>
      <c r="I16" s="157">
        <v>34573</v>
      </c>
      <c r="J16" s="122">
        <v>2.4</v>
      </c>
      <c r="K16" s="157">
        <v>34573</v>
      </c>
      <c r="L16" s="122">
        <v>2.44</v>
      </c>
      <c r="M16" s="157">
        <v>34575</v>
      </c>
      <c r="N16" s="120"/>
      <c r="O16" s="120"/>
      <c r="P16" s="120"/>
    </row>
    <row r="17" spans="1:16" x14ac:dyDescent="0.25">
      <c r="A17" s="117">
        <v>1995</v>
      </c>
      <c r="B17" s="122">
        <v>0.39</v>
      </c>
      <c r="C17" s="157">
        <v>34936</v>
      </c>
      <c r="D17" s="122">
        <v>0.55000000000000004</v>
      </c>
      <c r="E17" s="157">
        <v>34744</v>
      </c>
      <c r="F17" s="122">
        <v>1.1000000000000001</v>
      </c>
      <c r="G17" s="157">
        <v>34744</v>
      </c>
      <c r="H17" s="122">
        <v>1.61</v>
      </c>
      <c r="I17" s="157">
        <v>34744</v>
      </c>
      <c r="J17" s="122">
        <v>3.23</v>
      </c>
      <c r="K17" s="157">
        <v>34745</v>
      </c>
      <c r="L17" s="122">
        <v>4.0199999999999996</v>
      </c>
      <c r="M17" s="157">
        <v>34746</v>
      </c>
      <c r="N17" s="120"/>
      <c r="O17" s="120"/>
      <c r="P17" s="120"/>
    </row>
    <row r="18" spans="1:16" x14ac:dyDescent="0.25">
      <c r="A18" s="117">
        <v>1996</v>
      </c>
      <c r="B18" s="122">
        <v>1.02</v>
      </c>
      <c r="C18" s="157">
        <v>35304</v>
      </c>
      <c r="D18" s="122">
        <v>1.5</v>
      </c>
      <c r="E18" s="157">
        <v>35304</v>
      </c>
      <c r="F18" s="122">
        <v>1.54</v>
      </c>
      <c r="G18" s="157">
        <v>35314</v>
      </c>
      <c r="H18" s="122">
        <v>1.54</v>
      </c>
      <c r="I18" s="157">
        <v>35314</v>
      </c>
      <c r="J18" s="122">
        <v>1.57</v>
      </c>
      <c r="K18" s="157">
        <v>35249</v>
      </c>
      <c r="L18" s="122">
        <v>2.36</v>
      </c>
      <c r="M18" s="157">
        <v>35315</v>
      </c>
      <c r="N18" s="120"/>
      <c r="O18" s="120"/>
      <c r="P18" s="120"/>
    </row>
    <row r="19" spans="1:16" x14ac:dyDescent="0.25">
      <c r="A19" s="117">
        <v>1997</v>
      </c>
      <c r="B19" s="122">
        <v>0.83</v>
      </c>
      <c r="C19" s="157">
        <v>35671</v>
      </c>
      <c r="D19" s="122">
        <v>0.91</v>
      </c>
      <c r="E19" s="157">
        <v>35671</v>
      </c>
      <c r="F19" s="122">
        <v>1.06</v>
      </c>
      <c r="G19" s="157">
        <v>35699</v>
      </c>
      <c r="H19" s="122">
        <v>1.38</v>
      </c>
      <c r="I19" s="157">
        <v>35699</v>
      </c>
      <c r="J19" s="122">
        <v>2.8</v>
      </c>
      <c r="K19" s="157">
        <v>35699</v>
      </c>
      <c r="L19" s="122">
        <v>2.99</v>
      </c>
      <c r="M19" s="157">
        <v>35700</v>
      </c>
      <c r="N19" s="120"/>
      <c r="O19" s="120"/>
      <c r="P19" s="120"/>
    </row>
    <row r="20" spans="1:16" x14ac:dyDescent="0.25">
      <c r="A20" s="117">
        <v>1998</v>
      </c>
      <c r="B20" s="122">
        <v>0.43</v>
      </c>
      <c r="C20" s="157">
        <v>35998</v>
      </c>
      <c r="D20" s="122">
        <v>1.18</v>
      </c>
      <c r="E20" s="157">
        <v>35998</v>
      </c>
      <c r="F20" s="122">
        <v>1.46</v>
      </c>
      <c r="G20" s="157">
        <v>35998</v>
      </c>
      <c r="H20" s="122">
        <v>1.65</v>
      </c>
      <c r="I20" s="157">
        <v>35998</v>
      </c>
      <c r="J20" s="122">
        <v>1.69</v>
      </c>
      <c r="K20" s="157">
        <v>35999</v>
      </c>
      <c r="L20" s="122">
        <v>2.2799999999999998</v>
      </c>
      <c r="M20" s="157">
        <v>35998</v>
      </c>
      <c r="N20" s="120"/>
      <c r="O20" s="120"/>
      <c r="P20" s="120"/>
    </row>
    <row r="21" spans="1:16" x14ac:dyDescent="0.25">
      <c r="A21" s="117">
        <v>1999</v>
      </c>
      <c r="B21" s="122">
        <v>1.06</v>
      </c>
      <c r="C21" s="157">
        <v>36355</v>
      </c>
      <c r="D21" s="122">
        <v>1.93</v>
      </c>
      <c r="E21" s="157">
        <v>36355</v>
      </c>
      <c r="F21" s="122">
        <v>1.93</v>
      </c>
      <c r="G21" s="157">
        <v>36355</v>
      </c>
      <c r="H21" s="122">
        <v>1.93</v>
      </c>
      <c r="I21" s="157">
        <v>41104</v>
      </c>
      <c r="J21" s="122">
        <v>2.56</v>
      </c>
      <c r="K21" s="157">
        <v>36356</v>
      </c>
      <c r="L21" s="122">
        <v>3.19</v>
      </c>
      <c r="M21" s="157">
        <v>36357</v>
      </c>
      <c r="N21" s="120"/>
      <c r="O21" s="120"/>
      <c r="P21" s="120"/>
    </row>
    <row r="22" spans="1:16" x14ac:dyDescent="0.25">
      <c r="A22" s="117">
        <v>2000</v>
      </c>
      <c r="B22" s="122">
        <v>0.24</v>
      </c>
      <c r="C22" s="157">
        <v>36616</v>
      </c>
      <c r="D22" s="122">
        <v>0.28000000000000003</v>
      </c>
      <c r="E22" s="157">
        <v>36593</v>
      </c>
      <c r="F22" s="122">
        <v>0.51</v>
      </c>
      <c r="G22" s="157">
        <v>36593</v>
      </c>
      <c r="H22" s="122">
        <v>0.71</v>
      </c>
      <c r="I22" s="157">
        <v>36593</v>
      </c>
      <c r="J22" s="122">
        <v>1.02</v>
      </c>
      <c r="K22" s="157">
        <v>36577</v>
      </c>
      <c r="L22" s="122">
        <v>1.06</v>
      </c>
      <c r="M22" s="157">
        <v>36580</v>
      </c>
    </row>
    <row r="23" spans="1:16" x14ac:dyDescent="0.25">
      <c r="A23" s="117">
        <v>2001</v>
      </c>
      <c r="B23" s="122">
        <v>0.47</v>
      </c>
      <c r="C23" s="157">
        <v>37116</v>
      </c>
      <c r="D23" s="122">
        <v>1.1000000000000001</v>
      </c>
      <c r="E23" s="157">
        <v>37107</v>
      </c>
      <c r="F23" s="122">
        <v>1.42</v>
      </c>
      <c r="G23" s="157">
        <v>37107</v>
      </c>
      <c r="H23" s="122">
        <v>1.5</v>
      </c>
      <c r="I23" s="157">
        <v>36821</v>
      </c>
      <c r="J23" s="122">
        <v>2.36</v>
      </c>
      <c r="K23" s="157">
        <v>36821</v>
      </c>
      <c r="L23" s="122">
        <v>3.43</v>
      </c>
      <c r="M23" s="157">
        <v>36823</v>
      </c>
    </row>
    <row r="24" spans="1:16" x14ac:dyDescent="0.25">
      <c r="A24" s="117">
        <v>2002</v>
      </c>
      <c r="B24" s="122">
        <v>0.55000000000000004</v>
      </c>
      <c r="C24" s="157">
        <v>37453</v>
      </c>
      <c r="D24" s="122">
        <v>1.1399999999999999</v>
      </c>
      <c r="E24" s="157">
        <v>37453</v>
      </c>
      <c r="F24" s="122">
        <v>1.22</v>
      </c>
      <c r="G24" s="157">
        <v>37453</v>
      </c>
      <c r="H24" s="122">
        <v>1.22</v>
      </c>
      <c r="I24" s="157">
        <v>37453</v>
      </c>
      <c r="J24" s="122">
        <v>2.0499999999999998</v>
      </c>
      <c r="K24" s="157">
        <v>37506</v>
      </c>
      <c r="L24" s="122">
        <v>2.48</v>
      </c>
      <c r="M24" s="157">
        <v>37508</v>
      </c>
    </row>
    <row r="25" spans="1:16" x14ac:dyDescent="0.25">
      <c r="A25" s="117">
        <v>2003</v>
      </c>
      <c r="B25" s="122">
        <v>0.79</v>
      </c>
      <c r="C25" s="157">
        <v>37861</v>
      </c>
      <c r="D25" s="122">
        <v>0.83</v>
      </c>
      <c r="E25" s="157">
        <v>37861</v>
      </c>
      <c r="F25" s="122">
        <v>0.91</v>
      </c>
      <c r="G25" s="157">
        <v>37847</v>
      </c>
      <c r="H25" s="122">
        <v>1.3</v>
      </c>
      <c r="I25" s="157">
        <v>37665</v>
      </c>
      <c r="J25" s="122">
        <v>3.11</v>
      </c>
      <c r="K25" s="157">
        <v>37665</v>
      </c>
      <c r="L25" s="122">
        <v>3.98</v>
      </c>
      <c r="M25" s="157">
        <v>37665</v>
      </c>
    </row>
    <row r="26" spans="1:16" x14ac:dyDescent="0.25">
      <c r="A26" s="117">
        <v>2004</v>
      </c>
      <c r="B26" s="122">
        <v>0.59</v>
      </c>
      <c r="C26" s="157">
        <v>38206</v>
      </c>
      <c r="D26" s="122">
        <v>0.59</v>
      </c>
      <c r="E26" s="157">
        <v>38206</v>
      </c>
      <c r="F26" s="122">
        <v>0.94</v>
      </c>
      <c r="G26" s="157">
        <v>37937</v>
      </c>
      <c r="H26" s="122">
        <v>1.57</v>
      </c>
      <c r="I26" s="157">
        <v>37937</v>
      </c>
      <c r="J26" s="122">
        <v>2.95</v>
      </c>
      <c r="K26" s="157">
        <v>37937</v>
      </c>
      <c r="L26" s="122">
        <v>3.03</v>
      </c>
      <c r="M26" s="157">
        <v>37939</v>
      </c>
    </row>
    <row r="27" spans="1:16" x14ac:dyDescent="0.25">
      <c r="A27" s="117">
        <v>2005</v>
      </c>
      <c r="B27" s="122">
        <v>0.79</v>
      </c>
      <c r="C27" s="157">
        <v>38572</v>
      </c>
      <c r="D27" s="122">
        <v>1.18</v>
      </c>
      <c r="E27" s="157">
        <v>38572</v>
      </c>
      <c r="F27" s="122">
        <v>1.22</v>
      </c>
      <c r="G27" s="157">
        <v>38572</v>
      </c>
      <c r="H27" s="122">
        <v>1.69</v>
      </c>
      <c r="I27" s="157">
        <v>38572</v>
      </c>
      <c r="J27" s="122">
        <v>4.6900000000000004</v>
      </c>
      <c r="K27" s="157">
        <v>38394</v>
      </c>
      <c r="L27" s="122">
        <v>6.02</v>
      </c>
      <c r="M27" s="157">
        <v>38394</v>
      </c>
    </row>
    <row r="28" spans="1:16" x14ac:dyDescent="0.25">
      <c r="A28" s="117">
        <v>2006</v>
      </c>
      <c r="B28" s="122">
        <v>0.98</v>
      </c>
      <c r="C28" s="157">
        <v>38969</v>
      </c>
      <c r="D28" s="122">
        <v>1.3</v>
      </c>
      <c r="E28" s="157">
        <v>38943</v>
      </c>
      <c r="F28" s="122">
        <v>1.3</v>
      </c>
      <c r="G28" s="157">
        <v>38943</v>
      </c>
      <c r="H28" s="122">
        <v>1.3</v>
      </c>
      <c r="I28" s="157">
        <v>38943</v>
      </c>
      <c r="J28" s="122">
        <v>1.38</v>
      </c>
      <c r="K28" s="157">
        <v>38954</v>
      </c>
      <c r="L28" s="122">
        <v>1.93</v>
      </c>
      <c r="M28" s="157">
        <v>38969</v>
      </c>
    </row>
    <row r="29" spans="1:16" x14ac:dyDescent="0.25">
      <c r="A29" s="117">
        <v>2007</v>
      </c>
      <c r="B29" s="122">
        <v>1.18</v>
      </c>
      <c r="C29" s="157">
        <v>39291</v>
      </c>
      <c r="D29" s="122">
        <v>1.89</v>
      </c>
      <c r="E29" s="157">
        <v>39291</v>
      </c>
      <c r="F29" s="122">
        <v>1.93</v>
      </c>
      <c r="G29" s="157">
        <v>39291</v>
      </c>
      <c r="H29" s="122">
        <v>1.93</v>
      </c>
      <c r="I29" s="157">
        <v>39291</v>
      </c>
      <c r="J29" s="122">
        <v>1.97</v>
      </c>
      <c r="K29" s="157">
        <v>39292</v>
      </c>
      <c r="L29" s="122">
        <v>2.4</v>
      </c>
      <c r="M29" s="157">
        <v>39294</v>
      </c>
    </row>
    <row r="30" spans="1:16" x14ac:dyDescent="0.25">
      <c r="A30" s="117">
        <v>2008</v>
      </c>
      <c r="B30" s="122">
        <v>0.71</v>
      </c>
      <c r="C30" s="157">
        <v>39685</v>
      </c>
      <c r="D30" s="122">
        <v>1.73</v>
      </c>
      <c r="E30" s="157">
        <v>39685</v>
      </c>
      <c r="F30" s="122">
        <v>2.17</v>
      </c>
      <c r="G30" s="157">
        <v>39685</v>
      </c>
      <c r="H30" s="122">
        <v>2.68</v>
      </c>
      <c r="I30" s="157">
        <v>39685</v>
      </c>
      <c r="J30" s="122">
        <v>3.43</v>
      </c>
      <c r="K30" s="157">
        <v>39417</v>
      </c>
      <c r="L30" s="122">
        <v>3.66</v>
      </c>
      <c r="M30" s="157">
        <v>39419</v>
      </c>
    </row>
    <row r="31" spans="1:16" x14ac:dyDescent="0.25">
      <c r="A31" s="117">
        <v>2009</v>
      </c>
      <c r="B31" s="122">
        <v>0.87</v>
      </c>
      <c r="C31" s="157">
        <v>40060</v>
      </c>
      <c r="D31" s="122">
        <v>1.5</v>
      </c>
      <c r="E31" s="157">
        <v>40060</v>
      </c>
      <c r="F31" s="122">
        <v>1.54</v>
      </c>
      <c r="G31" s="157">
        <v>40060</v>
      </c>
      <c r="H31" s="122">
        <v>1.54</v>
      </c>
      <c r="I31" s="157">
        <v>40060</v>
      </c>
      <c r="J31" s="122">
        <v>1.89</v>
      </c>
      <c r="K31" s="157">
        <v>39779</v>
      </c>
      <c r="L31" s="122">
        <v>2.2400000000000002</v>
      </c>
      <c r="M31" s="157">
        <v>39800</v>
      </c>
    </row>
    <row r="32" spans="1:16" x14ac:dyDescent="0.25">
      <c r="A32" s="117">
        <v>2010</v>
      </c>
      <c r="B32" s="122">
        <v>0.59</v>
      </c>
      <c r="C32" s="157">
        <v>40389</v>
      </c>
      <c r="D32" s="122">
        <v>0.67</v>
      </c>
      <c r="E32" s="157">
        <v>40389</v>
      </c>
      <c r="F32" s="122">
        <v>1.1399999999999999</v>
      </c>
      <c r="G32" s="157">
        <v>40199</v>
      </c>
      <c r="H32" s="122">
        <v>1.77</v>
      </c>
      <c r="I32" s="157">
        <v>40199</v>
      </c>
      <c r="J32" s="122">
        <v>3.74</v>
      </c>
      <c r="K32" s="157">
        <v>40199</v>
      </c>
      <c r="L32" s="122">
        <v>4.88</v>
      </c>
      <c r="M32" s="157">
        <v>40199</v>
      </c>
    </row>
    <row r="33" spans="1:13" x14ac:dyDescent="0.25">
      <c r="A33" s="117">
        <v>2011</v>
      </c>
      <c r="B33" s="122">
        <v>0.31</v>
      </c>
      <c r="C33" s="157">
        <v>40769</v>
      </c>
      <c r="D33" s="122">
        <v>0.43</v>
      </c>
      <c r="E33" s="157">
        <v>40769</v>
      </c>
      <c r="F33" s="122">
        <v>0.71</v>
      </c>
      <c r="G33" s="157">
        <v>40534</v>
      </c>
      <c r="H33" s="122">
        <v>1.1000000000000001</v>
      </c>
      <c r="I33" s="157">
        <v>40534</v>
      </c>
      <c r="J33" s="122">
        <v>1.61</v>
      </c>
      <c r="K33" s="157">
        <v>40535</v>
      </c>
      <c r="L33" s="122">
        <v>1.61</v>
      </c>
      <c r="M33" s="157">
        <v>40537</v>
      </c>
    </row>
    <row r="34" spans="1:13" x14ac:dyDescent="0.25">
      <c r="A34" s="117">
        <v>2012</v>
      </c>
      <c r="B34" s="122">
        <v>1.26</v>
      </c>
      <c r="C34" s="157">
        <v>41144</v>
      </c>
      <c r="D34" s="122">
        <v>1.73</v>
      </c>
      <c r="E34" s="157">
        <v>41138</v>
      </c>
      <c r="F34" s="122">
        <v>2.2400000000000002</v>
      </c>
      <c r="G34" s="157">
        <v>41144</v>
      </c>
      <c r="H34" s="122">
        <v>2.2400000000000002</v>
      </c>
      <c r="I34" s="157">
        <v>41144</v>
      </c>
      <c r="J34" s="122">
        <v>2.2400000000000002</v>
      </c>
      <c r="K34" s="157">
        <v>41144</v>
      </c>
      <c r="L34" s="122">
        <v>2.72</v>
      </c>
      <c r="M34" s="157">
        <v>41145</v>
      </c>
    </row>
    <row r="35" spans="1:13" x14ac:dyDescent="0.25">
      <c r="A35" s="117">
        <v>2013</v>
      </c>
      <c r="B35" s="122">
        <v>0.47</v>
      </c>
      <c r="C35" s="157">
        <v>41527</v>
      </c>
      <c r="D35" s="122">
        <v>0.75</v>
      </c>
      <c r="E35" s="157">
        <v>41479</v>
      </c>
      <c r="F35" s="122">
        <v>0.79</v>
      </c>
      <c r="G35" s="157">
        <v>41527</v>
      </c>
      <c r="H35" s="122">
        <v>1.26</v>
      </c>
      <c r="I35" s="157">
        <v>41527</v>
      </c>
      <c r="J35" s="122">
        <v>1.77</v>
      </c>
      <c r="K35" s="157">
        <v>41300</v>
      </c>
      <c r="L35" s="122">
        <v>2.52</v>
      </c>
      <c r="M35" s="157">
        <v>41301</v>
      </c>
    </row>
    <row r="36" spans="1:13" x14ac:dyDescent="0.25">
      <c r="A36" s="117">
        <v>2014</v>
      </c>
      <c r="B36" s="122">
        <v>1.02</v>
      </c>
      <c r="C36" s="157">
        <v>41863</v>
      </c>
      <c r="D36" s="122">
        <v>1.97</v>
      </c>
      <c r="E36" s="157">
        <v>41828</v>
      </c>
      <c r="F36" s="122">
        <v>2.8</v>
      </c>
      <c r="G36" s="157">
        <v>41863</v>
      </c>
      <c r="H36" s="122">
        <v>3.35</v>
      </c>
      <c r="I36" s="157">
        <v>41863</v>
      </c>
      <c r="J36" s="122">
        <v>4.45</v>
      </c>
      <c r="K36" s="157">
        <v>41863</v>
      </c>
      <c r="L36" s="122">
        <v>4.45</v>
      </c>
      <c r="M36" s="157">
        <v>41863</v>
      </c>
    </row>
    <row r="37" spans="1:13" x14ac:dyDescent="0.25">
      <c r="A37" s="117">
        <v>2015</v>
      </c>
      <c r="B37" s="122">
        <v>0.51</v>
      </c>
      <c r="C37" s="157">
        <v>42203</v>
      </c>
      <c r="D37" s="122">
        <v>0.71</v>
      </c>
      <c r="E37" s="157">
        <v>42203</v>
      </c>
      <c r="F37" s="122">
        <v>0.98</v>
      </c>
      <c r="G37" s="157">
        <v>42254</v>
      </c>
      <c r="H37" s="122">
        <v>1.22</v>
      </c>
      <c r="I37" s="157">
        <v>42254</v>
      </c>
      <c r="J37" s="122">
        <v>1.65</v>
      </c>
      <c r="K37" s="157">
        <v>42034</v>
      </c>
      <c r="L37" s="122">
        <v>2.2400000000000002</v>
      </c>
      <c r="M37" s="157">
        <v>42066</v>
      </c>
    </row>
    <row r="38" spans="1:13" x14ac:dyDescent="0.25">
      <c r="A38" s="117">
        <v>2016</v>
      </c>
      <c r="B38" s="122">
        <v>0.98</v>
      </c>
      <c r="C38" s="157">
        <v>42584</v>
      </c>
      <c r="D38" s="122">
        <v>1.97</v>
      </c>
      <c r="E38" s="157">
        <v>42584</v>
      </c>
      <c r="F38" s="122">
        <v>2.0499999999999998</v>
      </c>
      <c r="G38" s="157">
        <v>42584</v>
      </c>
      <c r="H38" s="122">
        <v>2.0499999999999998</v>
      </c>
      <c r="I38" s="157">
        <v>42584</v>
      </c>
      <c r="J38" s="122">
        <v>2.4</v>
      </c>
      <c r="K38" s="157">
        <v>42584</v>
      </c>
      <c r="L38" s="122">
        <v>4.21</v>
      </c>
      <c r="M38" s="157">
        <v>42584</v>
      </c>
    </row>
    <row r="39" spans="1:13" x14ac:dyDescent="0.25">
      <c r="A39" s="117">
        <v>2017</v>
      </c>
      <c r="B39" s="122">
        <v>1.42</v>
      </c>
      <c r="C39" s="157">
        <v>42939</v>
      </c>
      <c r="D39" s="122">
        <v>2.1989999999999998</v>
      </c>
      <c r="E39" s="157">
        <v>42939</v>
      </c>
      <c r="F39" s="122">
        <v>2.2799999999999998</v>
      </c>
      <c r="G39" s="157">
        <v>42939</v>
      </c>
      <c r="H39" s="122">
        <v>2.3199999999999998</v>
      </c>
      <c r="I39" s="157">
        <v>42939</v>
      </c>
      <c r="J39" s="122">
        <v>2.4</v>
      </c>
      <c r="K39" s="157">
        <v>42939</v>
      </c>
      <c r="L39" s="122">
        <v>3.43</v>
      </c>
      <c r="M39" s="157">
        <v>42939</v>
      </c>
    </row>
    <row r="40" spans="1:13" x14ac:dyDescent="0.25">
      <c r="A40" s="117">
        <v>2018</v>
      </c>
      <c r="B40" s="122">
        <v>1.34</v>
      </c>
      <c r="C40" s="157">
        <v>43295</v>
      </c>
      <c r="D40" s="122">
        <v>2.2000000000000002</v>
      </c>
      <c r="E40" s="157">
        <v>43293</v>
      </c>
      <c r="F40" s="122">
        <v>2.2400000000000002</v>
      </c>
      <c r="G40" s="157">
        <v>43293</v>
      </c>
      <c r="H40" s="122">
        <v>2.2400000000000002</v>
      </c>
      <c r="I40" s="157">
        <v>43326</v>
      </c>
      <c r="J40" s="122">
        <v>4.09</v>
      </c>
      <c r="K40" s="157">
        <v>43293</v>
      </c>
      <c r="L40" s="122">
        <v>5.94</v>
      </c>
      <c r="M40" s="157">
        <v>43293</v>
      </c>
    </row>
    <row r="41" spans="1:13" x14ac:dyDescent="0.25">
      <c r="A41" s="117">
        <v>2019</v>
      </c>
      <c r="B41" s="122">
        <v>0.55000000000000004</v>
      </c>
      <c r="C41" s="157">
        <v>43731</v>
      </c>
      <c r="D41" s="122">
        <v>1.42</v>
      </c>
      <c r="E41" s="157">
        <v>43731</v>
      </c>
      <c r="F41" s="122">
        <v>2.68</v>
      </c>
      <c r="G41" s="157">
        <v>43731</v>
      </c>
      <c r="H41" s="122">
        <v>2.99</v>
      </c>
      <c r="I41" s="157">
        <v>43731</v>
      </c>
      <c r="J41" s="122">
        <v>3.58</v>
      </c>
      <c r="K41" s="157">
        <v>43375</v>
      </c>
      <c r="L41" s="122">
        <v>3.86</v>
      </c>
      <c r="M41" s="157">
        <v>43731</v>
      </c>
    </row>
    <row r="42" spans="1:13" x14ac:dyDescent="0.25">
      <c r="A42" s="117">
        <v>2020</v>
      </c>
      <c r="B42" s="122">
        <v>0.28000000000000003</v>
      </c>
      <c r="C42" s="157">
        <v>43799</v>
      </c>
      <c r="D42" s="122">
        <v>0.63</v>
      </c>
      <c r="E42" s="157">
        <v>43902</v>
      </c>
      <c r="F42" s="122">
        <v>1.1000000000000001</v>
      </c>
      <c r="G42" s="157">
        <v>43902</v>
      </c>
      <c r="H42" s="122">
        <v>1.42</v>
      </c>
      <c r="I42" s="157">
        <v>43902</v>
      </c>
      <c r="J42" s="122">
        <v>2.68</v>
      </c>
      <c r="K42" s="157">
        <v>43902</v>
      </c>
      <c r="L42" s="122">
        <v>4.84</v>
      </c>
      <c r="M42" s="157">
        <v>43902</v>
      </c>
    </row>
    <row r="43" spans="1:13" x14ac:dyDescent="0.25">
      <c r="A43" s="117">
        <v>2021</v>
      </c>
      <c r="B43" s="122">
        <v>0.67</v>
      </c>
      <c r="C43" s="157">
        <v>44440</v>
      </c>
      <c r="D43" s="122">
        <v>0.87</v>
      </c>
      <c r="E43" s="157">
        <v>44440</v>
      </c>
      <c r="F43" s="122">
        <v>0.94</v>
      </c>
      <c r="G43" s="157">
        <v>44402</v>
      </c>
      <c r="H43" s="122">
        <v>1.5</v>
      </c>
      <c r="I43" s="157">
        <v>44402</v>
      </c>
      <c r="J43" s="122">
        <v>2.3199999999999998</v>
      </c>
      <c r="K43" s="157">
        <v>44402</v>
      </c>
      <c r="L43" s="122">
        <v>2.68</v>
      </c>
      <c r="M43" s="157">
        <v>44402</v>
      </c>
    </row>
    <row r="44" spans="1:13" x14ac:dyDescent="0.25">
      <c r="A44" s="117">
        <v>2022</v>
      </c>
      <c r="B44" s="122">
        <v>0.94</v>
      </c>
      <c r="C44" s="157">
        <v>44797</v>
      </c>
      <c r="D44" s="122">
        <v>1.89</v>
      </c>
      <c r="E44" s="157">
        <v>44741</v>
      </c>
      <c r="F44" s="122">
        <v>2.3199999999999998</v>
      </c>
      <c r="G44" s="157">
        <v>44770</v>
      </c>
      <c r="H44" s="122">
        <v>2.3199999999999998</v>
      </c>
      <c r="I44" s="157">
        <v>44770</v>
      </c>
      <c r="J44" s="122">
        <v>2.6</v>
      </c>
      <c r="K44" s="157">
        <v>44770</v>
      </c>
      <c r="L44" s="122">
        <v>4.37</v>
      </c>
      <c r="M44" s="157">
        <v>44770</v>
      </c>
    </row>
    <row r="45" spans="1:13" x14ac:dyDescent="0.25">
      <c r="A45" s="117">
        <v>2023</v>
      </c>
      <c r="B45" s="122">
        <v>0.67</v>
      </c>
      <c r="C45" s="157">
        <v>45169</v>
      </c>
      <c r="D45" s="122">
        <v>1.06</v>
      </c>
      <c r="E45" s="157">
        <v>45169</v>
      </c>
      <c r="F45" s="122">
        <v>1.42</v>
      </c>
      <c r="G45" s="157">
        <v>45169</v>
      </c>
      <c r="H45" s="122">
        <v>1.5</v>
      </c>
      <c r="I45" s="157">
        <v>45169</v>
      </c>
      <c r="J45" s="122">
        <v>2.4</v>
      </c>
      <c r="K45" s="157">
        <v>45006</v>
      </c>
      <c r="L45" s="122">
        <v>2.48</v>
      </c>
      <c r="M45" s="157">
        <v>45006</v>
      </c>
    </row>
    <row r="46" spans="1:13" x14ac:dyDescent="0.25">
      <c r="A46" s="117">
        <v>2024</v>
      </c>
      <c r="B46" s="122">
        <v>0.63</v>
      </c>
      <c r="C46" s="157">
        <v>45536</v>
      </c>
      <c r="D46" s="122">
        <v>0.71</v>
      </c>
      <c r="E46" s="157">
        <v>45536</v>
      </c>
      <c r="F46" s="122">
        <v>0.71</v>
      </c>
      <c r="G46" s="157">
        <v>45536</v>
      </c>
      <c r="H46" s="122">
        <v>0.98</v>
      </c>
      <c r="I46" s="157">
        <v>45324</v>
      </c>
      <c r="J46" s="122">
        <v>1.42</v>
      </c>
      <c r="K46" s="157">
        <v>45324</v>
      </c>
      <c r="L46" s="122">
        <v>1.77</v>
      </c>
      <c r="M46" s="157">
        <v>45324</v>
      </c>
    </row>
    <row r="47" spans="1:13" ht="15.75" thickBot="1" x14ac:dyDescent="0.3">
      <c r="A47" s="117">
        <v>2025</v>
      </c>
      <c r="B47" s="123">
        <v>1.02</v>
      </c>
      <c r="C47" s="157">
        <v>45894</v>
      </c>
      <c r="D47" s="123">
        <v>2.17</v>
      </c>
      <c r="E47" s="157">
        <v>45894</v>
      </c>
      <c r="F47" s="123">
        <v>2.2799999999999998</v>
      </c>
      <c r="G47" s="157">
        <v>45894</v>
      </c>
      <c r="H47" s="123">
        <v>2.2799999999999998</v>
      </c>
      <c r="I47" s="157">
        <v>45894</v>
      </c>
      <c r="J47" s="123">
        <v>2.56</v>
      </c>
      <c r="K47" s="157">
        <v>45895</v>
      </c>
      <c r="L47" s="123">
        <v>2.6</v>
      </c>
      <c r="M47" s="157">
        <v>45896</v>
      </c>
    </row>
    <row r="48" spans="1:13" x14ac:dyDescent="0.25">
      <c r="A48" s="124"/>
      <c r="B48" s="125"/>
      <c r="C48" s="157"/>
      <c r="D48" s="125"/>
      <c r="E48" s="157"/>
      <c r="F48" s="125"/>
      <c r="G48" s="157"/>
      <c r="H48" s="125"/>
      <c r="I48" s="157"/>
      <c r="J48" s="125"/>
      <c r="K48" s="157"/>
      <c r="L48" s="125"/>
      <c r="M48" s="157"/>
    </row>
    <row r="49" spans="1:13" x14ac:dyDescent="0.25">
      <c r="A49" s="117" t="s">
        <v>105</v>
      </c>
      <c r="B49" s="118">
        <f>MAX(B3:B47)</f>
        <v>1.57</v>
      </c>
      <c r="C49" s="158">
        <f>VLOOKUP(MAX($B$3:$B$47), $B$3:$C$47, 2, FALSE)</f>
        <v>33056</v>
      </c>
      <c r="D49" s="118">
        <f>MAX(D3:D47)</f>
        <v>2.2000000000000002</v>
      </c>
      <c r="E49" s="158">
        <f>VLOOKUP(MAX($D$3:$D$47), $D$3:$E$47, 2, FALSE)</f>
        <v>43293</v>
      </c>
      <c r="F49" s="118">
        <f>MAX(F3:F47)</f>
        <v>2.8</v>
      </c>
      <c r="G49" s="158">
        <f>VLOOKUP(MAX($F$3:$F$47), $F$3:$G$47, 2, FALSE)</f>
        <v>41863</v>
      </c>
      <c r="H49" s="118">
        <f>MAX(H3:H47)</f>
        <v>3.35</v>
      </c>
      <c r="I49" s="158">
        <f>VLOOKUP(MAX($H$3:$H$47), $H$3:$I$47, 2, FALSE)</f>
        <v>41863</v>
      </c>
      <c r="J49" s="118">
        <f>MAX(J3:J47)</f>
        <v>4.84</v>
      </c>
      <c r="K49" s="158">
        <f>VLOOKUP(MAX($J$3:$J$47), $J$3:$K$47, 2, FALSE)</f>
        <v>29918</v>
      </c>
      <c r="L49" s="118">
        <f>MAX(L3:L47)</f>
        <v>6.02</v>
      </c>
      <c r="M49" s="158">
        <f>VLOOKUP(MAX($L$3:$L$47), $L$3:$M$47, 2, FALSE)</f>
        <v>38394</v>
      </c>
    </row>
    <row r="51" spans="1:13" x14ac:dyDescent="0.25">
      <c r="A51" s="126" t="s">
        <v>110</v>
      </c>
      <c r="B51" s="127">
        <f>AVERAGE(B3:B47)</f>
        <v>0.73578947368421088</v>
      </c>
      <c r="C51" s="128"/>
      <c r="D51" s="127">
        <f>AVERAGE(D3:D47)</f>
        <v>1.2120789473684213</v>
      </c>
      <c r="E51" s="128"/>
      <c r="F51" s="127">
        <f>AVERAGE(F3:F47)</f>
        <v>1.4675555555555553</v>
      </c>
      <c r="G51" s="128"/>
      <c r="H51" s="127">
        <f>AVERAGE(H3:H47)</f>
        <v>1.6842222222222221</v>
      </c>
      <c r="I51" s="128"/>
      <c r="J51" s="127">
        <f>AVERAGE(J3:J47)</f>
        <v>2.4795555555555557</v>
      </c>
      <c r="K51" s="128"/>
      <c r="L51" s="135">
        <f>AVERAGE(L3:L47)</f>
        <v>3.1753333333333331</v>
      </c>
      <c r="M51" s="129" t="s">
        <v>111</v>
      </c>
    </row>
    <row r="52" spans="1:13" x14ac:dyDescent="0.25">
      <c r="A52" s="130" t="s">
        <v>112</v>
      </c>
      <c r="B52" s="131">
        <f>STDEV(B3:B47)</f>
        <v>0.34294930347074126</v>
      </c>
      <c r="C52" s="132"/>
      <c r="D52" s="131">
        <f>STDEV(D3:D47)</f>
        <v>0.58136969591525045</v>
      </c>
      <c r="E52" s="132"/>
      <c r="F52" s="131">
        <f>STDEV(F3:F47)</f>
        <v>0.59015466214588685</v>
      </c>
      <c r="G52" s="132"/>
      <c r="H52" s="131">
        <f>STDEV(H3:H47)</f>
        <v>0.55450833623084028</v>
      </c>
      <c r="I52" s="132"/>
      <c r="J52" s="131">
        <f>STDEV(J3:J47)</f>
        <v>0.90196491454529804</v>
      </c>
      <c r="K52" s="132"/>
      <c r="L52" s="133">
        <f>STDEV(L3:L47)</f>
        <v>1.2364917380159961</v>
      </c>
      <c r="M52" s="134"/>
    </row>
    <row r="53" spans="1:13" ht="18" x14ac:dyDescent="0.35">
      <c r="A53" s="136" t="s">
        <v>113</v>
      </c>
      <c r="B53" s="137">
        <v>1.79</v>
      </c>
      <c r="C53" s="138"/>
      <c r="D53" s="137">
        <v>2.99</v>
      </c>
      <c r="E53" s="138"/>
      <c r="F53" s="137">
        <v>3.5</v>
      </c>
      <c r="G53" s="138"/>
      <c r="H53" s="137">
        <v>3.9</v>
      </c>
      <c r="I53" s="138"/>
      <c r="J53" s="137">
        <v>6.42</v>
      </c>
      <c r="K53" s="138"/>
      <c r="L53" s="137">
        <v>8.4700000000000006</v>
      </c>
      <c r="M53" s="139" t="s">
        <v>114</v>
      </c>
    </row>
  </sheetData>
  <conditionalFormatting sqref="B3:B47">
    <cfRule type="top10" dxfId="5" priority="5" rank="1"/>
  </conditionalFormatting>
  <conditionalFormatting sqref="D3:D47">
    <cfRule type="top10" dxfId="4" priority="3" rank="1"/>
  </conditionalFormatting>
  <conditionalFormatting sqref="F3:F47">
    <cfRule type="top10" dxfId="3" priority="2" rank="1"/>
  </conditionalFormatting>
  <conditionalFormatting sqref="H3:H47">
    <cfRule type="top10" dxfId="2" priority="1" rank="1"/>
  </conditionalFormatting>
  <conditionalFormatting sqref="J3:J47">
    <cfRule type="top10" dxfId="1" priority="4" rank="1"/>
  </conditionalFormatting>
  <conditionalFormatting sqref="L3:L47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9" t="s">
        <v>115</v>
      </c>
      <c r="B1" s="169"/>
      <c r="C1" s="169"/>
      <c r="D1" s="169"/>
      <c r="E1" s="169"/>
    </row>
    <row r="2" spans="1:12" ht="18.75" thickBot="1" x14ac:dyDescent="0.4">
      <c r="A2" s="140" t="s">
        <v>116</v>
      </c>
      <c r="B2" s="141" t="s">
        <v>117</v>
      </c>
      <c r="C2" s="141" t="s">
        <v>120</v>
      </c>
      <c r="D2" s="142" t="s">
        <v>121</v>
      </c>
      <c r="E2" s="143" t="s">
        <v>118</v>
      </c>
      <c r="G2" s="124"/>
      <c r="H2" s="124"/>
      <c r="I2" s="124"/>
      <c r="J2" s="124"/>
      <c r="K2" s="124"/>
      <c r="L2" s="124"/>
    </row>
    <row r="3" spans="1:12" x14ac:dyDescent="0.25">
      <c r="A3" s="144">
        <v>0.25</v>
      </c>
      <c r="B3" s="145">
        <f>FREQ!B49</f>
        <v>1.57</v>
      </c>
      <c r="C3" s="148">
        <f>Meta_Stats!D31</f>
        <v>45</v>
      </c>
      <c r="D3" s="146">
        <f>LOG(C3)</f>
        <v>1.6532125137753437</v>
      </c>
      <c r="E3" s="147">
        <f>FREQ!B53</f>
        <v>1.79</v>
      </c>
    </row>
    <row r="4" spans="1:12" x14ac:dyDescent="0.25">
      <c r="A4" s="144">
        <v>1</v>
      </c>
      <c r="B4" s="145">
        <f>FREQ!D49</f>
        <v>2.2000000000000002</v>
      </c>
      <c r="C4" s="148">
        <f>Meta_Stats!D32</f>
        <v>16</v>
      </c>
      <c r="D4" s="146">
        <f t="shared" ref="D4:D8" si="0">LOG(C4)</f>
        <v>1.2041199826559248</v>
      </c>
      <c r="E4" s="147">
        <f>FREQ!D53</f>
        <v>2.99</v>
      </c>
    </row>
    <row r="5" spans="1:12" x14ac:dyDescent="0.25">
      <c r="A5" s="144">
        <v>3</v>
      </c>
      <c r="B5" s="145">
        <f>FREQ!F49</f>
        <v>2.8</v>
      </c>
      <c r="C5" s="148">
        <f>Meta_Stats!D33</f>
        <v>31</v>
      </c>
      <c r="D5" s="146">
        <f t="shared" si="0"/>
        <v>1.4913616938342726</v>
      </c>
      <c r="E5" s="147">
        <f>FREQ!F53</f>
        <v>3.5</v>
      </c>
    </row>
    <row r="6" spans="1:12" x14ac:dyDescent="0.25">
      <c r="A6" s="144">
        <v>6</v>
      </c>
      <c r="B6" s="145">
        <f>FREQ!H49</f>
        <v>3.35</v>
      </c>
      <c r="C6" s="148">
        <f>Meta_Stats!D34</f>
        <v>42</v>
      </c>
      <c r="D6" s="146">
        <f t="shared" si="0"/>
        <v>1.6232492903979006</v>
      </c>
      <c r="E6" s="147">
        <f>FREQ!H53</f>
        <v>3.9</v>
      </c>
    </row>
    <row r="7" spans="1:12" x14ac:dyDescent="0.25">
      <c r="A7" s="144">
        <v>24</v>
      </c>
      <c r="B7" s="145">
        <f>FREQ!J49</f>
        <v>4.84</v>
      </c>
      <c r="C7" s="148">
        <f>Meta_Stats!D35</f>
        <v>20</v>
      </c>
      <c r="D7" s="146">
        <f t="shared" si="0"/>
        <v>1.3010299956639813</v>
      </c>
      <c r="E7" s="147">
        <f>FREQ!J53</f>
        <v>6.42</v>
      </c>
    </row>
    <row r="8" spans="1:12" x14ac:dyDescent="0.25">
      <c r="A8" s="144">
        <v>72</v>
      </c>
      <c r="B8" s="145">
        <f>FREQ!L49</f>
        <v>6.02</v>
      </c>
      <c r="C8" s="148">
        <f>Meta_Stats!D36</f>
        <v>15</v>
      </c>
      <c r="D8" s="149">
        <f t="shared" si="0"/>
        <v>1.1760912590556813</v>
      </c>
      <c r="E8" s="147">
        <f>FREQ!L53</f>
        <v>8.4700000000000006</v>
      </c>
    </row>
    <row r="9" spans="1:12" x14ac:dyDescent="0.25">
      <c r="D9" s="145">
        <f>10^(AVERAGE(D3:D8))</f>
        <v>25.59631557405471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">
    <tabColor theme="2" tint="-0.249977111117893"/>
  </sheetPr>
  <dimension ref="A1:D45"/>
  <sheetViews>
    <sheetView zoomScale="90" zoomScaleNormal="90" workbookViewId="0">
      <selection activeCell="G44" sqref="G44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0" t="s">
        <v>122</v>
      </c>
      <c r="D2" s="170"/>
    </row>
    <row r="3" spans="1:4" x14ac:dyDescent="0.25">
      <c r="A3">
        <v>2023</v>
      </c>
      <c r="C3">
        <v>1984</v>
      </c>
      <c r="D3">
        <f>COUNTIF('1984'!$B1:$B366,"&gt;.01")</f>
        <v>53</v>
      </c>
    </row>
    <row r="4" spans="1:4" x14ac:dyDescent="0.25">
      <c r="A4">
        <v>2022</v>
      </c>
      <c r="C4">
        <v>1985</v>
      </c>
      <c r="D4">
        <f>COUNTIF('1985'!$B1:$B366,"&gt;.01")</f>
        <v>65</v>
      </c>
    </row>
    <row r="5" spans="1:4" x14ac:dyDescent="0.25">
      <c r="A5">
        <v>2021</v>
      </c>
      <c r="C5">
        <v>1986</v>
      </c>
      <c r="D5">
        <f>COUNTIF('1986'!$B1:$B366,"&gt;.01")</f>
        <v>67</v>
      </c>
    </row>
    <row r="6" spans="1:4" x14ac:dyDescent="0.25">
      <c r="A6">
        <v>2020</v>
      </c>
      <c r="C6">
        <v>1987</v>
      </c>
      <c r="D6">
        <f>COUNTIF('1987'!$B1:$B366,"&gt;.01")</f>
        <v>50</v>
      </c>
    </row>
    <row r="7" spans="1:4" x14ac:dyDescent="0.25">
      <c r="A7">
        <v>2019</v>
      </c>
      <c r="C7">
        <v>1988</v>
      </c>
    </row>
    <row r="8" spans="1:4" x14ac:dyDescent="0.25">
      <c r="A8">
        <v>2018</v>
      </c>
      <c r="C8">
        <v>1989</v>
      </c>
      <c r="D8">
        <f>COUNTIF('1989'!$B1:$B366,"&gt;.01")</f>
        <v>32</v>
      </c>
    </row>
    <row r="9" spans="1:4" x14ac:dyDescent="0.25">
      <c r="A9">
        <v>2017</v>
      </c>
      <c r="C9">
        <v>1990</v>
      </c>
      <c r="D9">
        <f>COUNTIF('1990'!$B1:$B366,"&gt;.01")</f>
        <v>59</v>
      </c>
    </row>
    <row r="10" spans="1:4" x14ac:dyDescent="0.25">
      <c r="A10">
        <v>2016</v>
      </c>
      <c r="C10">
        <v>1991</v>
      </c>
      <c r="D10">
        <f>COUNTIF('1991'!$B1:$B366,"&gt;.01")</f>
        <v>30</v>
      </c>
    </row>
    <row r="11" spans="1:4" x14ac:dyDescent="0.25">
      <c r="A11">
        <v>2015</v>
      </c>
      <c r="C11">
        <v>1992</v>
      </c>
      <c r="D11">
        <f>COUNTIF('1992'!$B1:$B366,"&gt;.01")</f>
        <v>77</v>
      </c>
    </row>
    <row r="12" spans="1:4" x14ac:dyDescent="0.25">
      <c r="A12">
        <v>2014</v>
      </c>
      <c r="C12">
        <v>1993</v>
      </c>
      <c r="D12">
        <f>COUNTIF('1993'!$B1:$B366,"&gt;.01")</f>
        <v>59</v>
      </c>
    </row>
    <row r="13" spans="1:4" x14ac:dyDescent="0.25">
      <c r="A13">
        <v>2013</v>
      </c>
      <c r="C13">
        <v>1994</v>
      </c>
      <c r="D13">
        <f>COUNTIF('1994'!$B1:$B366,"&gt;.01")</f>
        <v>54</v>
      </c>
    </row>
    <row r="14" spans="1:4" x14ac:dyDescent="0.25">
      <c r="A14">
        <v>2012</v>
      </c>
      <c r="C14">
        <v>1995</v>
      </c>
      <c r="D14">
        <f>COUNTIF('1995'!$B1:$B366,"&gt;.01")</f>
        <v>57</v>
      </c>
    </row>
    <row r="15" spans="1:4" x14ac:dyDescent="0.25">
      <c r="A15">
        <v>2011</v>
      </c>
      <c r="C15">
        <v>1996</v>
      </c>
      <c r="D15">
        <f>COUNTIF('1996'!$B1:$B366,"&gt;.01")</f>
        <v>42</v>
      </c>
    </row>
    <row r="16" spans="1:4" x14ac:dyDescent="0.25">
      <c r="A16">
        <v>2010</v>
      </c>
      <c r="C16">
        <v>1997</v>
      </c>
      <c r="D16">
        <f>COUNTIF('1997'!$B1:$B366,"&gt;.01")</f>
        <v>38</v>
      </c>
    </row>
    <row r="17" spans="1:4" x14ac:dyDescent="0.25">
      <c r="A17">
        <v>2009</v>
      </c>
      <c r="C17">
        <v>1998</v>
      </c>
      <c r="D17">
        <f>COUNTIF('1998'!$B1:$B366,"&gt;.01")</f>
        <v>75</v>
      </c>
    </row>
    <row r="18" spans="1:4" x14ac:dyDescent="0.25">
      <c r="A18">
        <v>2008</v>
      </c>
      <c r="C18">
        <v>1999</v>
      </c>
      <c r="D18">
        <f>COUNTIF('1999'!$B1:$B366,"&gt;.01")</f>
        <v>60</v>
      </c>
    </row>
    <row r="19" spans="1:4" x14ac:dyDescent="0.25">
      <c r="A19">
        <v>2007</v>
      </c>
      <c r="C19">
        <v>2000</v>
      </c>
    </row>
    <row r="20" spans="1:4" x14ac:dyDescent="0.25">
      <c r="A20">
        <v>2006</v>
      </c>
      <c r="C20">
        <v>2001</v>
      </c>
    </row>
    <row r="21" spans="1:4" x14ac:dyDescent="0.25">
      <c r="A21">
        <v>2005</v>
      </c>
      <c r="C21">
        <v>2002</v>
      </c>
      <c r="D21">
        <f>COUNTIF('2002'!$B1:$B366,"&gt;.01")</f>
        <v>26</v>
      </c>
    </row>
    <row r="22" spans="1:4" x14ac:dyDescent="0.25">
      <c r="A22">
        <v>2004</v>
      </c>
      <c r="C22">
        <v>2003</v>
      </c>
      <c r="D22">
        <f>COUNTIF('2003'!$B1:$B366,"&gt;.01")</f>
        <v>54</v>
      </c>
    </row>
    <row r="23" spans="1:4" x14ac:dyDescent="0.25">
      <c r="A23">
        <v>2003</v>
      </c>
      <c r="C23">
        <v>2004</v>
      </c>
      <c r="D23">
        <f>COUNTIF('2004'!$B1:$B366,"&gt;.01")</f>
        <v>51</v>
      </c>
    </row>
    <row r="24" spans="1:4" x14ac:dyDescent="0.25">
      <c r="A24">
        <v>2002</v>
      </c>
      <c r="C24">
        <v>2005</v>
      </c>
      <c r="D24">
        <f>COUNTIF('2005'!$B1:$B366,"&gt;.01")</f>
        <v>68</v>
      </c>
    </row>
    <row r="25" spans="1:4" x14ac:dyDescent="0.25">
      <c r="A25">
        <v>2001</v>
      </c>
      <c r="C25">
        <v>2006</v>
      </c>
      <c r="D25">
        <f>COUNTIF('2006'!$B1:$B366,"&gt;.01")</f>
        <v>41</v>
      </c>
    </row>
    <row r="26" spans="1:4" x14ac:dyDescent="0.25">
      <c r="A26">
        <v>2000</v>
      </c>
      <c r="C26">
        <v>2007</v>
      </c>
      <c r="D26">
        <f>COUNTIF('2007'!$B1:$B366,"&gt;.01")</f>
        <v>39</v>
      </c>
    </row>
    <row r="27" spans="1:4" x14ac:dyDescent="0.25">
      <c r="A27">
        <v>1999</v>
      </c>
      <c r="C27">
        <v>2008</v>
      </c>
      <c r="D27">
        <f>COUNTIF('2008'!$B1:$B366,"&gt;.01")</f>
        <v>51</v>
      </c>
    </row>
    <row r="28" spans="1:4" x14ac:dyDescent="0.25">
      <c r="A28">
        <v>1998</v>
      </c>
      <c r="C28">
        <v>2009</v>
      </c>
      <c r="D28">
        <f>COUNTIF('2009'!$B1:$B366,"&gt;.01")</f>
        <v>53</v>
      </c>
    </row>
    <row r="29" spans="1:4" x14ac:dyDescent="0.25">
      <c r="A29">
        <v>1997</v>
      </c>
      <c r="C29">
        <v>2010</v>
      </c>
      <c r="D29">
        <f>COUNTIF('2010'!$B1:$B366,"&gt;.01")</f>
        <v>42</v>
      </c>
    </row>
    <row r="30" spans="1:4" x14ac:dyDescent="0.25">
      <c r="A30">
        <v>1996</v>
      </c>
      <c r="C30">
        <v>2011</v>
      </c>
      <c r="D30">
        <f>COUNTIF('2011'!$B1:$B366,"&gt;.01")</f>
        <v>36</v>
      </c>
    </row>
    <row r="31" spans="1:4" x14ac:dyDescent="0.25">
      <c r="A31">
        <v>1995</v>
      </c>
      <c r="C31">
        <v>2012</v>
      </c>
      <c r="D31">
        <f>COUNTIF('2012'!$B1:$B366,"&gt;.01")</f>
        <v>41</v>
      </c>
    </row>
    <row r="32" spans="1:4" x14ac:dyDescent="0.25">
      <c r="A32">
        <v>1994</v>
      </c>
      <c r="C32">
        <v>2013</v>
      </c>
      <c r="D32">
        <f>COUNTIF('2013'!$B1:$B366,"&gt;.01")</f>
        <v>47</v>
      </c>
    </row>
    <row r="33" spans="1:4" x14ac:dyDescent="0.25">
      <c r="A33">
        <v>1993</v>
      </c>
      <c r="C33">
        <v>2014</v>
      </c>
      <c r="D33">
        <f>COUNTIF('2014'!$B1:$B366,"&gt;.01")</f>
        <v>35</v>
      </c>
    </row>
    <row r="34" spans="1:4" x14ac:dyDescent="0.25">
      <c r="A34">
        <v>1992</v>
      </c>
      <c r="C34">
        <v>2015</v>
      </c>
      <c r="D34">
        <f>COUNTIF('2015'!$B1:$B366,"&gt;.01")</f>
        <v>47</v>
      </c>
    </row>
    <row r="35" spans="1:4" x14ac:dyDescent="0.25">
      <c r="A35">
        <v>1991</v>
      </c>
      <c r="C35">
        <v>2016</v>
      </c>
      <c r="D35">
        <f>COUNTIF('2016'!$B1:$B366,"&gt;.01")</f>
        <v>61</v>
      </c>
    </row>
    <row r="36" spans="1:4" x14ac:dyDescent="0.25">
      <c r="A36">
        <v>1990</v>
      </c>
      <c r="C36">
        <v>2017</v>
      </c>
      <c r="D36">
        <f>COUNTIF('2017'!$B1:$B366,"&gt;.01")</f>
        <v>59</v>
      </c>
    </row>
    <row r="37" spans="1:4" x14ac:dyDescent="0.25">
      <c r="A37">
        <v>1989</v>
      </c>
      <c r="C37">
        <v>2018</v>
      </c>
      <c r="D37">
        <f>COUNTIF('2018'!$B1:$B366,"&gt;.01")</f>
        <v>34</v>
      </c>
    </row>
    <row r="38" spans="1:4" x14ac:dyDescent="0.25">
      <c r="A38">
        <v>1988</v>
      </c>
      <c r="C38">
        <v>2019</v>
      </c>
      <c r="D38">
        <f>COUNTIF('2019'!$B1:$B366,"&gt;.01")</f>
        <v>56</v>
      </c>
    </row>
    <row r="39" spans="1:4" x14ac:dyDescent="0.25">
      <c r="A39">
        <v>1987</v>
      </c>
      <c r="C39">
        <v>2020</v>
      </c>
      <c r="D39">
        <f>COUNTIF('2020'!$B1:$B366,"&gt;.01")</f>
        <v>37</v>
      </c>
    </row>
    <row r="40" spans="1:4" x14ac:dyDescent="0.25">
      <c r="A40">
        <v>1986</v>
      </c>
      <c r="C40">
        <v>2021</v>
      </c>
      <c r="D40">
        <f>COUNTIF('2021'!$B1:$B366,"&gt;.01")</f>
        <v>41</v>
      </c>
    </row>
    <row r="41" spans="1:4" x14ac:dyDescent="0.25">
      <c r="A41">
        <v>1985</v>
      </c>
      <c r="C41">
        <v>2022</v>
      </c>
      <c r="D41">
        <f>COUNTIF('2022'!$B1:$B366,"&gt;.01")</f>
        <v>53</v>
      </c>
    </row>
    <row r="42" spans="1:4" x14ac:dyDescent="0.25">
      <c r="A42">
        <v>1984</v>
      </c>
      <c r="C42">
        <v>2023</v>
      </c>
      <c r="D42">
        <f>COUNTIF('2023'!$B1:$B366,"&gt;.01")</f>
        <v>57</v>
      </c>
    </row>
    <row r="43" spans="1:4" x14ac:dyDescent="0.25">
      <c r="A43">
        <v>1983</v>
      </c>
      <c r="C43">
        <v>2024</v>
      </c>
      <c r="D43">
        <f>COUNTIF('2024'!$B1:$B366,"&gt;.01")</f>
        <v>49</v>
      </c>
    </row>
    <row r="44" spans="1:4" x14ac:dyDescent="0.25">
      <c r="A44">
        <v>1982</v>
      </c>
      <c r="C44">
        <v>2025</v>
      </c>
      <c r="D44">
        <f>COUNTIF('2025'!$B1:$B366,"&gt;.01")</f>
        <v>40</v>
      </c>
    </row>
    <row r="45" spans="1:4" x14ac:dyDescent="0.25">
      <c r="A45">
        <v>1981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FC402-5AC4-45C3-A759-4EFF32124A24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0.23622000000000001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0.23622000000000001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92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0.15748000000000001</v>
      </c>
      <c r="C119" s="99"/>
    </row>
    <row r="120" spans="1:3" ht="15" customHeight="1" x14ac:dyDescent="0.25">
      <c r="A120" s="97">
        <v>44954</v>
      </c>
      <c r="B120" s="3">
        <v>0.15748000000000001</v>
      </c>
      <c r="C120" s="99"/>
    </row>
    <row r="121" spans="1:3" ht="15" customHeight="1" x14ac:dyDescent="0.25">
      <c r="A121" s="97">
        <v>44955</v>
      </c>
      <c r="B121" s="3">
        <v>0.31496000000000002</v>
      </c>
      <c r="C121" s="99"/>
    </row>
    <row r="122" spans="1:3" ht="15" customHeight="1" x14ac:dyDescent="0.25">
      <c r="A122" s="97">
        <v>44956</v>
      </c>
      <c r="B122" s="3">
        <v>3.9370000000000002E-2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3.9370000000000002E-2</v>
      </c>
      <c r="C136" s="99"/>
    </row>
    <row r="137" spans="1:3" ht="15" customHeight="1" x14ac:dyDescent="0.25">
      <c r="A137" s="97">
        <v>44971</v>
      </c>
      <c r="B137" s="3">
        <v>0.31496000000000002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3.9370000000000002E-2</v>
      </c>
      <c r="C158" s="99"/>
    </row>
    <row r="159" spans="1:3" ht="15" customHeight="1" x14ac:dyDescent="0.25">
      <c r="A159" s="97">
        <v>44992</v>
      </c>
      <c r="B159" s="3">
        <v>3.9370000000000002E-2</v>
      </c>
      <c r="C159" s="99"/>
    </row>
    <row r="160" spans="1:3" ht="15" customHeight="1" x14ac:dyDescent="0.25">
      <c r="A160" s="97">
        <v>44993</v>
      </c>
      <c r="B160" s="3">
        <v>0.62992000000000004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0.11811000000000001</v>
      </c>
      <c r="C163" s="99"/>
    </row>
    <row r="164" spans="1:3" ht="15" customHeight="1" x14ac:dyDescent="0.25">
      <c r="A164" s="97">
        <v>44997</v>
      </c>
      <c r="B164" s="3">
        <v>0.11811000000000001</v>
      </c>
      <c r="C164" s="99"/>
    </row>
    <row r="165" spans="1:3" ht="15" customHeight="1" x14ac:dyDescent="0.25">
      <c r="A165" s="97">
        <v>44998</v>
      </c>
      <c r="B165" s="3">
        <v>0.23622000000000001</v>
      </c>
      <c r="C165" s="99"/>
    </row>
    <row r="166" spans="1:3" ht="15" customHeight="1" x14ac:dyDescent="0.25">
      <c r="A166" s="97">
        <v>44999</v>
      </c>
      <c r="B166" s="3">
        <v>0.19685</v>
      </c>
      <c r="C166" s="99"/>
    </row>
    <row r="167" spans="1:3" ht="15" customHeight="1" x14ac:dyDescent="0.25">
      <c r="A167" s="97">
        <v>45000</v>
      </c>
      <c r="B167" s="3">
        <v>0.23622000000000001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0.15748000000000001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</v>
      </c>
      <c r="C201" s="99"/>
    </row>
    <row r="202" spans="1:3" ht="15" customHeight="1" x14ac:dyDescent="0.25">
      <c r="A202" s="97">
        <v>45035</v>
      </c>
      <c r="B202" s="3">
        <v>0.47244000000000003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0.15748000000000001</v>
      </c>
      <c r="C217" s="99"/>
    </row>
    <row r="218" spans="1:3" ht="15" customHeight="1" x14ac:dyDescent="0.25">
      <c r="A218" s="97">
        <v>45051</v>
      </c>
      <c r="B218" s="3">
        <v>3.9370000000000002E-2</v>
      </c>
      <c r="C218" s="99"/>
    </row>
    <row r="219" spans="1:3" ht="15" customHeight="1" x14ac:dyDescent="0.25">
      <c r="A219" s="97">
        <v>45052</v>
      </c>
      <c r="B219" s="3">
        <v>0.15748000000000001</v>
      </c>
      <c r="C219" s="99"/>
    </row>
    <row r="220" spans="1:3" ht="15" customHeight="1" x14ac:dyDescent="0.25">
      <c r="A220" s="97">
        <v>45053</v>
      </c>
      <c r="B220" s="3">
        <v>3.9370000000000002E-2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0.31496000000000002</v>
      </c>
      <c r="C245" s="99"/>
    </row>
    <row r="246" spans="1:3" ht="15" customHeight="1" x14ac:dyDescent="0.25">
      <c r="A246" s="97">
        <v>45079</v>
      </c>
      <c r="B246" s="3">
        <v>0.70865999999999996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0.19685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7.8740000000000004E-2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7.8740000000000004E-2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0.51180999999999999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3.9370000000000002E-2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0.59055000000000002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3.9370000000000002E-2</v>
      </c>
      <c r="C328" s="99"/>
    </row>
    <row r="329" spans="1:3" ht="15" customHeight="1" x14ac:dyDescent="0.25">
      <c r="A329" s="97">
        <v>45162</v>
      </c>
      <c r="B329" s="3">
        <v>3.9370000000000002E-2</v>
      </c>
      <c r="C329" s="99"/>
    </row>
    <row r="330" spans="1:3" ht="15" customHeight="1" x14ac:dyDescent="0.25">
      <c r="A330" s="97">
        <v>45163</v>
      </c>
      <c r="B330" s="3">
        <v>2.2834599999999998</v>
      </c>
      <c r="C330" s="99"/>
    </row>
    <row r="331" spans="1:3" ht="15" customHeight="1" x14ac:dyDescent="0.25">
      <c r="A331" s="97">
        <v>45164</v>
      </c>
      <c r="B331" s="3">
        <v>0.27559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3.9370000000000002E-2</v>
      </c>
      <c r="C354" s="99"/>
    </row>
    <row r="355" spans="1:3" ht="15" customHeight="1" x14ac:dyDescent="0.25">
      <c r="A355" s="97">
        <v>45188</v>
      </c>
      <c r="B355" s="3">
        <v>0.47244000000000003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0.70865999999999996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0.70865999999999996</v>
      </c>
      <c r="C362" s="99"/>
    </row>
    <row r="363" spans="1:3" ht="15" customHeight="1" x14ac:dyDescent="0.25">
      <c r="A363" s="97">
        <v>45196</v>
      </c>
      <c r="B363" s="3">
        <v>0.23622000000000001</v>
      </c>
      <c r="C363" s="99"/>
    </row>
    <row r="364" spans="1:3" ht="15" customHeight="1" x14ac:dyDescent="0.25">
      <c r="A364" s="97">
        <v>45197</v>
      </c>
      <c r="B364" s="3">
        <v>3.9370000000000002E-2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11.496039999999999</v>
      </c>
      <c r="C367" s="93">
        <f>SUM(B260:B366)</f>
        <v>6.1417199999999994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735D9-3C7F-4110-BDE9-EDDC8CE7D39A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0.31496000000000002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7.8740000000000004E-2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0.19685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0.90551000000000004</v>
      </c>
      <c r="C83" s="99"/>
    </row>
    <row r="84" spans="1:3" ht="15" customHeight="1" x14ac:dyDescent="0.25">
      <c r="A84" s="97">
        <v>45283</v>
      </c>
      <c r="B84" s="98">
        <v>7.8740000000000004E-2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3.9370000000000002E-2</v>
      </c>
      <c r="C99" s="99"/>
    </row>
    <row r="100" spans="1:3" ht="15" customHeight="1" x14ac:dyDescent="0.25">
      <c r="A100" s="97">
        <v>45299</v>
      </c>
      <c r="B100" s="98">
        <v>0.27559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7.8740000000000004E-2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0.15748000000000001</v>
      </c>
      <c r="C113" s="99"/>
    </row>
    <row r="114" spans="1:3" ht="15" customHeight="1" x14ac:dyDescent="0.25">
      <c r="A114" s="97">
        <v>45313</v>
      </c>
      <c r="B114" s="98">
        <v>0.23622000000000001</v>
      </c>
      <c r="C114" s="99"/>
    </row>
    <row r="115" spans="1:3" ht="15" customHeight="1" x14ac:dyDescent="0.25">
      <c r="A115" s="97">
        <v>45314</v>
      </c>
      <c r="B115" s="98">
        <v>0.39369999999999999</v>
      </c>
      <c r="C115" s="99"/>
    </row>
    <row r="116" spans="1:3" ht="15" customHeight="1" x14ac:dyDescent="0.25">
      <c r="A116" s="97">
        <v>45315</v>
      </c>
      <c r="B116" s="98">
        <v>7.8740000000000004E-2</v>
      </c>
      <c r="C116" s="99"/>
    </row>
    <row r="117" spans="1:3" ht="15" customHeight="1" x14ac:dyDescent="0.25">
      <c r="A117" s="97">
        <v>45316</v>
      </c>
      <c r="B117" s="98">
        <v>7.8740000000000004E-2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0.62992000000000004</v>
      </c>
      <c r="C124" s="99"/>
    </row>
    <row r="125" spans="1:3" ht="15" customHeight="1" x14ac:dyDescent="0.25">
      <c r="A125" s="97">
        <v>45324</v>
      </c>
      <c r="B125" s="98">
        <v>0.78739999999999999</v>
      </c>
      <c r="C125" s="99"/>
    </row>
    <row r="126" spans="1:3" ht="15" customHeight="1" x14ac:dyDescent="0.25">
      <c r="A126" s="97">
        <v>45325</v>
      </c>
      <c r="B126" s="98">
        <v>0.35432999999999998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0.70865999999999996</v>
      </c>
      <c r="C129" s="99"/>
    </row>
    <row r="130" spans="1:3" ht="15" customHeight="1" x14ac:dyDescent="0.25">
      <c r="A130" s="97">
        <v>45329</v>
      </c>
      <c r="B130" s="98">
        <v>0.11811000000000001</v>
      </c>
      <c r="C130" s="99"/>
    </row>
    <row r="131" spans="1:3" ht="15" customHeight="1" x14ac:dyDescent="0.25">
      <c r="A131" s="97">
        <v>45330</v>
      </c>
      <c r="B131" s="98">
        <v>0.19685</v>
      </c>
      <c r="C131" s="99"/>
    </row>
    <row r="132" spans="1:3" ht="15" customHeight="1" x14ac:dyDescent="0.25">
      <c r="A132" s="97">
        <v>45331</v>
      </c>
      <c r="B132" s="98">
        <v>0.11811000000000001</v>
      </c>
      <c r="C132" s="99"/>
    </row>
    <row r="133" spans="1:3" ht="15" customHeight="1" x14ac:dyDescent="0.25">
      <c r="A133" s="97">
        <v>45332</v>
      </c>
      <c r="B133" s="98">
        <v>0.55118</v>
      </c>
      <c r="C133" s="99"/>
    </row>
    <row r="134" spans="1:3" ht="15" customHeight="1" x14ac:dyDescent="0.25">
      <c r="A134" s="97">
        <v>45333</v>
      </c>
      <c r="B134" s="98">
        <v>0.35432999999999998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0.11811000000000001</v>
      </c>
      <c r="C159" s="99"/>
    </row>
    <row r="160" spans="1:3" ht="15" customHeight="1" x14ac:dyDescent="0.25">
      <c r="A160" s="97">
        <v>45359</v>
      </c>
      <c r="B160" s="98">
        <v>7.8740000000000004E-2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0.27559</v>
      </c>
      <c r="C167" s="99"/>
    </row>
    <row r="168" spans="1:3" ht="15" customHeight="1" x14ac:dyDescent="0.25">
      <c r="A168" s="97">
        <v>45367</v>
      </c>
      <c r="B168" s="98">
        <v>0.27559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3.9370000000000002E-2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0.11811000000000001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0.74802999999999997</v>
      </c>
      <c r="C183" s="99"/>
    </row>
    <row r="184" spans="1:3" ht="15" customHeight="1" x14ac:dyDescent="0.25">
      <c r="A184" s="97">
        <v>45383</v>
      </c>
      <c r="B184" s="98">
        <v>0.74802999999999997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3.9370000000000002E-2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0.15748000000000001</v>
      </c>
      <c r="C267" s="99"/>
    </row>
    <row r="268" spans="1:3" ht="15" customHeight="1" x14ac:dyDescent="0.25">
      <c r="A268" s="97">
        <v>45467</v>
      </c>
      <c r="B268" s="98">
        <v>0.47244000000000003</v>
      </c>
      <c r="C268" s="99"/>
    </row>
    <row r="269" spans="1:3" ht="15" customHeight="1" x14ac:dyDescent="0.25">
      <c r="A269" s="97">
        <v>45468</v>
      </c>
      <c r="B269" s="98">
        <v>0.19685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0.11811000000000001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3.9370000000000002E-2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0.62992000000000004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0.39369999999999999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7.8740000000000004E-2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3.9370000000000002E-2</v>
      </c>
      <c r="C311" s="99"/>
    </row>
    <row r="312" spans="1:3" ht="15" customHeight="1" x14ac:dyDescent="0.25">
      <c r="A312" s="97">
        <v>45511</v>
      </c>
      <c r="B312" s="98">
        <v>0.35432999999999998</v>
      </c>
      <c r="C312" s="99"/>
    </row>
    <row r="313" spans="1:3" ht="15" customHeight="1" x14ac:dyDescent="0.25">
      <c r="A313" s="97">
        <v>45512</v>
      </c>
      <c r="B313" s="98">
        <v>3.9370000000000002E-2</v>
      </c>
      <c r="C313" s="99"/>
    </row>
    <row r="314" spans="1:3" ht="15" customHeight="1" x14ac:dyDescent="0.25">
      <c r="A314" s="97">
        <v>45513</v>
      </c>
      <c r="B314" s="98">
        <v>7.8740000000000004E-2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0.31496000000000002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3.9370000000000002E-2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0.70865999999999996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3.9370000000000002E-2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12.952729999999995</v>
      </c>
      <c r="C367" s="93">
        <f>SUM(B260:B366)</f>
        <v>3.7401499999999994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36F73-6617-47C1-8352-FDFCAD5375B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0.23622000000000001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3.9370000000000002E-2</v>
      </c>
      <c r="C5" s="99"/>
    </row>
    <row r="6" spans="1:3" ht="15" customHeight="1" x14ac:dyDescent="0.25">
      <c r="A6" s="97">
        <v>44840</v>
      </c>
      <c r="B6" s="98">
        <v>0.11811000000000001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1.5354300000000001</v>
      </c>
      <c r="C15" s="99"/>
    </row>
    <row r="16" spans="1:3" ht="15" customHeight="1" x14ac:dyDescent="0.25">
      <c r="A16" s="97">
        <v>44850</v>
      </c>
      <c r="B16" s="98">
        <v>7.8740000000000004E-2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7.8740000000000004E-2</v>
      </c>
      <c r="C34" s="99"/>
    </row>
    <row r="35" spans="1:3" ht="15" customHeight="1" x14ac:dyDescent="0.25">
      <c r="A35" s="97">
        <v>44869</v>
      </c>
      <c r="B35" s="98">
        <v>3.9370000000000002E-2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0.27559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0.23622000000000001</v>
      </c>
      <c r="C64" s="99"/>
    </row>
    <row r="65" spans="1:3" ht="15" customHeight="1" x14ac:dyDescent="0.25">
      <c r="A65" s="97">
        <v>44899</v>
      </c>
      <c r="B65" s="98">
        <v>0.23622000000000001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0.27559</v>
      </c>
      <c r="C73" s="99"/>
    </row>
    <row r="74" spans="1:3" ht="15" customHeight="1" x14ac:dyDescent="0.25">
      <c r="A74" s="97">
        <v>44908</v>
      </c>
      <c r="B74" s="98">
        <v>0.11811000000000001</v>
      </c>
      <c r="C74" s="99"/>
    </row>
    <row r="75" spans="1:3" ht="15" customHeight="1" x14ac:dyDescent="0.25">
      <c r="A75" s="97">
        <v>44909</v>
      </c>
      <c r="B75" s="98">
        <v>7.8740000000000004E-2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1.02362</v>
      </c>
      <c r="C89" s="99"/>
    </row>
    <row r="90" spans="1:3" ht="15" customHeight="1" x14ac:dyDescent="0.25">
      <c r="A90" s="97">
        <v>44924</v>
      </c>
      <c r="B90" s="98">
        <v>0.15748000000000001</v>
      </c>
      <c r="C90" s="99"/>
    </row>
    <row r="91" spans="1:3" ht="15" customHeight="1" x14ac:dyDescent="0.25">
      <c r="A91" s="97">
        <v>44925</v>
      </c>
      <c r="B91" s="98">
        <v>7.8740000000000004E-2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0.74802999999999997</v>
      </c>
      <c r="C93" s="99"/>
    </row>
    <row r="94" spans="1:3" ht="15" customHeight="1" x14ac:dyDescent="0.25">
      <c r="A94" s="97">
        <v>44928</v>
      </c>
      <c r="B94" s="98">
        <v>0.39369999999999999</v>
      </c>
      <c r="C94" s="99"/>
    </row>
    <row r="95" spans="1:3" ht="15" customHeight="1" x14ac:dyDescent="0.25">
      <c r="A95" s="97">
        <v>44929</v>
      </c>
      <c r="B95" s="98">
        <v>0.19685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3.9370000000000002E-2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0.11811000000000001</v>
      </c>
      <c r="C106" s="99"/>
    </row>
    <row r="107" spans="1:3" ht="15" customHeight="1" x14ac:dyDescent="0.25">
      <c r="A107" s="97">
        <v>44941</v>
      </c>
      <c r="B107" s="98">
        <v>0.55118</v>
      </c>
      <c r="C107" s="99"/>
    </row>
    <row r="108" spans="1:3" ht="15" customHeight="1" x14ac:dyDescent="0.25">
      <c r="A108" s="97">
        <v>44942</v>
      </c>
      <c r="B108" s="98">
        <v>0.94488000000000005</v>
      </c>
      <c r="C108" s="99"/>
    </row>
    <row r="109" spans="1:3" ht="15" customHeight="1" x14ac:dyDescent="0.25">
      <c r="A109" s="97">
        <v>44943</v>
      </c>
      <c r="B109" s="98">
        <v>0.39369999999999999</v>
      </c>
      <c r="C109" s="99"/>
    </row>
    <row r="110" spans="1:3" ht="15" customHeight="1" x14ac:dyDescent="0.25">
      <c r="A110" s="97">
        <v>44944</v>
      </c>
      <c r="B110" s="98">
        <v>7.8740000000000004E-2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3.9370000000000002E-2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3.9370000000000002E-2</v>
      </c>
      <c r="C115" s="99"/>
    </row>
    <row r="116" spans="1:3" ht="15" customHeight="1" x14ac:dyDescent="0.25">
      <c r="A116" s="97">
        <v>44950</v>
      </c>
      <c r="B116" s="98">
        <v>0.11811000000000001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0.15748000000000001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0.23622000000000001</v>
      </c>
      <c r="C138" s="99"/>
    </row>
    <row r="139" spans="1:3" ht="15" customHeight="1" x14ac:dyDescent="0.25">
      <c r="A139" s="97">
        <v>44973</v>
      </c>
      <c r="B139" s="98">
        <v>3.9370000000000002E-2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3.9370000000000002E-2</v>
      </c>
      <c r="C146" s="99"/>
    </row>
    <row r="147" spans="1:3" ht="15" customHeight="1" x14ac:dyDescent="0.25">
      <c r="A147" s="97">
        <v>44981</v>
      </c>
      <c r="B147" s="98">
        <v>0.11811000000000001</v>
      </c>
      <c r="C147" s="99"/>
    </row>
    <row r="148" spans="1:3" ht="15" customHeight="1" x14ac:dyDescent="0.25">
      <c r="A148" s="97">
        <v>44982</v>
      </c>
      <c r="B148" s="98">
        <v>3.9370000000000002E-2</v>
      </c>
      <c r="C148" s="99"/>
    </row>
    <row r="149" spans="1:3" ht="15" customHeight="1" x14ac:dyDescent="0.25">
      <c r="A149" s="97">
        <v>44983</v>
      </c>
      <c r="B149" s="98">
        <v>0.39369999999999999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</v>
      </c>
      <c r="C153" s="99"/>
    </row>
    <row r="154" spans="1:3" ht="15" customHeight="1" x14ac:dyDescent="0.25">
      <c r="A154" s="97">
        <v>44987</v>
      </c>
      <c r="B154" s="98">
        <v>0.55118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0.11811000000000001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1.1417299999999999</v>
      </c>
      <c r="C167" s="99"/>
    </row>
    <row r="168" spans="1:3" ht="15" customHeight="1" x14ac:dyDescent="0.25">
      <c r="A168" s="97">
        <v>45001</v>
      </c>
      <c r="B168" s="98">
        <v>7.8740000000000004E-2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1.9684999999999999</v>
      </c>
      <c r="C173" s="99"/>
    </row>
    <row r="174" spans="1:3" ht="15" customHeight="1" x14ac:dyDescent="0.25">
      <c r="A174" s="97">
        <v>45007</v>
      </c>
      <c r="B174" s="98">
        <v>0.51180999999999999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3.9370000000000002E-2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7.8740000000000004E-2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0.82677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0.19685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0.11811000000000001</v>
      </c>
      <c r="C320" s="99"/>
    </row>
    <row r="321" spans="1:3" ht="15" customHeight="1" x14ac:dyDescent="0.25">
      <c r="A321" s="97">
        <v>45154</v>
      </c>
      <c r="B321" s="98">
        <v>7.8740000000000004E-2</v>
      </c>
      <c r="C321" s="99"/>
    </row>
    <row r="322" spans="1:3" ht="15" customHeight="1" x14ac:dyDescent="0.25">
      <c r="A322" s="97">
        <v>45155</v>
      </c>
      <c r="B322" s="98">
        <v>0.15748000000000001</v>
      </c>
      <c r="C322" s="99"/>
    </row>
    <row r="323" spans="1:3" ht="15" customHeight="1" x14ac:dyDescent="0.25">
      <c r="A323" s="97">
        <v>45156</v>
      </c>
      <c r="B323" s="98">
        <v>0.31496000000000002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3.9370000000000002E-2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0.47244000000000003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3.9370000000000002E-2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1.1417299999999999</v>
      </c>
      <c r="C336" s="99"/>
    </row>
    <row r="337" spans="1:3" ht="15" customHeight="1" x14ac:dyDescent="0.25">
      <c r="A337" s="97">
        <v>45170</v>
      </c>
      <c r="B337" s="98">
        <v>0.35432999999999998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0.51180999999999999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 t="s">
        <v>92</v>
      </c>
      <c r="C350" s="99"/>
    </row>
    <row r="351" spans="1:3" ht="15" customHeight="1" x14ac:dyDescent="0.25">
      <c r="A351" s="97">
        <v>45184</v>
      </c>
      <c r="B351" s="98" t="s">
        <v>92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18.307049999999997</v>
      </c>
      <c r="C367" s="93">
        <f>SUM(B260:B366)</f>
        <v>3.4251900000000002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20F5E-E425-4178-AB80-50D04137972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0.59055000000000002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0.11811000000000001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0.11811000000000001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0.35432999999999998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0.15748000000000001</v>
      </c>
      <c r="C75" s="99"/>
    </row>
    <row r="76" spans="1:3" ht="15" customHeight="1" x14ac:dyDescent="0.25">
      <c r="A76" s="97">
        <v>44545</v>
      </c>
      <c r="B76" s="98">
        <v>3.9370000000000002E-2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7.8740000000000004E-2</v>
      </c>
      <c r="C84" s="99"/>
    </row>
    <row r="85" spans="1:3" ht="15" customHeight="1" x14ac:dyDescent="0.25">
      <c r="A85" s="97">
        <v>44554</v>
      </c>
      <c r="B85" s="98">
        <v>1.4960599999999999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3.9370000000000002E-2</v>
      </c>
      <c r="C89" s="99"/>
    </row>
    <row r="90" spans="1:3" ht="15" customHeight="1" x14ac:dyDescent="0.25">
      <c r="A90" s="97">
        <v>44559</v>
      </c>
      <c r="B90" s="98">
        <v>0.11811000000000001</v>
      </c>
      <c r="C90" s="99"/>
    </row>
    <row r="91" spans="1:3" ht="15" customHeight="1" x14ac:dyDescent="0.25">
      <c r="A91" s="97">
        <v>44560</v>
      </c>
      <c r="B91" s="98">
        <v>0.11811000000000001</v>
      </c>
      <c r="C91" s="99"/>
    </row>
    <row r="92" spans="1:3" ht="15" customHeight="1" x14ac:dyDescent="0.25">
      <c r="A92" s="97">
        <v>44561</v>
      </c>
      <c r="B92" s="98">
        <v>0.31496000000000002</v>
      </c>
      <c r="C92" s="99"/>
    </row>
    <row r="93" spans="1:3" ht="15" customHeight="1" x14ac:dyDescent="0.25">
      <c r="A93" s="97">
        <v>44562</v>
      </c>
      <c r="B93" s="98">
        <v>7.8740000000000004E-2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3.9370000000000002E-2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3.9370000000000002E-2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7.8740000000000004E-2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</v>
      </c>
      <c r="C146" s="99"/>
    </row>
    <row r="147" spans="1:3" ht="15" customHeight="1" x14ac:dyDescent="0.25">
      <c r="A147" s="97">
        <v>44616</v>
      </c>
      <c r="B147" s="98">
        <v>0.35432999999999998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7.8740000000000004E-2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3.9370000000000002E-2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0.39369999999999999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0.39369999999999999</v>
      </c>
      <c r="C267" s="99"/>
    </row>
    <row r="268" spans="1:3" ht="15" customHeight="1" x14ac:dyDescent="0.25">
      <c r="A268" s="97">
        <v>44736</v>
      </c>
      <c r="B268" s="98">
        <v>0.74802999999999997</v>
      </c>
      <c r="C268" s="99"/>
    </row>
    <row r="269" spans="1:3" ht="15" customHeight="1" x14ac:dyDescent="0.25">
      <c r="A269" s="97">
        <v>44737</v>
      </c>
      <c r="B269" s="98">
        <v>0.11811000000000001</v>
      </c>
      <c r="C269" s="99"/>
    </row>
    <row r="270" spans="1:3" ht="15" customHeight="1" x14ac:dyDescent="0.25">
      <c r="A270" s="97">
        <v>44738</v>
      </c>
      <c r="B270" s="98">
        <v>7.8740000000000004E-2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2.2834599999999998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3.9370000000000002E-2</v>
      </c>
      <c r="C289" s="99"/>
    </row>
    <row r="290" spans="1:3" ht="15" customHeight="1" x14ac:dyDescent="0.25">
      <c r="A290" s="97">
        <v>44758</v>
      </c>
      <c r="B290" s="98">
        <v>0.19685</v>
      </c>
      <c r="C290" s="99"/>
    </row>
    <row r="291" spans="1:3" ht="15" customHeight="1" x14ac:dyDescent="0.25">
      <c r="A291" s="97">
        <v>44759</v>
      </c>
      <c r="B291" s="98">
        <v>3.9370000000000002E-2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0.15748000000000001</v>
      </c>
      <c r="C299" s="99"/>
    </row>
    <row r="300" spans="1:3" ht="15" customHeight="1" x14ac:dyDescent="0.25">
      <c r="A300" s="97">
        <v>44768</v>
      </c>
      <c r="B300" s="98">
        <v>1.10236</v>
      </c>
      <c r="C300" s="99"/>
    </row>
    <row r="301" spans="1:3" ht="15" customHeight="1" x14ac:dyDescent="0.25">
      <c r="A301" s="97">
        <v>44769</v>
      </c>
      <c r="B301" s="98">
        <v>0.51180999999999999</v>
      </c>
      <c r="C301" s="99"/>
    </row>
    <row r="302" spans="1:3" ht="15" customHeight="1" x14ac:dyDescent="0.25">
      <c r="A302" s="97">
        <v>44770</v>
      </c>
      <c r="B302" s="98">
        <v>2.59842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0.15748000000000001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7.8740000000000004E-2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3.9370000000000002E-2</v>
      </c>
      <c r="C314" s="99"/>
    </row>
    <row r="315" spans="1:3" ht="15" customHeight="1" x14ac:dyDescent="0.25">
      <c r="A315" s="97">
        <v>44783</v>
      </c>
      <c r="B315" s="98">
        <v>3.9370000000000002E-2</v>
      </c>
      <c r="C315" s="99"/>
    </row>
    <row r="316" spans="1:3" ht="15" customHeight="1" x14ac:dyDescent="0.25">
      <c r="A316" s="97">
        <v>44784</v>
      </c>
      <c r="B316" s="98">
        <v>0.23622000000000001</v>
      </c>
      <c r="C316" s="99"/>
    </row>
    <row r="317" spans="1:3" ht="15" customHeight="1" x14ac:dyDescent="0.25">
      <c r="A317" s="97">
        <v>44785</v>
      </c>
      <c r="B317" s="98">
        <v>0.39369999999999999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0.98424999999999996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0.23622000000000001</v>
      </c>
      <c r="C322" s="99"/>
    </row>
    <row r="323" spans="1:3" ht="15" customHeight="1" x14ac:dyDescent="0.25">
      <c r="A323" s="97">
        <v>44791</v>
      </c>
      <c r="B323" s="98">
        <v>0.19685</v>
      </c>
      <c r="C323" s="99"/>
    </row>
    <row r="324" spans="1:3" ht="15" customHeight="1" x14ac:dyDescent="0.25">
      <c r="A324" s="97">
        <v>44792</v>
      </c>
      <c r="B324" s="98">
        <v>1.02362</v>
      </c>
      <c r="C324" s="99"/>
    </row>
    <row r="325" spans="1:3" ht="15" customHeight="1" x14ac:dyDescent="0.25">
      <c r="A325" s="97">
        <v>44793</v>
      </c>
      <c r="B325" s="98">
        <v>0.19685</v>
      </c>
      <c r="C325" s="99"/>
    </row>
    <row r="326" spans="1:3" ht="15" customHeight="1" x14ac:dyDescent="0.25">
      <c r="A326" s="97">
        <v>44794</v>
      </c>
      <c r="B326" s="98">
        <v>0.27559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1.6141700000000001</v>
      </c>
      <c r="C328" s="99"/>
    </row>
    <row r="329" spans="1:3" ht="15" customHeight="1" x14ac:dyDescent="0.25">
      <c r="A329" s="97">
        <v>44797</v>
      </c>
      <c r="B329" s="98">
        <v>1.65354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3.9370000000000002E-2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0.11811000000000001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7.8740000000000004E-2</v>
      </c>
      <c r="C346" s="99"/>
    </row>
    <row r="347" spans="1:3" ht="15" customHeight="1" x14ac:dyDescent="0.25">
      <c r="A347" s="97">
        <v>44815</v>
      </c>
      <c r="B347" s="98">
        <v>0.70865999999999996</v>
      </c>
      <c r="C347" s="99"/>
    </row>
    <row r="348" spans="1:3" ht="15" customHeight="1" x14ac:dyDescent="0.25">
      <c r="A348" s="97">
        <v>44816</v>
      </c>
      <c r="B348" s="98">
        <v>0.35432999999999998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1.29921</v>
      </c>
      <c r="C357" s="99"/>
    </row>
    <row r="358" spans="1:3" ht="15" customHeight="1" x14ac:dyDescent="0.25">
      <c r="A358" s="97">
        <v>44826</v>
      </c>
      <c r="B358" s="98">
        <v>0.23622000000000001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22.87397</v>
      </c>
      <c r="C367" s="93">
        <f>SUM(B259:B366)</f>
        <v>18.22830999999999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546E-0B53-4FEF-85AD-64E2B8115AA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0.11811000000000001</v>
      </c>
      <c r="C39" s="99"/>
    </row>
    <row r="40" spans="1:3" ht="15" customHeight="1" x14ac:dyDescent="0.25">
      <c r="A40" s="97">
        <v>44144</v>
      </c>
      <c r="B40" s="98">
        <v>7.8740000000000004E-2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0.47244000000000003</v>
      </c>
      <c r="C71" s="99"/>
    </row>
    <row r="72" spans="1:3" ht="15" customHeight="1" x14ac:dyDescent="0.25">
      <c r="A72" s="97">
        <v>44176</v>
      </c>
      <c r="B72" s="98">
        <v>3.9370000000000002E-2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7.8740000000000004E-2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0.11811000000000001</v>
      </c>
      <c r="C114" s="99"/>
    </row>
    <row r="115" spans="1:3" ht="15" customHeight="1" x14ac:dyDescent="0.25">
      <c r="A115" s="97">
        <v>44219</v>
      </c>
      <c r="B115" s="98">
        <v>0.27559</v>
      </c>
      <c r="C115" s="99"/>
    </row>
    <row r="116" spans="1:3" ht="15" customHeight="1" x14ac:dyDescent="0.25">
      <c r="A116" s="97">
        <v>44220</v>
      </c>
      <c r="B116" s="98">
        <v>7.8740000000000004E-2</v>
      </c>
      <c r="C116" s="99"/>
    </row>
    <row r="117" spans="1:3" ht="15" customHeight="1" x14ac:dyDescent="0.25">
      <c r="A117" s="97">
        <v>44221</v>
      </c>
      <c r="B117" s="98">
        <v>0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0.51180999999999999</v>
      </c>
      <c r="C119" s="99"/>
    </row>
    <row r="120" spans="1:3" ht="15" customHeight="1" x14ac:dyDescent="0.25">
      <c r="A120" s="97">
        <v>44224</v>
      </c>
      <c r="B120" s="98">
        <v>3.9370000000000002E-2</v>
      </c>
      <c r="C120" s="99"/>
    </row>
    <row r="121" spans="1:3" ht="15" customHeight="1" x14ac:dyDescent="0.25">
      <c r="A121" s="97">
        <v>44225</v>
      </c>
      <c r="B121" s="98">
        <v>3.9370000000000002E-2</v>
      </c>
      <c r="C121" s="99"/>
    </row>
    <row r="122" spans="1:3" ht="15" customHeight="1" x14ac:dyDescent="0.25">
      <c r="A122" s="97">
        <v>44226</v>
      </c>
      <c r="B122" s="98">
        <v>0.11811000000000001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7.8740000000000004E-2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0.31496000000000002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0.35432999999999998</v>
      </c>
      <c r="C164" s="99"/>
    </row>
    <row r="165" spans="1:3" ht="15" customHeight="1" x14ac:dyDescent="0.25">
      <c r="A165" s="97">
        <v>44268</v>
      </c>
      <c r="B165" s="98">
        <v>0.11811000000000001</v>
      </c>
      <c r="C165" s="99"/>
    </row>
    <row r="166" spans="1:3" ht="15" customHeight="1" x14ac:dyDescent="0.25">
      <c r="A166" s="97">
        <v>44269</v>
      </c>
      <c r="B166" s="98">
        <v>0.19685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7.8740000000000004E-2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7.8740000000000004E-2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3.9370000000000002E-2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7.8740000000000004E-2</v>
      </c>
      <c r="C273" s="99"/>
    </row>
    <row r="274" spans="1:3" ht="15" customHeight="1" x14ac:dyDescent="0.25">
      <c r="A274" s="97">
        <v>44377</v>
      </c>
      <c r="B274" s="98">
        <v>3.9370000000000002E-2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0.70865999999999996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7.8740000000000004E-2</v>
      </c>
      <c r="C288" s="99"/>
    </row>
    <row r="289" spans="1:3" ht="15" customHeight="1" x14ac:dyDescent="0.25">
      <c r="A289" s="97">
        <v>44392</v>
      </c>
      <c r="B289" s="98">
        <v>3.9370000000000002E-2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0.23622000000000001</v>
      </c>
      <c r="C297" s="99"/>
    </row>
    <row r="298" spans="1:3" ht="15" customHeight="1" x14ac:dyDescent="0.25">
      <c r="A298" s="97">
        <v>44401</v>
      </c>
      <c r="B298" s="98">
        <v>0.55118</v>
      </c>
      <c r="C298" s="99"/>
    </row>
    <row r="299" spans="1:3" ht="15" customHeight="1" x14ac:dyDescent="0.25">
      <c r="A299" s="97">
        <v>44402</v>
      </c>
      <c r="B299" s="98">
        <v>1.8897600000000001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0.62992000000000004</v>
      </c>
      <c r="C315" s="99"/>
    </row>
    <row r="316" spans="1:3" ht="15" customHeight="1" x14ac:dyDescent="0.25">
      <c r="A316" s="97">
        <v>44419</v>
      </c>
      <c r="B316" s="98">
        <v>0.31496000000000002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0.27559</v>
      </c>
      <c r="C318" s="99"/>
    </row>
    <row r="319" spans="1:3" ht="15" customHeight="1" x14ac:dyDescent="0.25">
      <c r="A319" s="97">
        <v>44422</v>
      </c>
      <c r="B319" s="98">
        <v>3.9370000000000002E-2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0.31496000000000002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0.11811000000000001</v>
      </c>
      <c r="C336" s="99"/>
    </row>
    <row r="337" spans="1:3" ht="15" customHeight="1" x14ac:dyDescent="0.25">
      <c r="A337" s="97">
        <v>44440</v>
      </c>
      <c r="B337" s="98">
        <v>0.86614000000000002</v>
      </c>
      <c r="C337" s="99"/>
    </row>
    <row r="338" spans="1:3" ht="15" customHeight="1" x14ac:dyDescent="0.25">
      <c r="A338" s="97">
        <v>44441</v>
      </c>
      <c r="B338" s="98">
        <v>0.55118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0.23622000000000001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0.15748000000000001</v>
      </c>
      <c r="C361" s="99"/>
    </row>
    <row r="362" spans="1:3" ht="15" customHeight="1" x14ac:dyDescent="0.25">
      <c r="A362" s="97">
        <v>44465</v>
      </c>
      <c r="B362" s="98">
        <v>0.39369999999999999</v>
      </c>
      <c r="C362" s="99"/>
    </row>
    <row r="363" spans="1:3" ht="15" customHeight="1" x14ac:dyDescent="0.25">
      <c r="A363" s="97">
        <v>44466</v>
      </c>
      <c r="B363" s="98">
        <v>3.9370000000000002E-2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10.826749999999997</v>
      </c>
      <c r="C367" s="93">
        <f>SUM(B261:B366)</f>
        <v>7.5984099999999994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0.11811000000000001</v>
      </c>
      <c r="C50" s="99"/>
    </row>
    <row r="51" spans="1:3" ht="15" customHeight="1" x14ac:dyDescent="0.25">
      <c r="A51" s="97">
        <v>43789</v>
      </c>
      <c r="B51" s="98">
        <v>1.85039</v>
      </c>
      <c r="C51" s="99"/>
    </row>
    <row r="52" spans="1:3" ht="15" customHeight="1" x14ac:dyDescent="0.25">
      <c r="A52" s="97">
        <v>43790</v>
      </c>
      <c r="B52" s="98">
        <v>0.31496000000000002</v>
      </c>
      <c r="C52" s="99"/>
    </row>
    <row r="53" spans="1:3" ht="15" customHeight="1" x14ac:dyDescent="0.25">
      <c r="A53" s="97">
        <v>43791</v>
      </c>
      <c r="B53" s="98">
        <v>0.15748000000000001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0.98424999999999996</v>
      </c>
      <c r="C59" s="99"/>
    </row>
    <row r="60" spans="1:3" ht="15" customHeight="1" x14ac:dyDescent="0.25">
      <c r="A60" s="97">
        <v>43798</v>
      </c>
      <c r="B60" s="98">
        <v>0.31496000000000002</v>
      </c>
      <c r="C60" s="99"/>
    </row>
    <row r="61" spans="1:3" ht="15" customHeight="1" x14ac:dyDescent="0.25">
      <c r="A61" s="97">
        <v>43799</v>
      </c>
      <c r="B61" s="98">
        <v>0.47244000000000003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0.39369999999999999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0.31496000000000002</v>
      </c>
      <c r="C68" s="99"/>
    </row>
    <row r="69" spans="1:3" ht="15" customHeight="1" x14ac:dyDescent="0.25">
      <c r="A69" s="97">
        <v>43807</v>
      </c>
      <c r="B69" s="98">
        <v>7.8740000000000004E-2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0.15748000000000001</v>
      </c>
      <c r="C84" s="99"/>
    </row>
    <row r="85" spans="1:3" ht="15" customHeight="1" x14ac:dyDescent="0.25">
      <c r="A85" s="97">
        <v>43823</v>
      </c>
      <c r="B85" s="98">
        <v>1.0629900000000001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0.15748000000000001</v>
      </c>
      <c r="C87" s="99"/>
    </row>
    <row r="88" spans="1:3" ht="15" customHeight="1" x14ac:dyDescent="0.25">
      <c r="A88" s="97">
        <v>43826</v>
      </c>
      <c r="B88" s="98">
        <v>0.23622000000000001</v>
      </c>
      <c r="C88" s="99"/>
    </row>
    <row r="89" spans="1:3" ht="15" customHeight="1" x14ac:dyDescent="0.25">
      <c r="A89" s="97">
        <v>43827</v>
      </c>
      <c r="B89" s="98">
        <v>7.8740000000000004E-2</v>
      </c>
      <c r="C89" s="99"/>
    </row>
    <row r="90" spans="1:3" ht="15" customHeight="1" x14ac:dyDescent="0.25">
      <c r="A90" s="97">
        <v>43828</v>
      </c>
      <c r="B90" s="98">
        <v>0.15748000000000001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7.8740000000000004E-2</v>
      </c>
      <c r="C133" s="99"/>
    </row>
    <row r="134" spans="1:3" ht="15" customHeight="1" x14ac:dyDescent="0.25">
      <c r="A134" s="97">
        <v>43872</v>
      </c>
      <c r="B134" s="98">
        <v>0.59055000000000002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0.62992000000000004</v>
      </c>
      <c r="C145" s="99"/>
    </row>
    <row r="146" spans="1:3" ht="15" customHeight="1" x14ac:dyDescent="0.25">
      <c r="A146" s="97">
        <v>43884</v>
      </c>
      <c r="B146" s="98">
        <v>0.11811000000000001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3.9370000000000002E-2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0.70865999999999996</v>
      </c>
      <c r="C162" s="99"/>
    </row>
    <row r="163" spans="1:3" ht="15" customHeight="1" x14ac:dyDescent="0.25">
      <c r="A163" s="97">
        <v>43901</v>
      </c>
      <c r="B163" s="98">
        <v>0.86614000000000002</v>
      </c>
      <c r="C163" s="99"/>
    </row>
    <row r="164" spans="1:3" ht="15" customHeight="1" x14ac:dyDescent="0.25">
      <c r="A164" s="97">
        <v>43902</v>
      </c>
      <c r="B164" s="98">
        <v>2.40157</v>
      </c>
      <c r="C164" s="99"/>
    </row>
    <row r="165" spans="1:3" ht="15" customHeight="1" x14ac:dyDescent="0.25">
      <c r="A165" s="97">
        <v>43903</v>
      </c>
      <c r="B165" s="98">
        <v>1.1811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0.31496000000000002</v>
      </c>
      <c r="C170" s="99"/>
    </row>
    <row r="171" spans="1:3" ht="15" customHeight="1" x14ac:dyDescent="0.25">
      <c r="A171" s="97">
        <v>43909</v>
      </c>
      <c r="B171" s="98">
        <v>0.55118</v>
      </c>
      <c r="C171" s="99"/>
    </row>
    <row r="172" spans="1:3" ht="15" customHeight="1" x14ac:dyDescent="0.25">
      <c r="A172" s="97">
        <v>43910</v>
      </c>
      <c r="B172" s="98">
        <v>0.27559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7.8740000000000004E-2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7.8740000000000004E-2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3.9370000000000002E-2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3.9370000000000002E-2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0.23622000000000001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0.31496000000000002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0.27559</v>
      </c>
      <c r="C334" s="99"/>
    </row>
    <row r="335" spans="1:3" ht="15" customHeight="1" x14ac:dyDescent="0.25">
      <c r="A335" s="97">
        <v>44073</v>
      </c>
      <c r="B335" s="98">
        <v>0.74802999999999997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16.496029999999994</v>
      </c>
      <c r="C367" s="93">
        <f>SUM(B260:B366)</f>
        <v>1.6141700000000001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0.19685</v>
      </c>
      <c r="C1" s="99"/>
    </row>
    <row r="2" spans="1:3" ht="15" customHeight="1" x14ac:dyDescent="0.25">
      <c r="A2" s="97">
        <v>43375</v>
      </c>
      <c r="B2" s="98">
        <v>3.5826699999999998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3.9370000000000002E-2</v>
      </c>
      <c r="C6" s="99"/>
    </row>
    <row r="7" spans="1:3" ht="15" customHeight="1" x14ac:dyDescent="0.25">
      <c r="A7" s="97">
        <v>43380</v>
      </c>
      <c r="B7" s="98">
        <v>0.66929000000000005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7.8740000000000004E-2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0.98424999999999996</v>
      </c>
      <c r="C13" s="99"/>
    </row>
    <row r="14" spans="1:3" ht="15" customHeight="1" x14ac:dyDescent="0.25">
      <c r="A14" s="97">
        <v>43387</v>
      </c>
      <c r="B14" s="98">
        <v>0.27559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0.55118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0.55118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0.31496000000000002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</v>
      </c>
      <c r="C92" s="99"/>
    </row>
    <row r="93" spans="1:3" ht="15" customHeight="1" x14ac:dyDescent="0.25">
      <c r="A93" s="97">
        <v>43466</v>
      </c>
      <c r="B93" s="98">
        <v>0.15748000000000001</v>
      </c>
      <c r="C93" s="99"/>
    </row>
    <row r="94" spans="1:3" ht="15" customHeight="1" x14ac:dyDescent="0.25">
      <c r="A94" s="97">
        <v>43467</v>
      </c>
      <c r="B94" s="98">
        <v>3.9370000000000002E-2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0.19685</v>
      </c>
      <c r="C97" s="99"/>
    </row>
    <row r="98" spans="1:3" ht="15" customHeight="1" x14ac:dyDescent="0.25">
      <c r="A98" s="97">
        <v>43471</v>
      </c>
      <c r="B98" s="98">
        <v>0.51180999999999999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7.8740000000000004E-2</v>
      </c>
      <c r="C104" s="99"/>
    </row>
    <row r="105" spans="1:3" ht="15" customHeight="1" x14ac:dyDescent="0.25">
      <c r="A105" s="97">
        <v>43478</v>
      </c>
      <c r="B105" s="98">
        <v>0.19685</v>
      </c>
      <c r="C105" s="99"/>
    </row>
    <row r="106" spans="1:3" ht="15" customHeight="1" x14ac:dyDescent="0.25">
      <c r="A106" s="97">
        <v>43479</v>
      </c>
      <c r="B106" s="98">
        <v>0.11811000000000001</v>
      </c>
      <c r="C106" s="99"/>
    </row>
    <row r="107" spans="1:3" ht="15" customHeight="1" x14ac:dyDescent="0.25">
      <c r="A107" s="97">
        <v>43480</v>
      </c>
      <c r="B107" s="98">
        <v>1.45669</v>
      </c>
      <c r="C107" s="99"/>
    </row>
    <row r="108" spans="1:3" ht="15" customHeight="1" x14ac:dyDescent="0.25">
      <c r="A108" s="97">
        <v>43481</v>
      </c>
      <c r="B108" s="98">
        <v>3.9370000000000002E-2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0.15748000000000001</v>
      </c>
      <c r="C125" s="99"/>
    </row>
    <row r="126" spans="1:3" ht="15" customHeight="1" x14ac:dyDescent="0.25">
      <c r="A126" s="97">
        <v>43499</v>
      </c>
      <c r="B126" s="98">
        <v>0.66929000000000005</v>
      </c>
      <c r="C126" s="99"/>
    </row>
    <row r="127" spans="1:3" ht="15" customHeight="1" x14ac:dyDescent="0.25">
      <c r="A127" s="97">
        <v>43500</v>
      </c>
      <c r="B127" s="98">
        <v>3.9370000000000002E-2</v>
      </c>
      <c r="C127" s="99"/>
    </row>
    <row r="128" spans="1:3" ht="15" customHeight="1" x14ac:dyDescent="0.25">
      <c r="A128" s="97">
        <v>43501</v>
      </c>
      <c r="B128" s="98">
        <v>0.19685</v>
      </c>
      <c r="C128" s="99"/>
    </row>
    <row r="129" spans="1:3" ht="15" customHeight="1" x14ac:dyDescent="0.25">
      <c r="A129" s="97">
        <v>43502</v>
      </c>
      <c r="B129" s="98">
        <v>3.9370000000000002E-2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1.2598400000000001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0.31496000000000002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 t="s">
        <v>92</v>
      </c>
      <c r="C143" s="99"/>
    </row>
    <row r="144" spans="1:3" ht="15" customHeight="1" x14ac:dyDescent="0.25">
      <c r="A144" s="97">
        <v>43517</v>
      </c>
      <c r="B144" s="98" t="s">
        <v>92</v>
      </c>
      <c r="C144" s="99"/>
    </row>
    <row r="145" spans="1:3" ht="15" customHeight="1" x14ac:dyDescent="0.25">
      <c r="A145" s="97">
        <v>43518</v>
      </c>
      <c r="B145" s="98">
        <v>0.11811000000000001</v>
      </c>
      <c r="C145" s="99"/>
    </row>
    <row r="146" spans="1:3" ht="15" customHeight="1" x14ac:dyDescent="0.25">
      <c r="A146" s="97">
        <v>43519</v>
      </c>
      <c r="B146" s="98">
        <v>0.43307000000000001</v>
      </c>
      <c r="C146" s="99"/>
    </row>
    <row r="147" spans="1:3" ht="15" customHeight="1" x14ac:dyDescent="0.25">
      <c r="A147" s="97">
        <v>43520</v>
      </c>
      <c r="B147" s="98">
        <v>3.9370000000000002E-2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7.8740000000000004E-2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0.39369999999999999</v>
      </c>
      <c r="C163" s="99"/>
    </row>
    <row r="164" spans="1:3" ht="15" customHeight="1" x14ac:dyDescent="0.25">
      <c r="A164" s="97">
        <v>43536</v>
      </c>
      <c r="B164" s="98">
        <v>0.74802999999999997</v>
      </c>
      <c r="C164" s="99"/>
    </row>
    <row r="165" spans="1:3" ht="15" customHeight="1" x14ac:dyDescent="0.25">
      <c r="A165" s="97">
        <v>43537</v>
      </c>
      <c r="B165" s="98">
        <v>0.47244000000000003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0.19685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7.8740000000000004E-2</v>
      </c>
      <c r="C212" s="99"/>
    </row>
    <row r="213" spans="1:3" ht="15" customHeight="1" x14ac:dyDescent="0.25">
      <c r="A213" s="97">
        <v>43585</v>
      </c>
      <c r="B213" s="98">
        <v>7.8740000000000004E-2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0.39369999999999999</v>
      </c>
      <c r="C220" s="99"/>
    </row>
    <row r="221" spans="1:3" ht="15" customHeight="1" x14ac:dyDescent="0.25">
      <c r="A221" s="97">
        <v>43593</v>
      </c>
      <c r="B221" s="98">
        <v>3.9370000000000002E-2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3.9370000000000002E-2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3.9370000000000002E-2</v>
      </c>
      <c r="C235" s="99"/>
    </row>
    <row r="236" spans="1:3" ht="15" customHeight="1" x14ac:dyDescent="0.25">
      <c r="A236" s="97">
        <v>43608</v>
      </c>
      <c r="B236" s="98">
        <v>0.19685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7.8740000000000004E-2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0.19685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1.10236</v>
      </c>
      <c r="C304" s="99"/>
    </row>
    <row r="305" spans="1:3" ht="15" customHeight="1" x14ac:dyDescent="0.25">
      <c r="A305" s="97">
        <v>43677</v>
      </c>
      <c r="B305" s="98">
        <v>0.47244000000000003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0.11811000000000001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0.19685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3.9370000000000002E-2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7.8740000000000004E-2</v>
      </c>
      <c r="C352" s="99"/>
    </row>
    <row r="353" spans="1:3" ht="15" customHeight="1" x14ac:dyDescent="0.25">
      <c r="A353" s="97">
        <v>43725</v>
      </c>
      <c r="B353" s="98">
        <v>0.43307000000000001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3.1496</v>
      </c>
      <c r="C359" s="99"/>
    </row>
    <row r="360" spans="1:3" ht="15" customHeight="1" x14ac:dyDescent="0.25">
      <c r="A360" s="97">
        <v>43732</v>
      </c>
      <c r="B360" s="98">
        <v>7.8740000000000004E-2</v>
      </c>
      <c r="C360" s="99"/>
    </row>
    <row r="361" spans="1:3" ht="15" customHeight="1" x14ac:dyDescent="0.25">
      <c r="A361" s="97">
        <v>43733</v>
      </c>
      <c r="B361" s="98">
        <v>3.9370000000000002E-2</v>
      </c>
      <c r="C361" s="99"/>
    </row>
    <row r="362" spans="1:3" ht="15" customHeight="1" x14ac:dyDescent="0.25">
      <c r="A362" s="97">
        <v>43734</v>
      </c>
      <c r="B362" s="98">
        <v>0.98424999999999996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23.110190000000006</v>
      </c>
      <c r="C367" s="93">
        <f>SUM(B260:B366)</f>
        <v>6.9684900000000001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1.3385800000000001</v>
      </c>
      <c r="C101" s="99"/>
    </row>
    <row r="102" spans="1:3" ht="15" customHeight="1" x14ac:dyDescent="0.25">
      <c r="A102" s="97">
        <v>43110</v>
      </c>
      <c r="B102" s="98">
        <v>0.43307000000000001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3.9370000000000002E-2</v>
      </c>
      <c r="C112" s="99"/>
    </row>
    <row r="113" spans="1:3" ht="15" customHeight="1" x14ac:dyDescent="0.25">
      <c r="A113" s="97">
        <v>43121</v>
      </c>
      <c r="B113" s="98">
        <v>3.9370000000000002E-2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0.55118</v>
      </c>
      <c r="C135" s="99"/>
    </row>
    <row r="136" spans="1:3" ht="15" customHeight="1" x14ac:dyDescent="0.25">
      <c r="A136" s="97">
        <v>43144</v>
      </c>
      <c r="B136" s="98">
        <v>0.23622000000000001</v>
      </c>
      <c r="C136" s="99"/>
    </row>
    <row r="137" spans="1:3" ht="15" customHeight="1" x14ac:dyDescent="0.25">
      <c r="A137" s="97">
        <v>43145</v>
      </c>
      <c r="B137" s="98">
        <v>0.27559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0.31496000000000002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0.11811000000000001</v>
      </c>
      <c r="C162" s="99"/>
    </row>
    <row r="163" spans="1:3" ht="15" customHeight="1" x14ac:dyDescent="0.25">
      <c r="A163" s="97">
        <v>43170</v>
      </c>
      <c r="B163" s="98">
        <v>0.47244000000000003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7.8740000000000004E-2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3.9370000000000002E-2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3.9370000000000002E-2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0.23622000000000001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3.9370000000000002E-2</v>
      </c>
      <c r="C282" s="99"/>
    </row>
    <row r="283" spans="1:3" ht="15" customHeight="1" x14ac:dyDescent="0.25">
      <c r="A283" s="97">
        <v>43290</v>
      </c>
      <c r="B283" s="98">
        <v>7.8740000000000004E-2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1.5354300000000001</v>
      </c>
      <c r="C285" s="99"/>
    </row>
    <row r="286" spans="1:3" ht="15" customHeight="1" x14ac:dyDescent="0.25">
      <c r="A286" s="97">
        <v>43293</v>
      </c>
      <c r="B286" s="98">
        <v>2.55905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1.85039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0.55118</v>
      </c>
      <c r="C290" s="99"/>
    </row>
    <row r="291" spans="1:3" ht="15" customHeight="1" x14ac:dyDescent="0.25">
      <c r="A291" s="97">
        <v>43298</v>
      </c>
      <c r="B291" s="98">
        <v>0.19685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7.8740000000000004E-2</v>
      </c>
      <c r="C301" s="99"/>
    </row>
    <row r="302" spans="1:3" ht="15" customHeight="1" x14ac:dyDescent="0.25">
      <c r="A302" s="97">
        <v>43309</v>
      </c>
      <c r="B302" s="98">
        <v>7.8740000000000004E-2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0.15748000000000001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0.19685</v>
      </c>
      <c r="C318" s="99"/>
    </row>
    <row r="319" spans="1:3" ht="15" customHeight="1" x14ac:dyDescent="0.25">
      <c r="A319" s="97">
        <v>43326</v>
      </c>
      <c r="B319" s="98">
        <v>2.2440899999999999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3.9370000000000002E-2</v>
      </c>
      <c r="C321" s="99"/>
    </row>
    <row r="322" spans="1:3" ht="15" customHeight="1" x14ac:dyDescent="0.25">
      <c r="A322" s="97">
        <v>43329</v>
      </c>
      <c r="B322" s="98">
        <v>0.51180999999999999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0.15748000000000001</v>
      </c>
      <c r="C326" s="99"/>
    </row>
    <row r="327" spans="1:3" ht="15" customHeight="1" x14ac:dyDescent="0.25">
      <c r="A327" s="97">
        <v>43334</v>
      </c>
      <c r="B327" s="98">
        <v>0.35432999999999998</v>
      </c>
      <c r="C327" s="99"/>
    </row>
    <row r="328" spans="1:3" ht="15" customHeight="1" x14ac:dyDescent="0.25">
      <c r="A328" s="97">
        <v>43335</v>
      </c>
      <c r="B328" s="98">
        <v>3.9370000000000002E-2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1.6141700000000001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0.11811000000000001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16.653510000000001</v>
      </c>
      <c r="C367" s="93">
        <f>SUM(B259:B366)</f>
        <v>12.637769999999998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0.19685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0.90551000000000004</v>
      </c>
      <c r="C51" s="99"/>
    </row>
    <row r="52" spans="1:3" ht="15" customHeight="1" x14ac:dyDescent="0.25">
      <c r="A52" s="97">
        <v>42695</v>
      </c>
      <c r="B52" s="98">
        <v>0.43307000000000001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0.15748000000000001</v>
      </c>
      <c r="C58" s="99"/>
    </row>
    <row r="59" spans="1:3" ht="15" customHeight="1" x14ac:dyDescent="0.25">
      <c r="A59" s="97">
        <v>42702</v>
      </c>
      <c r="B59" s="98">
        <v>7.8740000000000004E-2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7.8740000000000004E-2</v>
      </c>
      <c r="C76" s="99"/>
    </row>
    <row r="77" spans="1:3" ht="15" customHeight="1" x14ac:dyDescent="0.25">
      <c r="A77" s="97">
        <v>42720</v>
      </c>
      <c r="B77" s="98">
        <v>0.94488000000000005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0.35432999999999998</v>
      </c>
      <c r="C82" s="99"/>
    </row>
    <row r="83" spans="1:3" ht="15" customHeight="1" x14ac:dyDescent="0.25">
      <c r="A83" s="97">
        <v>42726</v>
      </c>
      <c r="B83" s="98">
        <v>1.8897600000000001</v>
      </c>
      <c r="C83" s="99"/>
    </row>
    <row r="84" spans="1:3" ht="15" customHeight="1" x14ac:dyDescent="0.25">
      <c r="A84" s="97">
        <v>42727</v>
      </c>
      <c r="B84" s="98">
        <v>7.8740000000000004E-2</v>
      </c>
      <c r="C84" s="99"/>
    </row>
    <row r="85" spans="1:3" ht="15" customHeight="1" x14ac:dyDescent="0.25">
      <c r="A85" s="97">
        <v>42728</v>
      </c>
      <c r="B85" s="98">
        <v>0.31496000000000002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0.51180999999999999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0.51180999999999999</v>
      </c>
      <c r="C91" s="99"/>
    </row>
    <row r="92" spans="1:3" ht="15" customHeight="1" x14ac:dyDescent="0.25">
      <c r="A92" s="97">
        <v>42735</v>
      </c>
      <c r="B92" s="98">
        <v>0.15748000000000001</v>
      </c>
      <c r="C92" s="99"/>
    </row>
    <row r="93" spans="1:3" ht="15" customHeight="1" x14ac:dyDescent="0.25">
      <c r="A93" s="97">
        <v>42736</v>
      </c>
      <c r="B93" s="98">
        <v>1.4173199999999999</v>
      </c>
      <c r="C93" s="99"/>
    </row>
    <row r="94" spans="1:3" ht="15" customHeight="1" x14ac:dyDescent="0.25">
      <c r="A94" s="97">
        <v>42737</v>
      </c>
      <c r="B94" s="98">
        <v>3.9370000000000002E-2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3.9370000000000002E-2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3.9370000000000002E-2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0.11811000000000001</v>
      </c>
      <c r="C106" s="99"/>
    </row>
    <row r="107" spans="1:3" ht="15" customHeight="1" x14ac:dyDescent="0.25">
      <c r="A107" s="97">
        <v>42750</v>
      </c>
      <c r="B107" s="98">
        <v>0.19685</v>
      </c>
      <c r="C107" s="99"/>
    </row>
    <row r="108" spans="1:3" ht="15" customHeight="1" x14ac:dyDescent="0.25">
      <c r="A108" s="97">
        <v>42751</v>
      </c>
      <c r="B108" s="98">
        <v>3.9370000000000002E-2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0.31496000000000002</v>
      </c>
      <c r="C111" s="99"/>
    </row>
    <row r="112" spans="1:3" ht="15" customHeight="1" x14ac:dyDescent="0.25">
      <c r="A112" s="97">
        <v>42755</v>
      </c>
      <c r="B112" s="98">
        <v>1.02362</v>
      </c>
      <c r="C112" s="99"/>
    </row>
    <row r="113" spans="1:3" ht="15" customHeight="1" x14ac:dyDescent="0.25">
      <c r="A113" s="97">
        <v>42756</v>
      </c>
      <c r="B113" s="98">
        <v>0.31496000000000002</v>
      </c>
      <c r="C113" s="99"/>
    </row>
    <row r="114" spans="1:3" ht="15" customHeight="1" x14ac:dyDescent="0.25">
      <c r="A114" s="97">
        <v>42757</v>
      </c>
      <c r="B114" s="98">
        <v>0.15748000000000001</v>
      </c>
      <c r="C114" s="99"/>
    </row>
    <row r="115" spans="1:3" ht="15" customHeight="1" x14ac:dyDescent="0.25">
      <c r="A115" s="97">
        <v>42758</v>
      </c>
      <c r="B115" s="98">
        <v>0.27559</v>
      </c>
      <c r="C115" s="99"/>
    </row>
    <row r="116" spans="1:3" ht="15" customHeight="1" x14ac:dyDescent="0.25">
      <c r="A116" s="97">
        <v>42759</v>
      </c>
      <c r="B116" s="98">
        <v>7.8740000000000004E-2</v>
      </c>
      <c r="C116" s="99"/>
    </row>
    <row r="117" spans="1:3" ht="15" customHeight="1" x14ac:dyDescent="0.25">
      <c r="A117" s="97">
        <v>42760</v>
      </c>
      <c r="B117" s="98">
        <v>3.9370000000000002E-2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0.19685</v>
      </c>
      <c r="C135" s="99"/>
    </row>
    <row r="136" spans="1:3" ht="15" customHeight="1" x14ac:dyDescent="0.25">
      <c r="A136" s="97">
        <v>42779</v>
      </c>
      <c r="B136" s="98">
        <v>0.15748000000000001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1.6929099999999999</v>
      </c>
      <c r="C141" s="99"/>
    </row>
    <row r="142" spans="1:3" ht="15" customHeight="1" x14ac:dyDescent="0.25">
      <c r="A142" s="97">
        <v>42785</v>
      </c>
      <c r="B142" s="98">
        <v>1.1417299999999999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1.1417299999999999</v>
      </c>
      <c r="C150" s="99"/>
    </row>
    <row r="151" spans="1:3" ht="15" customHeight="1" x14ac:dyDescent="0.25">
      <c r="A151" s="97">
        <v>42794</v>
      </c>
      <c r="B151" s="98">
        <v>0.94488000000000005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0.11811000000000001</v>
      </c>
      <c r="C174" s="99"/>
    </row>
    <row r="175" spans="1:3" ht="15" customHeight="1" x14ac:dyDescent="0.25">
      <c r="A175" s="97">
        <v>42817</v>
      </c>
      <c r="B175" s="98">
        <v>0.27559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7.8740000000000004E-2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3.9370000000000002E-2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7.8740000000000004E-2</v>
      </c>
      <c r="C221" s="99"/>
    </row>
    <row r="222" spans="1:3" ht="15" customHeight="1" x14ac:dyDescent="0.25">
      <c r="A222" s="97">
        <v>42864</v>
      </c>
      <c r="B222" s="98">
        <v>0.39369999999999999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0.23622000000000001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3.9370000000000002E-2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1.92913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1.02362</v>
      </c>
      <c r="C296" s="99"/>
    </row>
    <row r="297" spans="1:3" ht="15" customHeight="1" x14ac:dyDescent="0.25">
      <c r="A297" s="97">
        <v>42939</v>
      </c>
      <c r="B297" s="98">
        <v>2.3228300000000002</v>
      </c>
      <c r="C297" s="99"/>
    </row>
    <row r="298" spans="1:3" ht="15" customHeight="1" x14ac:dyDescent="0.25">
      <c r="A298" s="97">
        <v>42940</v>
      </c>
      <c r="B298" s="98">
        <v>7.8740000000000004E-2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0.11811000000000001</v>
      </c>
      <c r="C302" s="99"/>
    </row>
    <row r="303" spans="1:3" ht="15" customHeight="1" x14ac:dyDescent="0.25">
      <c r="A303" s="97">
        <v>42945</v>
      </c>
      <c r="B303" s="98">
        <v>0.35432999999999998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3.9370000000000002E-2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0.47244000000000003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1.45669</v>
      </c>
      <c r="C317" s="99"/>
    </row>
    <row r="318" spans="1:3" ht="15" customHeight="1" x14ac:dyDescent="0.25">
      <c r="A318" s="97">
        <v>42960</v>
      </c>
      <c r="B318" s="98">
        <v>3.9370000000000002E-2</v>
      </c>
      <c r="C318" s="99"/>
    </row>
    <row r="319" spans="1:3" ht="15" customHeight="1" x14ac:dyDescent="0.25">
      <c r="A319" s="97">
        <v>42961</v>
      </c>
      <c r="B319" s="98">
        <v>0.11811000000000001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3.9370000000000002E-2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1.85039</v>
      </c>
      <c r="C340" s="99"/>
    </row>
    <row r="341" spans="1:3" ht="15" customHeight="1" x14ac:dyDescent="0.25">
      <c r="A341" s="97">
        <v>42983</v>
      </c>
      <c r="B341" s="98">
        <v>0.35432999999999998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7.8740000000000004E-2</v>
      </c>
      <c r="C343" s="99"/>
    </row>
    <row r="344" spans="1:3" ht="15" customHeight="1" x14ac:dyDescent="0.25">
      <c r="A344" s="97">
        <v>42986</v>
      </c>
      <c r="B344" s="98">
        <v>3.9370000000000002E-2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7.8740000000000004E-2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27.637740000000004</v>
      </c>
      <c r="C367" s="93">
        <f>SUM(B261:B366)</f>
        <v>10.669269999999997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3.9370000000000002E-2</v>
      </c>
      <c r="C5" s="99"/>
    </row>
    <row r="6" spans="1:3" ht="15" customHeight="1" x14ac:dyDescent="0.25">
      <c r="A6" s="97">
        <v>42283</v>
      </c>
      <c r="B6" s="98">
        <v>0.51180999999999999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0.35432999999999998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0.19685</v>
      </c>
      <c r="C22" s="99"/>
    </row>
    <row r="23" spans="1:3" ht="15" customHeight="1" x14ac:dyDescent="0.25">
      <c r="A23" s="97">
        <v>42300</v>
      </c>
      <c r="B23" s="98">
        <v>0.23622000000000001</v>
      </c>
      <c r="C23" s="99"/>
    </row>
    <row r="24" spans="1:3" ht="15" customHeight="1" x14ac:dyDescent="0.25">
      <c r="A24" s="97">
        <v>42301</v>
      </c>
      <c r="B24" s="98">
        <v>3.9370000000000002E-2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3.9370000000000002E-2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3.9370000000000002E-2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0.51180999999999999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 t="s">
        <v>92</v>
      </c>
      <c r="C38" s="99"/>
    </row>
    <row r="39" spans="1:3" ht="15" customHeight="1" x14ac:dyDescent="0.25">
      <c r="A39" s="97">
        <v>42316</v>
      </c>
      <c r="B39" s="98" t="s">
        <v>92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0.43307000000000001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3.9370000000000002E-2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3.9370000000000002E-2</v>
      </c>
      <c r="C75" s="99"/>
    </row>
    <row r="76" spans="1:3" ht="15" customHeight="1" x14ac:dyDescent="0.25">
      <c r="A76" s="97">
        <v>42353</v>
      </c>
      <c r="B76" s="98">
        <v>0.15748000000000001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7.8740000000000004E-2</v>
      </c>
      <c r="C83" s="99"/>
    </row>
    <row r="84" spans="1:3" ht="15" customHeight="1" x14ac:dyDescent="0.25">
      <c r="A84" s="97">
        <v>42361</v>
      </c>
      <c r="B84" s="98">
        <v>3.9370000000000002E-2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0.55118</v>
      </c>
      <c r="C96" s="99"/>
    </row>
    <row r="97" spans="1:3" ht="15" customHeight="1" x14ac:dyDescent="0.25">
      <c r="A97" s="97">
        <v>42374</v>
      </c>
      <c r="B97" s="98">
        <v>0.90551000000000004</v>
      </c>
      <c r="C97" s="99"/>
    </row>
    <row r="98" spans="1:3" ht="15" customHeight="1" x14ac:dyDescent="0.25">
      <c r="A98" s="97">
        <v>42375</v>
      </c>
      <c r="B98" s="98">
        <v>0.82677</v>
      </c>
      <c r="C98" s="99"/>
    </row>
    <row r="99" spans="1:3" ht="15" customHeight="1" x14ac:dyDescent="0.25">
      <c r="A99" s="97">
        <v>42376</v>
      </c>
      <c r="B99" s="98">
        <v>0.27559</v>
      </c>
      <c r="C99" s="99"/>
    </row>
    <row r="100" spans="1:3" ht="15" customHeight="1" x14ac:dyDescent="0.25">
      <c r="A100" s="97">
        <v>42377</v>
      </c>
      <c r="B100" s="98">
        <v>0.19685</v>
      </c>
      <c r="C100" s="99"/>
    </row>
    <row r="101" spans="1:3" ht="15" customHeight="1" x14ac:dyDescent="0.25">
      <c r="A101" s="97">
        <v>42378</v>
      </c>
      <c r="B101" s="98">
        <v>0.43307000000000001</v>
      </c>
      <c r="C101" s="99"/>
    </row>
    <row r="102" spans="1:3" ht="15" customHeight="1" x14ac:dyDescent="0.25">
      <c r="A102" s="97">
        <v>42379</v>
      </c>
      <c r="B102" s="98">
        <v>0.11811000000000001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0.11811000000000001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0.19685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0.11811000000000001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0.23622000000000001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7.8740000000000004E-2</v>
      </c>
      <c r="C211" s="99"/>
    </row>
    <row r="212" spans="1:3" ht="15" customHeight="1" x14ac:dyDescent="0.25">
      <c r="A212" s="97">
        <v>42489</v>
      </c>
      <c r="B212" s="98">
        <v>3.9370000000000002E-2</v>
      </c>
      <c r="C212" s="99"/>
    </row>
    <row r="213" spans="1:3" ht="15" customHeight="1" x14ac:dyDescent="0.25">
      <c r="A213" s="97">
        <v>42490</v>
      </c>
      <c r="B213" s="98">
        <v>0.23622000000000001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0.11811000000000001</v>
      </c>
      <c r="C219" s="99"/>
    </row>
    <row r="220" spans="1:3" ht="15" customHeight="1" x14ac:dyDescent="0.25">
      <c r="A220" s="97">
        <v>42497</v>
      </c>
      <c r="B220" s="98">
        <v>3.9370000000000002E-2</v>
      </c>
      <c r="C220" s="99"/>
    </row>
    <row r="221" spans="1:3" ht="15" customHeight="1" x14ac:dyDescent="0.25">
      <c r="A221" s="97">
        <v>42498</v>
      </c>
      <c r="B221" s="98">
        <v>3.9370000000000002E-2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0.15748000000000001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0.11811000000000001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0.11811000000000001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 t="s">
        <v>92</v>
      </c>
      <c r="C288" s="99"/>
    </row>
    <row r="289" spans="1:3" ht="15" customHeight="1" x14ac:dyDescent="0.25">
      <c r="A289" s="97">
        <v>42566</v>
      </c>
      <c r="B289" s="98" t="s">
        <v>92</v>
      </c>
      <c r="C289" s="99"/>
    </row>
    <row r="290" spans="1:3" ht="15" customHeight="1" x14ac:dyDescent="0.25">
      <c r="A290" s="97">
        <v>42567</v>
      </c>
      <c r="B290" s="98" t="s">
        <v>92</v>
      </c>
      <c r="C290" s="99"/>
    </row>
    <row r="291" spans="1:3" ht="15" customHeight="1" x14ac:dyDescent="0.25">
      <c r="A291" s="97">
        <v>42568</v>
      </c>
      <c r="B291" s="98" t="s">
        <v>92</v>
      </c>
      <c r="C291" s="99"/>
    </row>
    <row r="292" spans="1:3" ht="15" customHeight="1" x14ac:dyDescent="0.25">
      <c r="A292" s="97">
        <v>42569</v>
      </c>
      <c r="B292" s="98">
        <v>0.43307000000000001</v>
      </c>
      <c r="C292" s="99"/>
    </row>
    <row r="293" spans="1:3" ht="15" customHeight="1" x14ac:dyDescent="0.25">
      <c r="A293" s="97">
        <v>42570</v>
      </c>
      <c r="B293" s="98">
        <v>0.15748000000000001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0.74802999999999997</v>
      </c>
      <c r="C296" s="99"/>
    </row>
    <row r="297" spans="1:3" ht="15" customHeight="1" x14ac:dyDescent="0.25">
      <c r="A297" s="97">
        <v>42574</v>
      </c>
      <c r="B297" s="98">
        <v>0.55118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0.15748000000000001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0.27559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0.74802999999999997</v>
      </c>
      <c r="C305" s="99"/>
    </row>
    <row r="306" spans="1:3" ht="15" customHeight="1" x14ac:dyDescent="0.25">
      <c r="A306" s="97">
        <v>42583</v>
      </c>
      <c r="B306" s="98">
        <v>0.78739999999999999</v>
      </c>
      <c r="C306" s="99"/>
    </row>
    <row r="307" spans="1:3" ht="15" customHeight="1" x14ac:dyDescent="0.25">
      <c r="A307" s="97">
        <v>42584</v>
      </c>
      <c r="B307" s="98">
        <v>2.0472399999999999</v>
      </c>
      <c r="C307" s="99"/>
    </row>
    <row r="308" spans="1:3" ht="15" customHeight="1" x14ac:dyDescent="0.25">
      <c r="A308" s="97">
        <v>42585</v>
      </c>
      <c r="B308" s="98">
        <v>0.62992000000000004</v>
      </c>
      <c r="C308" s="99"/>
    </row>
    <row r="309" spans="1:3" ht="15" customHeight="1" x14ac:dyDescent="0.25">
      <c r="A309" s="97">
        <v>42586</v>
      </c>
      <c r="B309" s="98">
        <v>0.27559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0.62992000000000004</v>
      </c>
      <c r="C314" s="99"/>
    </row>
    <row r="315" spans="1:3" ht="15" customHeight="1" x14ac:dyDescent="0.25">
      <c r="A315" s="97">
        <v>42592</v>
      </c>
      <c r="B315" s="98">
        <v>0.15748000000000001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0.35432999999999998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0.11811000000000001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3.9370000000000002E-2</v>
      </c>
      <c r="C327" s="99"/>
    </row>
    <row r="328" spans="1:3" ht="15" customHeight="1" x14ac:dyDescent="0.25">
      <c r="A328" s="97">
        <v>42605</v>
      </c>
      <c r="B328" s="98">
        <v>0.55118</v>
      </c>
      <c r="C328" s="99"/>
    </row>
    <row r="329" spans="1:3" ht="15" customHeight="1" x14ac:dyDescent="0.25">
      <c r="A329" s="97">
        <v>42606</v>
      </c>
      <c r="B329" s="98">
        <v>0.27559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7.8740000000000004E-2</v>
      </c>
      <c r="C331" s="99"/>
    </row>
    <row r="332" spans="1:3" ht="15" customHeight="1" x14ac:dyDescent="0.25">
      <c r="A332" s="97">
        <v>42609</v>
      </c>
      <c r="B332" s="98">
        <v>0.27559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0.15748000000000001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0.15748000000000001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0.47244000000000003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0.15748000000000001</v>
      </c>
      <c r="C364" s="99"/>
    </row>
    <row r="365" spans="1:3" ht="15" customHeight="1" x14ac:dyDescent="0.25">
      <c r="A365" s="97">
        <v>42642</v>
      </c>
      <c r="B365" s="98">
        <v>3.9370000000000002E-2</v>
      </c>
      <c r="C365" s="99"/>
    </row>
    <row r="366" spans="1:3" ht="15" customHeight="1" x14ac:dyDescent="0.25">
      <c r="A366" s="97">
        <v>42643</v>
      </c>
      <c r="B366" s="98">
        <v>7.8740000000000004E-2</v>
      </c>
      <c r="C366" s="99"/>
    </row>
    <row r="367" spans="1:3" x14ac:dyDescent="0.25">
      <c r="A367" s="92"/>
      <c r="B367" s="93">
        <f>SUM(B1:B366)</f>
        <v>18.031459999999996</v>
      </c>
      <c r="C367" s="93">
        <f>SUM(B260:B366)</f>
        <v>10.590529999999998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0.31496000000000002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0.11811000000000001</v>
      </c>
      <c r="C63" s="99"/>
    </row>
    <row r="64" spans="1:3" ht="15" customHeight="1" x14ac:dyDescent="0.25">
      <c r="A64" s="97">
        <v>41976</v>
      </c>
      <c r="B64" s="98">
        <v>0.43307000000000001</v>
      </c>
      <c r="C64" s="99"/>
    </row>
    <row r="65" spans="1:3" ht="15" customHeight="1" x14ac:dyDescent="0.25">
      <c r="A65" s="97">
        <v>41977</v>
      </c>
      <c r="B65" s="98">
        <v>1.4960599999999999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0.43307000000000001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0.31496000000000002</v>
      </c>
      <c r="C78" s="99"/>
    </row>
    <row r="79" spans="1:3" ht="15" customHeight="1" x14ac:dyDescent="0.25">
      <c r="A79" s="97">
        <v>41991</v>
      </c>
      <c r="B79" s="98">
        <v>0.11811000000000001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3.9370000000000002E-2</v>
      </c>
      <c r="C94" s="99"/>
    </row>
    <row r="95" spans="1:3" ht="15" customHeight="1" x14ac:dyDescent="0.25">
      <c r="A95" s="97">
        <v>42007</v>
      </c>
      <c r="B95" s="98">
        <v>0.11811000000000001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0.23622000000000001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0.11811000000000001</v>
      </c>
      <c r="C118" s="99"/>
    </row>
    <row r="119" spans="1:3" ht="15" customHeight="1" x14ac:dyDescent="0.25">
      <c r="A119" s="97">
        <v>42031</v>
      </c>
      <c r="B119" s="98">
        <v>0.31496000000000002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0.23622000000000001</v>
      </c>
      <c r="C121" s="99"/>
    </row>
    <row r="122" spans="1:3" ht="15" customHeight="1" x14ac:dyDescent="0.25">
      <c r="A122" s="97">
        <v>42034</v>
      </c>
      <c r="B122" s="98">
        <v>1.4960599999999999</v>
      </c>
      <c r="C122" s="99"/>
    </row>
    <row r="123" spans="1:3" ht="15" customHeight="1" x14ac:dyDescent="0.25">
      <c r="A123" s="97">
        <v>42035</v>
      </c>
      <c r="B123" s="98">
        <v>0.35432999999999998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0.11811000000000001</v>
      </c>
      <c r="C145" s="99"/>
    </row>
    <row r="146" spans="1:3" ht="15" customHeight="1" x14ac:dyDescent="0.25">
      <c r="A146" s="97">
        <v>42058</v>
      </c>
      <c r="B146" s="98">
        <v>0.62992000000000004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0.11811000000000001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0.51180999999999999</v>
      </c>
      <c r="C153" s="99"/>
    </row>
    <row r="154" spans="1:3" ht="15" customHeight="1" x14ac:dyDescent="0.25">
      <c r="A154" s="97">
        <v>42065</v>
      </c>
      <c r="B154" s="98">
        <v>1.1811</v>
      </c>
      <c r="C154" s="99"/>
    </row>
    <row r="155" spans="1:3" ht="15" customHeight="1" x14ac:dyDescent="0.25">
      <c r="A155" s="97">
        <v>42066</v>
      </c>
      <c r="B155" s="98">
        <v>0.43307000000000001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0.31496000000000002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0.43307000000000001</v>
      </c>
      <c r="C208" s="99"/>
    </row>
    <row r="209" spans="1:3" ht="15" customHeight="1" x14ac:dyDescent="0.25">
      <c r="A209" s="97">
        <v>42120</v>
      </c>
      <c r="B209" s="98">
        <v>0.43307000000000001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0.19685</v>
      </c>
      <c r="C217" s="99"/>
    </row>
    <row r="218" spans="1:3" ht="15" customHeight="1" x14ac:dyDescent="0.25">
      <c r="A218" s="97">
        <v>42129</v>
      </c>
      <c r="B218" s="98">
        <v>3.9370000000000002E-2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3.9370000000000002E-2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0.47244000000000003</v>
      </c>
      <c r="C228" s="99"/>
    </row>
    <row r="229" spans="1:3" ht="15" customHeight="1" x14ac:dyDescent="0.25">
      <c r="A229" s="97">
        <v>42140</v>
      </c>
      <c r="B229" s="98">
        <v>0.23622000000000001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0.39369999999999999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3.9370000000000002E-2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3.9370000000000002E-2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3.9370000000000002E-2</v>
      </c>
      <c r="C291" s="99"/>
    </row>
    <row r="292" spans="1:3" ht="15" customHeight="1" x14ac:dyDescent="0.25">
      <c r="A292" s="97">
        <v>42203</v>
      </c>
      <c r="B292" s="98">
        <v>0.98424999999999996</v>
      </c>
      <c r="C292" s="99"/>
    </row>
    <row r="293" spans="1:3" ht="15" customHeight="1" x14ac:dyDescent="0.25">
      <c r="A293" s="97">
        <v>42204</v>
      </c>
      <c r="B293" s="98">
        <v>0.11811000000000001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0.19685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0.11811000000000001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3.9370000000000002E-2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0.15748000000000001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1.2598400000000001</v>
      </c>
      <c r="C343" s="99"/>
    </row>
    <row r="344" spans="1:3" ht="15" customHeight="1" x14ac:dyDescent="0.25">
      <c r="A344" s="97">
        <v>42255</v>
      </c>
      <c r="B344" s="98">
        <v>0.59055000000000002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0.11811000000000001</v>
      </c>
      <c r="C350" s="99"/>
    </row>
    <row r="351" spans="1:3" ht="15" customHeight="1" x14ac:dyDescent="0.25">
      <c r="A351" s="97">
        <v>42262</v>
      </c>
      <c r="B351" s="98">
        <v>3.9370000000000002E-2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0.35432999999999998</v>
      </c>
      <c r="C358" s="99"/>
    </row>
    <row r="359" spans="1:3" ht="15" customHeight="1" x14ac:dyDescent="0.25">
      <c r="A359" s="97">
        <v>42270</v>
      </c>
      <c r="B359" s="98">
        <v>3.9370000000000002E-2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15.905479999999999</v>
      </c>
      <c r="C367" s="93">
        <f>SUM(B260:B366)</f>
        <v>4.5275499999999997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0.15748000000000001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0.23622000000000001</v>
      </c>
      <c r="C52" s="99"/>
    </row>
    <row r="53" spans="1:3" x14ac:dyDescent="0.25">
      <c r="A53" s="100">
        <v>41600</v>
      </c>
      <c r="B53" s="98">
        <v>1.4960599999999999</v>
      </c>
      <c r="C53" s="99"/>
    </row>
    <row r="54" spans="1:3" x14ac:dyDescent="0.25">
      <c r="A54" s="100">
        <v>41601</v>
      </c>
      <c r="B54" s="98">
        <v>0.70865999999999996</v>
      </c>
      <c r="C54" s="99"/>
    </row>
    <row r="55" spans="1:3" x14ac:dyDescent="0.25">
      <c r="A55" s="100">
        <v>41602</v>
      </c>
      <c r="B55" s="98">
        <v>0.59055000000000002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0.23622000000000001</v>
      </c>
      <c r="C80" s="99"/>
    </row>
    <row r="81" spans="1:3" x14ac:dyDescent="0.25">
      <c r="A81" s="100">
        <v>41628</v>
      </c>
      <c r="B81" s="98">
        <v>0.31496000000000002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3.9370000000000002E-2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1.65354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3.9370000000000002E-2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 t="s">
        <v>92</v>
      </c>
      <c r="C272" s="99"/>
    </row>
    <row r="273" spans="1:3" x14ac:dyDescent="0.25">
      <c r="A273" s="100">
        <v>41819</v>
      </c>
      <c r="B273" s="98" t="s">
        <v>92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0.47244000000000003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0.35432999999999998</v>
      </c>
      <c r="C279" s="99"/>
    </row>
    <row r="280" spans="1:3" x14ac:dyDescent="0.25">
      <c r="A280" s="100">
        <v>41826</v>
      </c>
      <c r="B280" s="98">
        <v>3.9370000000000002E-2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1.9684999999999999</v>
      </c>
      <c r="C282" s="99"/>
    </row>
    <row r="283" spans="1:3" x14ac:dyDescent="0.25">
      <c r="A283" s="100">
        <v>41829</v>
      </c>
      <c r="B283" s="98">
        <v>0.74802999999999997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0.23622000000000001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0.11811000000000001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3.9370000000000002E-2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0.19685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0.55118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7.8740000000000004E-2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0.51180999999999999</v>
      </c>
      <c r="C307" s="99"/>
    </row>
    <row r="308" spans="1:3" x14ac:dyDescent="0.25">
      <c r="A308" s="100">
        <v>41854</v>
      </c>
      <c r="B308" s="98">
        <v>7.8740000000000004E-2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3.3464499999999999</v>
      </c>
      <c r="C317" s="99"/>
    </row>
    <row r="318" spans="1:3" x14ac:dyDescent="0.25">
      <c r="A318" s="100">
        <v>41864</v>
      </c>
      <c r="B318" s="98">
        <v>1.10236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3.3858199999999998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0.19685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7.8740000000000004E-2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7.8740000000000004E-2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1.37795</v>
      </c>
      <c r="C344" s="99"/>
    </row>
    <row r="345" spans="1:3" x14ac:dyDescent="0.25">
      <c r="A345" s="100">
        <v>41891</v>
      </c>
      <c r="B345" s="98">
        <v>0.39369999999999999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3.9370000000000002E-2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7.8740000000000004E-2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3.9370000000000002E-2</v>
      </c>
      <c r="C362" s="99"/>
    </row>
    <row r="363" spans="1:3" x14ac:dyDescent="0.25">
      <c r="A363" s="100">
        <v>41909</v>
      </c>
      <c r="B363" s="98">
        <v>0.15748000000000001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21.141690000000001</v>
      </c>
      <c r="C367" s="93">
        <f>SUM(B260:B366)</f>
        <v>15.669259999999996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3.9370000000000002E-2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3.9370000000000002E-2</v>
      </c>
      <c r="C39" s="99"/>
    </row>
    <row r="40" spans="1:3" x14ac:dyDescent="0.25">
      <c r="A40" s="97">
        <v>41222</v>
      </c>
      <c r="B40" s="99">
        <v>7.8740000000000004E-2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0.31496000000000002</v>
      </c>
      <c r="C74" s="99"/>
    </row>
    <row r="75" spans="1:3" x14ac:dyDescent="0.25">
      <c r="A75" s="97">
        <v>41257</v>
      </c>
      <c r="B75" s="99">
        <v>0.43307000000000001</v>
      </c>
      <c r="C75" s="99"/>
    </row>
    <row r="76" spans="1:3" x14ac:dyDescent="0.25">
      <c r="A76" s="97">
        <v>41258</v>
      </c>
      <c r="B76" s="99">
        <v>3.9370000000000002E-2</v>
      </c>
      <c r="C76" s="99"/>
    </row>
    <row r="77" spans="1:3" x14ac:dyDescent="0.25">
      <c r="A77" s="97">
        <v>41259</v>
      </c>
      <c r="B77" s="99">
        <v>0.62992000000000004</v>
      </c>
      <c r="C77" s="99"/>
    </row>
    <row r="78" spans="1:3" x14ac:dyDescent="0.25">
      <c r="A78" s="97">
        <v>41260</v>
      </c>
      <c r="B78" s="99">
        <v>7.8740000000000004E-2</v>
      </c>
      <c r="C78" s="99"/>
    </row>
    <row r="79" spans="1:3" x14ac:dyDescent="0.25">
      <c r="A79" s="97">
        <v>41261</v>
      </c>
      <c r="B79" s="99">
        <v>0.15748000000000001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3.9370000000000002E-2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0.23622000000000001</v>
      </c>
      <c r="C116" s="99"/>
    </row>
    <row r="117" spans="1:3" x14ac:dyDescent="0.25">
      <c r="A117" s="97">
        <v>41299</v>
      </c>
      <c r="B117" s="99">
        <v>0.15748000000000001</v>
      </c>
      <c r="C117" s="99"/>
    </row>
    <row r="118" spans="1:3" x14ac:dyDescent="0.25">
      <c r="A118" s="97">
        <v>41300</v>
      </c>
      <c r="B118" s="99">
        <v>1.65354</v>
      </c>
      <c r="C118" s="99"/>
    </row>
    <row r="119" spans="1:3" x14ac:dyDescent="0.25">
      <c r="A119" s="97">
        <v>41301</v>
      </c>
      <c r="B119" s="99">
        <v>0.55118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7.8740000000000004E-2</v>
      </c>
      <c r="C133" s="99"/>
    </row>
    <row r="134" spans="1:3" x14ac:dyDescent="0.25">
      <c r="A134" s="97">
        <v>41316</v>
      </c>
      <c r="B134" s="99">
        <v>7.8740000000000004E-2</v>
      </c>
      <c r="C134" s="99"/>
    </row>
    <row r="135" spans="1:3" x14ac:dyDescent="0.25">
      <c r="A135" s="97">
        <v>41317</v>
      </c>
      <c r="B135" s="99">
        <v>0.23622000000000001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7.8740000000000004E-2</v>
      </c>
      <c r="C143" s="99"/>
    </row>
    <row r="144" spans="1:3" x14ac:dyDescent="0.25">
      <c r="A144" s="97">
        <v>41326</v>
      </c>
      <c r="B144" s="99">
        <v>7.8740000000000004E-2</v>
      </c>
      <c r="C144" s="99"/>
    </row>
    <row r="145" spans="1:3" x14ac:dyDescent="0.25">
      <c r="A145" s="97">
        <v>41327</v>
      </c>
      <c r="B145" s="99">
        <v>3.9370000000000002E-2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0.15748000000000001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0.55118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0.11811000000000001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0.19685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3.9370000000000002E-2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0.98424999999999996</v>
      </c>
      <c r="C290" s="99"/>
    </row>
    <row r="291" spans="1:3" x14ac:dyDescent="0.25">
      <c r="A291" s="97">
        <v>41472</v>
      </c>
      <c r="B291" s="99">
        <v>0.70865999999999996</v>
      </c>
      <c r="C291" s="99"/>
    </row>
    <row r="292" spans="1:3" x14ac:dyDescent="0.25">
      <c r="A292" s="97">
        <v>41473</v>
      </c>
      <c r="B292" s="99">
        <v>3.9370000000000002E-2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7.8740000000000004E-2</v>
      </c>
      <c r="C294" s="99"/>
    </row>
    <row r="295" spans="1:3" x14ac:dyDescent="0.25">
      <c r="A295" s="97">
        <v>41476</v>
      </c>
      <c r="B295" s="99">
        <v>3.9370000000000002E-2</v>
      </c>
      <c r="C295" s="99"/>
    </row>
    <row r="296" spans="1:3" x14ac:dyDescent="0.25">
      <c r="A296" s="97">
        <v>41477</v>
      </c>
      <c r="B296" s="99">
        <v>0.15748000000000001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1.02362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0.23622000000000001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7.8740000000000004E-2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0.27559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3.9370000000000002E-2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0.31496000000000002</v>
      </c>
      <c r="C329" s="99"/>
    </row>
    <row r="330" spans="1:3" x14ac:dyDescent="0.25">
      <c r="A330" s="97">
        <v>41511</v>
      </c>
      <c r="B330" s="99">
        <v>0.74802999999999997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0.43307000000000001</v>
      </c>
      <c r="C333" s="99"/>
    </row>
    <row r="334" spans="1:3" x14ac:dyDescent="0.25">
      <c r="A334" s="97">
        <v>41515</v>
      </c>
      <c r="B334" s="99">
        <v>0.23622000000000001</v>
      </c>
      <c r="C334" s="99"/>
    </row>
    <row r="335" spans="1:3" x14ac:dyDescent="0.25">
      <c r="A335" s="97">
        <v>41516</v>
      </c>
      <c r="B335" s="99">
        <v>0.19685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0.62992000000000004</v>
      </c>
      <c r="C344" s="99"/>
    </row>
    <row r="345" spans="1:3" x14ac:dyDescent="0.25">
      <c r="A345" s="97">
        <v>41526</v>
      </c>
      <c r="B345" s="99">
        <v>0.31496000000000002</v>
      </c>
      <c r="C345" s="99"/>
    </row>
    <row r="346" spans="1:3" x14ac:dyDescent="0.25">
      <c r="A346" s="97">
        <v>41527</v>
      </c>
      <c r="B346" s="99">
        <v>1.2598400000000001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3.9370000000000002E-2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14.015719999999995</v>
      </c>
      <c r="C367" s="95">
        <f>SUM(B260:B366)</f>
        <v>8.0708500000000001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0.11811000000000001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0.19685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7.8740000000000004E-2</v>
      </c>
      <c r="C35" s="99"/>
    </row>
    <row r="36" spans="1:3" x14ac:dyDescent="0.25">
      <c r="A36" s="100">
        <v>40852</v>
      </c>
      <c r="B36" s="99">
        <v>0.35432999999999998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0.35432999999999998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0.19685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0.47244000000000003</v>
      </c>
      <c r="C65" s="99"/>
    </row>
    <row r="66" spans="1:3" x14ac:dyDescent="0.25">
      <c r="A66" s="100">
        <v>40882</v>
      </c>
      <c r="B66" s="99">
        <v>0.11811000000000001</v>
      </c>
      <c r="C66" s="99"/>
    </row>
    <row r="67" spans="1:3" x14ac:dyDescent="0.25">
      <c r="A67" s="100">
        <v>40883</v>
      </c>
      <c r="B67" s="99">
        <v>0.15748000000000001</v>
      </c>
      <c r="C67" s="99"/>
    </row>
    <row r="68" spans="1:3" x14ac:dyDescent="0.25">
      <c r="A68" s="100">
        <v>40884</v>
      </c>
      <c r="B68" s="99">
        <v>3.9370000000000002E-2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1.02362</v>
      </c>
      <c r="C73" s="99"/>
    </row>
    <row r="74" spans="1:3" x14ac:dyDescent="0.25">
      <c r="A74" s="100">
        <v>40890</v>
      </c>
      <c r="B74" s="99">
        <v>0.62992000000000004</v>
      </c>
      <c r="C74" s="99"/>
    </row>
    <row r="75" spans="1:3" x14ac:dyDescent="0.25">
      <c r="A75" s="100">
        <v>40891</v>
      </c>
      <c r="B75" s="99">
        <v>0.51180999999999999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0.43307000000000001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0.11811000000000001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3.9370000000000002E-2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0.23622000000000001</v>
      </c>
      <c r="C170" s="99"/>
    </row>
    <row r="171" spans="1:3" x14ac:dyDescent="0.25">
      <c r="A171" s="100">
        <v>40987</v>
      </c>
      <c r="B171" s="99">
        <v>0.43307000000000001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0.15748000000000001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0.11811000000000001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7.8740000000000004E-2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0.47244000000000003</v>
      </c>
      <c r="C287" s="99"/>
    </row>
    <row r="288" spans="1:3" x14ac:dyDescent="0.25">
      <c r="A288" s="100">
        <v>41104</v>
      </c>
      <c r="B288" s="99">
        <v>1.45669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0.27559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0.86614000000000002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0.74802999999999997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0.11811000000000001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0.23622000000000001</v>
      </c>
      <c r="C321" s="99"/>
    </row>
    <row r="322" spans="1:3" x14ac:dyDescent="0.25">
      <c r="A322" s="100">
        <v>41138</v>
      </c>
      <c r="B322" s="99">
        <v>1.7716499999999999</v>
      </c>
      <c r="C322" s="99"/>
    </row>
    <row r="323" spans="1:3" x14ac:dyDescent="0.25">
      <c r="A323" s="100">
        <v>41139</v>
      </c>
      <c r="B323" s="99">
        <v>3.9370000000000002E-2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0.31496000000000002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2.2440899999999999</v>
      </c>
      <c r="C328" s="99"/>
    </row>
    <row r="329" spans="1:3" x14ac:dyDescent="0.25">
      <c r="A329" s="100">
        <v>41145</v>
      </c>
      <c r="B329" s="99">
        <v>7.8740000000000004E-2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0.27559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3.9370000000000002E-2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0.43307000000000001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0.11811000000000001</v>
      </c>
      <c r="C346" s="99"/>
    </row>
    <row r="347" spans="1:3" x14ac:dyDescent="0.25">
      <c r="A347" s="100">
        <v>41163</v>
      </c>
      <c r="B347" s="99">
        <v>0.47244000000000003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16.181069999999995</v>
      </c>
      <c r="C367" s="95">
        <f>SUM(B259:B366)</f>
        <v>10.11809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0.35432999999999998</v>
      </c>
      <c r="C4" s="99"/>
    </row>
    <row r="5" spans="1:3" x14ac:dyDescent="0.25">
      <c r="A5" s="100">
        <v>40456</v>
      </c>
      <c r="B5" s="99">
        <v>0.47244000000000003</v>
      </c>
      <c r="C5" s="99"/>
    </row>
    <row r="6" spans="1:3" x14ac:dyDescent="0.25">
      <c r="A6" s="100">
        <v>40457</v>
      </c>
      <c r="B6" s="99">
        <v>0.15748000000000001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0.27559</v>
      </c>
      <c r="C20" s="99"/>
    </row>
    <row r="21" spans="1:3" x14ac:dyDescent="0.25">
      <c r="A21" s="100">
        <v>40472</v>
      </c>
      <c r="B21" s="99">
        <v>0.11811000000000001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 t="s">
        <v>92</v>
      </c>
      <c r="C25" s="99"/>
    </row>
    <row r="26" spans="1:3" x14ac:dyDescent="0.25">
      <c r="A26" s="100">
        <v>40477</v>
      </c>
      <c r="B26" s="99" t="s">
        <v>92</v>
      </c>
      <c r="C26" s="99"/>
    </row>
    <row r="27" spans="1:3" x14ac:dyDescent="0.25">
      <c r="A27" s="100">
        <v>40478</v>
      </c>
      <c r="B27" s="99" t="s">
        <v>92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0.39369999999999999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7.8740000000000004E-2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1.1417299999999999</v>
      </c>
      <c r="C83" s="99"/>
    </row>
    <row r="84" spans="1:3" x14ac:dyDescent="0.25">
      <c r="A84" s="100">
        <v>40535</v>
      </c>
      <c r="B84" s="99">
        <v>0.47244000000000003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</v>
      </c>
      <c r="C90" s="99"/>
    </row>
    <row r="91" spans="1:3" x14ac:dyDescent="0.25">
      <c r="A91" s="100">
        <v>40542</v>
      </c>
      <c r="B91" s="99">
        <v>0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3.9370000000000002E-2</v>
      </c>
      <c r="C93" s="99"/>
    </row>
    <row r="94" spans="1:3" x14ac:dyDescent="0.25">
      <c r="A94" s="100">
        <v>40545</v>
      </c>
      <c r="B94" s="99">
        <v>0.15748000000000001</v>
      </c>
      <c r="C94" s="99"/>
    </row>
    <row r="95" spans="1:3" x14ac:dyDescent="0.25">
      <c r="A95" s="100">
        <v>40546</v>
      </c>
      <c r="B95" s="99">
        <v>0.15748000000000001</v>
      </c>
      <c r="C95" s="99"/>
    </row>
    <row r="96" spans="1:3" x14ac:dyDescent="0.25">
      <c r="A96" s="100">
        <v>40547</v>
      </c>
      <c r="B96" s="99">
        <v>3.9370000000000002E-2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0.19685</v>
      </c>
      <c r="C142" s="99"/>
    </row>
    <row r="143" spans="1:3" x14ac:dyDescent="0.25">
      <c r="A143" s="100">
        <v>40594</v>
      </c>
      <c r="B143" s="99">
        <v>0</v>
      </c>
      <c r="C143" s="99"/>
    </row>
    <row r="144" spans="1:3" x14ac:dyDescent="0.25">
      <c r="A144" s="100">
        <v>40595</v>
      </c>
      <c r="B144" s="99">
        <v>0.27559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</v>
      </c>
      <c r="C149" s="99"/>
    </row>
    <row r="150" spans="1:3" x14ac:dyDescent="0.25">
      <c r="A150" s="100">
        <v>40601</v>
      </c>
      <c r="B150" s="99">
        <v>0.39369999999999999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0.43307000000000001</v>
      </c>
      <c r="C173" s="99"/>
    </row>
    <row r="174" spans="1:3" x14ac:dyDescent="0.25">
      <c r="A174" s="100">
        <v>40624</v>
      </c>
      <c r="B174" s="99">
        <v>0.15748000000000001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0.11811000000000001</v>
      </c>
      <c r="C191" s="99"/>
    </row>
    <row r="192" spans="1:3" x14ac:dyDescent="0.25">
      <c r="A192" s="100">
        <v>40642</v>
      </c>
      <c r="B192" s="99">
        <v>0.11811000000000001</v>
      </c>
      <c r="C192" s="99"/>
    </row>
    <row r="193" spans="1:3" x14ac:dyDescent="0.25">
      <c r="A193" s="100">
        <v>40643</v>
      </c>
      <c r="B193" s="99">
        <v>0.31496000000000002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0.31496000000000002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7.8740000000000004E-2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7.8740000000000004E-2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0.35432999999999998</v>
      </c>
      <c r="C285" s="99"/>
    </row>
    <row r="286" spans="1:3" x14ac:dyDescent="0.25">
      <c r="A286" s="100">
        <v>40736</v>
      </c>
      <c r="B286" s="99">
        <v>0.11811000000000001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3.9370000000000002E-2</v>
      </c>
      <c r="C303" s="99"/>
    </row>
    <row r="304" spans="1:3" x14ac:dyDescent="0.25">
      <c r="A304" s="100">
        <v>40754</v>
      </c>
      <c r="B304" s="99">
        <v>0.43307000000000001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0.11811000000000001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0.66929000000000005</v>
      </c>
      <c r="C319" s="99"/>
    </row>
    <row r="320" spans="1:3" x14ac:dyDescent="0.25">
      <c r="A320" s="100">
        <v>40770</v>
      </c>
      <c r="B320" s="99">
        <v>3.9370000000000002E-2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3.9370000000000002E-2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3.9370000000000002E-2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7.8740000000000004E-2</v>
      </c>
      <c r="C349" s="99"/>
    </row>
    <row r="350" spans="1:3" x14ac:dyDescent="0.25">
      <c r="A350" s="100">
        <v>40800</v>
      </c>
      <c r="B350" s="99" t="s">
        <v>92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8.3464399999999976</v>
      </c>
      <c r="C367" s="95">
        <f>SUM(B260:B366)</f>
        <v>2.1259799999999993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3.9370000000000002E-2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 t="s">
        <v>92</v>
      </c>
      <c r="C10" s="99"/>
    </row>
    <row r="11" spans="1:3" x14ac:dyDescent="0.25">
      <c r="A11" s="100">
        <v>40097</v>
      </c>
      <c r="B11" s="99" t="s">
        <v>92</v>
      </c>
      <c r="C11" s="99"/>
    </row>
    <row r="12" spans="1:3" x14ac:dyDescent="0.25">
      <c r="A12" s="100">
        <v>40098</v>
      </c>
      <c r="B12" s="99" t="s">
        <v>92</v>
      </c>
      <c r="C12" s="99"/>
    </row>
    <row r="13" spans="1:3" x14ac:dyDescent="0.25">
      <c r="A13" s="100">
        <v>40099</v>
      </c>
      <c r="B13" s="99" t="s">
        <v>92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0.11811000000000001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1.5748</v>
      </c>
      <c r="C68" s="99"/>
    </row>
    <row r="69" spans="1:3" x14ac:dyDescent="0.25">
      <c r="A69" s="100">
        <v>40155</v>
      </c>
      <c r="B69" s="99">
        <v>7.8740000000000004E-2</v>
      </c>
      <c r="C69" s="99"/>
    </row>
    <row r="70" spans="1:3" x14ac:dyDescent="0.25">
      <c r="A70" s="100">
        <v>40156</v>
      </c>
      <c r="B70" s="99" t="s">
        <v>92</v>
      </c>
      <c r="C70" s="99"/>
    </row>
    <row r="71" spans="1:3" x14ac:dyDescent="0.25">
      <c r="A71" s="100">
        <v>40157</v>
      </c>
      <c r="B71" s="99" t="s">
        <v>92</v>
      </c>
      <c r="C71" s="99"/>
    </row>
    <row r="72" spans="1:3" x14ac:dyDescent="0.25">
      <c r="A72" s="100">
        <v>40158</v>
      </c>
      <c r="B72" s="99" t="s">
        <v>92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0.15748000000000001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</v>
      </c>
      <c r="C83" s="99"/>
    </row>
    <row r="84" spans="1:3" x14ac:dyDescent="0.25">
      <c r="A84" s="100">
        <v>40170</v>
      </c>
      <c r="B84" s="99">
        <v>7.8740000000000004E-2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3.9370000000000002E-2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1.1417299999999999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3.7401499999999999</v>
      </c>
      <c r="C113" s="99"/>
    </row>
    <row r="114" spans="1:3" x14ac:dyDescent="0.25">
      <c r="A114" s="100">
        <v>40200</v>
      </c>
      <c r="B114" s="99">
        <v>0.15748000000000001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0.39369999999999999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7.8740000000000004E-2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0.39369999999999999</v>
      </c>
      <c r="C129" s="99"/>
    </row>
    <row r="130" spans="1:3" x14ac:dyDescent="0.25">
      <c r="A130" s="100">
        <v>40216</v>
      </c>
      <c r="B130" s="99">
        <v>0.35432999999999998</v>
      </c>
      <c r="C130" s="99"/>
    </row>
    <row r="131" spans="1:3" x14ac:dyDescent="0.25">
      <c r="A131" s="100">
        <v>40217</v>
      </c>
      <c r="B131" s="99">
        <v>3.9370000000000002E-2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0.19685</v>
      </c>
      <c r="C143" s="99"/>
    </row>
    <row r="144" spans="1:3" x14ac:dyDescent="0.25">
      <c r="A144" s="100">
        <v>40230</v>
      </c>
      <c r="B144" s="99">
        <v>0.31496000000000002</v>
      </c>
      <c r="C144" s="99"/>
    </row>
    <row r="145" spans="1:3" x14ac:dyDescent="0.25">
      <c r="A145" s="100">
        <v>40231</v>
      </c>
      <c r="B145" s="99">
        <v>0.19685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 t="s">
        <v>92</v>
      </c>
      <c r="C147" s="99"/>
    </row>
    <row r="148" spans="1:3" x14ac:dyDescent="0.25">
      <c r="A148" s="100">
        <v>40234</v>
      </c>
      <c r="B148" s="99" t="s">
        <v>92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0.11811000000000001</v>
      </c>
      <c r="C150" s="99"/>
    </row>
    <row r="151" spans="1:3" x14ac:dyDescent="0.25">
      <c r="A151" s="100">
        <v>40237</v>
      </c>
      <c r="B151" s="99">
        <v>1.0629900000000001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0.11811000000000001</v>
      </c>
      <c r="C158" s="99"/>
    </row>
    <row r="159" spans="1:3" x14ac:dyDescent="0.25">
      <c r="A159" s="100">
        <v>40244</v>
      </c>
      <c r="B159" s="99">
        <v>0.82677</v>
      </c>
      <c r="C159" s="99"/>
    </row>
    <row r="160" spans="1:3" x14ac:dyDescent="0.25">
      <c r="A160" s="100">
        <v>40245</v>
      </c>
      <c r="B160" s="99">
        <v>0.62992000000000004</v>
      </c>
      <c r="C160" s="99"/>
    </row>
    <row r="161" spans="1:3" x14ac:dyDescent="0.25">
      <c r="A161" s="100">
        <v>40246</v>
      </c>
      <c r="B161" s="99">
        <v>7.8740000000000004E-2</v>
      </c>
      <c r="C161" s="99"/>
    </row>
    <row r="162" spans="1:3" x14ac:dyDescent="0.25">
      <c r="A162" s="100">
        <v>40247</v>
      </c>
      <c r="B162" s="99">
        <v>0.15748000000000001</v>
      </c>
      <c r="C162" s="99"/>
    </row>
    <row r="163" spans="1:3" x14ac:dyDescent="0.25">
      <c r="A163" s="100">
        <v>40248</v>
      </c>
      <c r="B163" s="99">
        <v>3.9370000000000002E-2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0.11811000000000001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0.78739999999999999</v>
      </c>
      <c r="C290" s="99"/>
    </row>
    <row r="291" spans="1:3" x14ac:dyDescent="0.25">
      <c r="A291" s="100">
        <v>40376</v>
      </c>
      <c r="B291" s="99">
        <v>3.9370000000000002E-2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0.11811000000000001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0.35432999999999998</v>
      </c>
      <c r="C297" s="99"/>
    </row>
    <row r="298" spans="1:3" x14ac:dyDescent="0.25">
      <c r="A298" s="100">
        <v>40383</v>
      </c>
      <c r="B298" s="99">
        <v>0.11811000000000001</v>
      </c>
      <c r="C298" s="99"/>
    </row>
    <row r="299" spans="1:3" x14ac:dyDescent="0.25">
      <c r="A299" s="100">
        <v>40384</v>
      </c>
      <c r="B299" s="99">
        <v>7.8740000000000004E-2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0.23622000000000001</v>
      </c>
      <c r="C303" s="99"/>
    </row>
    <row r="304" spans="1:3" x14ac:dyDescent="0.25">
      <c r="A304" s="100">
        <v>40389</v>
      </c>
      <c r="B304" s="99">
        <v>0.66929000000000005</v>
      </c>
      <c r="C304" s="99"/>
    </row>
    <row r="305" spans="1:3" x14ac:dyDescent="0.25">
      <c r="A305" s="100">
        <v>40390</v>
      </c>
      <c r="B305" s="99">
        <v>0.19685</v>
      </c>
      <c r="C305" s="99"/>
    </row>
    <row r="306" spans="1:3" x14ac:dyDescent="0.25">
      <c r="A306" s="100">
        <v>40391</v>
      </c>
      <c r="B306" s="99">
        <v>0.27559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0.47244000000000003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0.23622000000000001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7.8740000000000004E-2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3.9370000000000002E-2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16.062959999999993</v>
      </c>
      <c r="C367" s="95">
        <f>SUM(B260:B366)</f>
        <v>3.70078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0.51180999999999999</v>
      </c>
      <c r="C57" s="99"/>
    </row>
    <row r="58" spans="1:3" x14ac:dyDescent="0.25">
      <c r="A58" s="100">
        <v>39779</v>
      </c>
      <c r="B58" s="99">
        <v>1.4173199999999999</v>
      </c>
      <c r="C58" s="99"/>
    </row>
    <row r="59" spans="1:3" x14ac:dyDescent="0.25">
      <c r="A59" s="100">
        <v>39780</v>
      </c>
      <c r="B59" s="99">
        <v>3.9370000000000002E-2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0.15748000000000001</v>
      </c>
      <c r="C76" s="99"/>
    </row>
    <row r="77" spans="1:3" x14ac:dyDescent="0.25">
      <c r="A77" s="100">
        <v>39798</v>
      </c>
      <c r="B77" s="99">
        <v>0.82677</v>
      </c>
      <c r="C77" s="99"/>
    </row>
    <row r="78" spans="1:3" x14ac:dyDescent="0.25">
      <c r="A78" s="100">
        <v>39799</v>
      </c>
      <c r="B78" s="99">
        <v>1.0629900000000001</v>
      </c>
      <c r="C78" s="99"/>
    </row>
    <row r="79" spans="1:3" x14ac:dyDescent="0.25">
      <c r="A79" s="100">
        <v>39800</v>
      </c>
      <c r="B79" s="99">
        <v>0.19685</v>
      </c>
      <c r="C79" s="99"/>
    </row>
    <row r="80" spans="1:3" x14ac:dyDescent="0.25">
      <c r="A80" s="100">
        <v>39801</v>
      </c>
      <c r="B80" s="99">
        <v>3.9370000000000002E-2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3.9370000000000002E-2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3.9370000000000002E-2</v>
      </c>
      <c r="C85" s="99"/>
    </row>
    <row r="86" spans="1:3" x14ac:dyDescent="0.25">
      <c r="A86" s="100">
        <v>39807</v>
      </c>
      <c r="B86" s="99">
        <v>1.0629900000000001</v>
      </c>
      <c r="C86" s="99"/>
    </row>
    <row r="87" spans="1:3" x14ac:dyDescent="0.25">
      <c r="A87" s="100">
        <v>39808</v>
      </c>
      <c r="B87" s="99">
        <v>0.23622000000000001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0.15748000000000001</v>
      </c>
      <c r="C96" s="99"/>
    </row>
    <row r="97" spans="1:3" x14ac:dyDescent="0.25">
      <c r="A97" s="100">
        <v>39818</v>
      </c>
      <c r="B97" s="99">
        <v>0.35432999999999998</v>
      </c>
      <c r="C97" s="99"/>
    </row>
    <row r="98" spans="1:3" x14ac:dyDescent="0.25">
      <c r="A98" s="100">
        <v>39819</v>
      </c>
      <c r="B98" s="99">
        <v>3.9370000000000002E-2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7.8740000000000004E-2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0.43307000000000001</v>
      </c>
      <c r="C130" s="99"/>
    </row>
    <row r="131" spans="1:3" x14ac:dyDescent="0.25">
      <c r="A131" s="100">
        <v>39852</v>
      </c>
      <c r="B131" s="99">
        <v>0.15748000000000001</v>
      </c>
      <c r="C131" s="99"/>
    </row>
    <row r="132" spans="1:3" x14ac:dyDescent="0.25">
      <c r="A132" s="100">
        <v>39853</v>
      </c>
      <c r="B132" s="99">
        <v>0.19685</v>
      </c>
      <c r="C132" s="99"/>
    </row>
    <row r="133" spans="1:3" x14ac:dyDescent="0.25">
      <c r="A133" s="100">
        <v>39854</v>
      </c>
      <c r="B133" s="99">
        <v>0.31496000000000002</v>
      </c>
      <c r="C133" s="99"/>
    </row>
    <row r="134" spans="1:3" x14ac:dyDescent="0.25">
      <c r="A134" s="100">
        <v>39855</v>
      </c>
      <c r="B134" s="99">
        <v>0.31496000000000002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0.11811000000000001</v>
      </c>
      <c r="C139" s="99"/>
    </row>
    <row r="140" spans="1:3" x14ac:dyDescent="0.25">
      <c r="A140" s="100">
        <v>39861</v>
      </c>
      <c r="B140" s="99">
        <v>0.11811000000000001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7.8740000000000004E-2</v>
      </c>
      <c r="C165" s="99"/>
    </row>
    <row r="166" spans="1:3" x14ac:dyDescent="0.25">
      <c r="A166" s="100">
        <v>39886</v>
      </c>
      <c r="B166" s="99">
        <v>3.9370000000000002E-2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3.9370000000000002E-2</v>
      </c>
      <c r="C193" s="99"/>
    </row>
    <row r="194" spans="1:3" x14ac:dyDescent="0.25">
      <c r="A194" s="100">
        <v>39914</v>
      </c>
      <c r="B194" s="99">
        <v>0.66929000000000005</v>
      </c>
      <c r="C194" s="99"/>
    </row>
    <row r="195" spans="1:3" x14ac:dyDescent="0.25">
      <c r="A195" s="100">
        <v>39915</v>
      </c>
      <c r="B195" s="99">
        <v>3.9370000000000002E-2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0.31496000000000002</v>
      </c>
      <c r="C234" s="99"/>
    </row>
    <row r="235" spans="1:3" x14ac:dyDescent="0.25">
      <c r="A235" s="100">
        <v>39955</v>
      </c>
      <c r="B235" s="99">
        <v>0.90551000000000004</v>
      </c>
      <c r="C235" s="99"/>
    </row>
    <row r="236" spans="1:3" x14ac:dyDescent="0.25">
      <c r="A236" s="100">
        <v>39956</v>
      </c>
      <c r="B236" s="99">
        <v>7.8740000000000004E-2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0.19685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7.8740000000000004E-2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7.8740000000000004E-2</v>
      </c>
      <c r="C276" s="99"/>
    </row>
    <row r="277" spans="1:3" x14ac:dyDescent="0.25">
      <c r="A277" s="100">
        <v>39997</v>
      </c>
      <c r="B277" s="99">
        <v>0.35432999999999998</v>
      </c>
      <c r="C277" s="99"/>
    </row>
    <row r="278" spans="1:3" x14ac:dyDescent="0.25">
      <c r="A278" s="100">
        <v>39998</v>
      </c>
      <c r="B278" s="99">
        <v>3.9370000000000002E-2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3.9370000000000002E-2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3.9370000000000002E-2</v>
      </c>
      <c r="C294" s="99"/>
    </row>
    <row r="295" spans="1:3" x14ac:dyDescent="0.25">
      <c r="A295" s="100">
        <v>40015</v>
      </c>
      <c r="B295" s="99">
        <v>3.9370000000000002E-2</v>
      </c>
      <c r="C295" s="99"/>
    </row>
    <row r="296" spans="1:3" x14ac:dyDescent="0.25">
      <c r="A296" s="100">
        <v>40016</v>
      </c>
      <c r="B296" s="99">
        <v>0.23622000000000001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3.9370000000000002E-2</v>
      </c>
      <c r="C298" s="99"/>
    </row>
    <row r="299" spans="1:3" x14ac:dyDescent="0.25">
      <c r="A299" s="100">
        <v>40019</v>
      </c>
      <c r="B299" s="99">
        <v>3.9370000000000002E-2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3.9370000000000002E-2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0.27559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0.15748000000000001</v>
      </c>
      <c r="C336" s="99"/>
    </row>
    <row r="337" spans="1:3" x14ac:dyDescent="0.25">
      <c r="A337" s="100">
        <v>40057</v>
      </c>
      <c r="B337" s="99">
        <v>3.9370000000000002E-2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0.27559</v>
      </c>
      <c r="C339" s="99"/>
    </row>
    <row r="340" spans="1:3" x14ac:dyDescent="0.25">
      <c r="A340" s="100">
        <v>40060</v>
      </c>
      <c r="B340" s="99">
        <v>1.5354300000000001</v>
      </c>
      <c r="C340" s="99"/>
    </row>
    <row r="341" spans="1:3" x14ac:dyDescent="0.25">
      <c r="A341" s="100">
        <v>40061</v>
      </c>
      <c r="B341" s="99">
        <v>3.9370000000000002E-2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0.11811000000000001</v>
      </c>
      <c r="C347" s="99"/>
    </row>
    <row r="348" spans="1:3" x14ac:dyDescent="0.25">
      <c r="A348" s="100">
        <v>40068</v>
      </c>
      <c r="B348" s="99">
        <v>0.19685</v>
      </c>
      <c r="C348" s="99"/>
    </row>
    <row r="349" spans="1:3" x14ac:dyDescent="0.25">
      <c r="A349" s="100">
        <v>40069</v>
      </c>
      <c r="B349" s="99">
        <v>7.8740000000000004E-2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0.15748000000000001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14.173199999999992</v>
      </c>
      <c r="C367" s="95">
        <f>SUM(B260:B366)</f>
        <v>3.8976299999999999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1.8110200000000001</v>
      </c>
      <c r="C61" s="99"/>
    </row>
    <row r="62" spans="1:3" x14ac:dyDescent="0.25">
      <c r="A62" s="100">
        <v>39417</v>
      </c>
      <c r="B62" s="99">
        <v>1.85039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1.2204699999999999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7.8740000000000004E-2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7.8740000000000004E-2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0.43307000000000001</v>
      </c>
      <c r="C97" s="99"/>
    </row>
    <row r="98" spans="1:3" x14ac:dyDescent="0.25">
      <c r="A98" s="100">
        <v>39453</v>
      </c>
      <c r="B98" s="99">
        <v>0.31496000000000002</v>
      </c>
      <c r="C98" s="99"/>
    </row>
    <row r="99" spans="1:3" x14ac:dyDescent="0.25">
      <c r="A99" s="100">
        <v>39454</v>
      </c>
      <c r="B99" s="99">
        <v>1.10236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7.8740000000000004E-2</v>
      </c>
      <c r="C116" s="99"/>
    </row>
    <row r="117" spans="1:3" x14ac:dyDescent="0.25">
      <c r="A117" s="100">
        <v>39472</v>
      </c>
      <c r="B117" s="99">
        <v>7.8740000000000004E-2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2.0866099999999999</v>
      </c>
      <c r="C119" s="99"/>
    </row>
    <row r="120" spans="1:3" x14ac:dyDescent="0.25">
      <c r="A120" s="100">
        <v>39475</v>
      </c>
      <c r="B120" s="99">
        <v>0.11811000000000001</v>
      </c>
      <c r="C120" s="99"/>
    </row>
    <row r="121" spans="1:3" x14ac:dyDescent="0.25">
      <c r="A121" s="100">
        <v>39476</v>
      </c>
      <c r="B121" s="99">
        <v>3.9370000000000002E-2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0.27559</v>
      </c>
      <c r="C126" s="99"/>
    </row>
    <row r="127" spans="1:3" x14ac:dyDescent="0.25">
      <c r="A127" s="100">
        <v>39482</v>
      </c>
      <c r="B127" s="99">
        <v>0.11811000000000001</v>
      </c>
      <c r="C127" s="99"/>
    </row>
    <row r="128" spans="1:3" x14ac:dyDescent="0.25">
      <c r="A128" s="100">
        <v>39483</v>
      </c>
      <c r="B128" s="99">
        <v>0.35432999999999998</v>
      </c>
      <c r="C128" s="99"/>
    </row>
    <row r="129" spans="1:3" x14ac:dyDescent="0.25">
      <c r="A129" s="100">
        <v>39484</v>
      </c>
      <c r="B129" s="99">
        <v>0.19685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3.9370000000000002E-2</v>
      </c>
      <c r="C144" s="99"/>
    </row>
    <row r="145" spans="1:3" x14ac:dyDescent="0.25">
      <c r="A145" s="100">
        <v>39500</v>
      </c>
      <c r="B145" s="99">
        <v>0.27559</v>
      </c>
      <c r="C145" s="99"/>
    </row>
    <row r="146" spans="1:3" x14ac:dyDescent="0.25">
      <c r="A146" s="100">
        <v>39501</v>
      </c>
      <c r="B146" s="99">
        <v>0.27559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0.15748000000000001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0.11811000000000001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0.47244000000000003</v>
      </c>
      <c r="C236" s="99"/>
    </row>
    <row r="237" spans="1:3" x14ac:dyDescent="0.25">
      <c r="A237" s="100">
        <v>39592</v>
      </c>
      <c r="B237" s="99">
        <v>0.23622000000000001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0.27559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0.98424999999999996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0.15748000000000001</v>
      </c>
      <c r="C283" s="99"/>
    </row>
    <row r="284" spans="1:3" x14ac:dyDescent="0.25">
      <c r="A284" s="100">
        <v>39639</v>
      </c>
      <c r="B284" s="99">
        <v>0.90551000000000004</v>
      </c>
      <c r="C284" s="99"/>
    </row>
    <row r="285" spans="1:3" x14ac:dyDescent="0.25">
      <c r="A285" s="100">
        <v>39640</v>
      </c>
      <c r="B285" s="99">
        <v>0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0.70865999999999996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0.19685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0.19685</v>
      </c>
      <c r="C299" s="99"/>
    </row>
    <row r="300" spans="1:3" x14ac:dyDescent="0.25">
      <c r="A300" s="100">
        <v>39655</v>
      </c>
      <c r="B300" s="99">
        <v>0.47244000000000003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3.9370000000000002E-2</v>
      </c>
      <c r="C309" s="99"/>
    </row>
    <row r="310" spans="1:3" x14ac:dyDescent="0.25">
      <c r="A310" s="100">
        <v>39665</v>
      </c>
      <c r="B310" s="99">
        <v>7.8740000000000004E-2</v>
      </c>
      <c r="C310" s="99"/>
    </row>
    <row r="311" spans="1:3" x14ac:dyDescent="0.25">
      <c r="A311" s="100">
        <v>39666</v>
      </c>
      <c r="B311" s="99">
        <v>3.9370000000000002E-2</v>
      </c>
      <c r="C311" s="99"/>
    </row>
    <row r="312" spans="1:3" x14ac:dyDescent="0.25">
      <c r="A312" s="100">
        <v>39667</v>
      </c>
      <c r="B312" s="99">
        <v>0.11811000000000001</v>
      </c>
      <c r="C312" s="99"/>
    </row>
    <row r="313" spans="1:3" x14ac:dyDescent="0.25">
      <c r="A313" s="100">
        <v>39668</v>
      </c>
      <c r="B313" s="99">
        <v>7.8740000000000004E-2</v>
      </c>
      <c r="C313" s="99"/>
    </row>
    <row r="314" spans="1:3" x14ac:dyDescent="0.25">
      <c r="A314" s="100">
        <v>39669</v>
      </c>
      <c r="B314" s="99">
        <v>0.11811000000000001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0.15748000000000001</v>
      </c>
      <c r="C319" s="99"/>
    </row>
    <row r="320" spans="1:3" x14ac:dyDescent="0.25">
      <c r="A320" s="100">
        <v>39675</v>
      </c>
      <c r="B320" s="99">
        <v>3.9370000000000002E-2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0.35432999999999998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0.66929000000000005</v>
      </c>
      <c r="C329" s="99"/>
    </row>
    <row r="330" spans="1:3" x14ac:dyDescent="0.25">
      <c r="A330" s="100">
        <v>39685</v>
      </c>
      <c r="B330" s="99">
        <v>2.6771600000000002</v>
      </c>
      <c r="C330" s="99"/>
    </row>
    <row r="331" spans="1:3" x14ac:dyDescent="0.25">
      <c r="A331" s="100">
        <v>39686</v>
      </c>
      <c r="B331" s="99">
        <v>3.9370000000000002E-2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3.9370000000000002E-2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1.92913</v>
      </c>
      <c r="C345" s="99"/>
    </row>
    <row r="346" spans="1:3" x14ac:dyDescent="0.25">
      <c r="A346" s="100">
        <v>39701</v>
      </c>
      <c r="B346" s="99">
        <v>7.8740000000000004E-2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0.11811000000000001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0.35432999999999998</v>
      </c>
      <c r="C353" s="99"/>
    </row>
    <row r="354" spans="1:3" x14ac:dyDescent="0.25">
      <c r="A354" s="100">
        <v>39709</v>
      </c>
      <c r="B354" s="99">
        <v>3.9370000000000002E-2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7.8740000000000004E-2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22.755860000000006</v>
      </c>
      <c r="C367" s="95">
        <f>SUM(B259:B366)</f>
        <v>10.944859999999998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7.8740000000000004E-2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7.8740000000000004E-2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3.9370000000000002E-2</v>
      </c>
    </row>
    <row r="14" spans="1:2" x14ac:dyDescent="0.25">
      <c r="A14" s="1">
        <v>39004</v>
      </c>
      <c r="B14">
        <v>0.35432999999999998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3.9370000000000002E-2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0.11811000000000001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0.23622000000000001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3.9370000000000002E-2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0.23622000000000001</v>
      </c>
    </row>
    <row r="115" spans="1:2" x14ac:dyDescent="0.25">
      <c r="A115" s="1">
        <v>39105</v>
      </c>
      <c r="B115">
        <v>7.8740000000000004E-2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0.15748000000000001</v>
      </c>
    </row>
    <row r="123" spans="1:2" x14ac:dyDescent="0.25">
      <c r="A123" s="1">
        <v>39113</v>
      </c>
      <c r="B123">
        <v>3.9370000000000002E-2</v>
      </c>
    </row>
    <row r="124" spans="1:2" x14ac:dyDescent="0.25">
      <c r="A124" s="1">
        <v>39114</v>
      </c>
      <c r="B124">
        <v>0.62992000000000004</v>
      </c>
    </row>
    <row r="125" spans="1:2" x14ac:dyDescent="0.25">
      <c r="A125" s="1">
        <v>39115</v>
      </c>
      <c r="B125">
        <v>0.15748000000000001</v>
      </c>
    </row>
    <row r="126" spans="1:2" x14ac:dyDescent="0.25">
      <c r="A126" s="1">
        <v>39116</v>
      </c>
      <c r="B126">
        <v>3.9370000000000002E-2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7.8740000000000004E-2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0.35432999999999998</v>
      </c>
    </row>
    <row r="143" spans="1:2" x14ac:dyDescent="0.25">
      <c r="A143" s="1">
        <v>39133</v>
      </c>
      <c r="B143">
        <v>0.43307000000000001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0.94488000000000005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0.11811000000000001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0.19685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1.4173199999999999</v>
      </c>
    </row>
    <row r="291" spans="1:2" x14ac:dyDescent="0.25">
      <c r="A291" s="1">
        <v>39280</v>
      </c>
      <c r="B291">
        <v>3.9370000000000002E-2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0.23622000000000001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0.11811000000000001</v>
      </c>
    </row>
    <row r="302" spans="1:2" x14ac:dyDescent="0.25">
      <c r="A302" s="1">
        <v>39291</v>
      </c>
      <c r="B302">
        <v>1.92913</v>
      </c>
    </row>
    <row r="303" spans="1:2" x14ac:dyDescent="0.25">
      <c r="A303" s="1">
        <v>39292</v>
      </c>
      <c r="B303">
        <v>3.9370000000000002E-2</v>
      </c>
    </row>
    <row r="304" spans="1:2" x14ac:dyDescent="0.25">
      <c r="A304" s="1">
        <v>39293</v>
      </c>
      <c r="B304">
        <v>3.9370000000000002E-2</v>
      </c>
    </row>
    <row r="305" spans="1:2" x14ac:dyDescent="0.25">
      <c r="A305" s="1">
        <v>39294</v>
      </c>
      <c r="B305">
        <v>0.51180999999999999</v>
      </c>
    </row>
    <row r="306" spans="1:2" x14ac:dyDescent="0.25">
      <c r="A306" s="1">
        <v>39295</v>
      </c>
      <c r="B306">
        <v>0.19685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3.9370000000000002E-2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3.9370000000000002E-2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3.9370000000000002E-2</v>
      </c>
    </row>
    <row r="337" spans="1:2" x14ac:dyDescent="0.25">
      <c r="A337" s="1">
        <v>39326</v>
      </c>
      <c r="B337">
        <v>0.35432999999999998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0.55118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0.31496000000000002</v>
      </c>
    </row>
    <row r="359" spans="1:3" x14ac:dyDescent="0.25">
      <c r="A359" s="1">
        <v>39348</v>
      </c>
      <c r="B359">
        <v>0.11811000000000001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10.551159999999998</v>
      </c>
      <c r="C367" s="95">
        <f>SUM(B260:B366)</f>
        <v>5.9842399999999989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 t="s">
        <v>92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0.39369999999999999</v>
      </c>
    </row>
    <row r="18" spans="1:2" x14ac:dyDescent="0.25">
      <c r="A18" s="1">
        <v>38643</v>
      </c>
      <c r="B18">
        <v>1.0629900000000001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0.19685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0.23622000000000001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3.9370000000000002E-2</v>
      </c>
    </row>
    <row r="172" spans="1:2" x14ac:dyDescent="0.25">
      <c r="A172" s="1">
        <v>38796</v>
      </c>
      <c r="B172">
        <v>0.19685</v>
      </c>
    </row>
    <row r="173" spans="1:2" x14ac:dyDescent="0.25">
      <c r="A173" s="1">
        <v>38797</v>
      </c>
      <c r="B173">
        <v>0.19685</v>
      </c>
    </row>
    <row r="174" spans="1:2" x14ac:dyDescent="0.25">
      <c r="A174" s="1">
        <v>38798</v>
      </c>
      <c r="B174">
        <v>7.8740000000000004E-2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0.15748000000000001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7.8740000000000004E-2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0.23622000000000001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3.9370000000000002E-2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0.39369999999999999</v>
      </c>
    </row>
    <row r="271" spans="1:2" x14ac:dyDescent="0.25">
      <c r="A271" s="1">
        <v>38895</v>
      </c>
      <c r="B271">
        <v>3.9370000000000002E-2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0.23622000000000001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0.27559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0.15748000000000001</v>
      </c>
    </row>
    <row r="282" spans="1:2" x14ac:dyDescent="0.25">
      <c r="A282" s="1">
        <v>38906</v>
      </c>
      <c r="B282">
        <v>0.11811000000000001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7.8740000000000004E-2</v>
      </c>
    </row>
    <row r="290" spans="1:2" x14ac:dyDescent="0.25">
      <c r="A290" s="1">
        <v>38914</v>
      </c>
      <c r="B290">
        <v>3.9370000000000002E-2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3.9370000000000002E-2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1.2204699999999999</v>
      </c>
    </row>
    <row r="300" spans="1:2" x14ac:dyDescent="0.25">
      <c r="A300" s="1">
        <v>38924</v>
      </c>
      <c r="B300">
        <v>0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0.31496000000000002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0.15748000000000001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1.0629900000000001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0.11811000000000001</v>
      </c>
    </row>
    <row r="318" spans="1:2" x14ac:dyDescent="0.25">
      <c r="A318" s="1">
        <v>38942</v>
      </c>
      <c r="B318">
        <v>0.19685</v>
      </c>
    </row>
    <row r="319" spans="1:2" x14ac:dyDescent="0.25">
      <c r="A319" s="1">
        <v>38943</v>
      </c>
      <c r="B319">
        <v>1.29921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0.39369999999999999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0.19685</v>
      </c>
    </row>
    <row r="327" spans="1:2" x14ac:dyDescent="0.25">
      <c r="A327" s="1">
        <v>38951</v>
      </c>
      <c r="B327">
        <v>7.8740000000000004E-2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1.37795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0.15748000000000001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3.9370000000000002E-2</v>
      </c>
    </row>
    <row r="343" spans="1:2" x14ac:dyDescent="0.25">
      <c r="A343" s="1">
        <v>38967</v>
      </c>
      <c r="B343">
        <v>0.66929000000000005</v>
      </c>
    </row>
    <row r="344" spans="1:2" x14ac:dyDescent="0.25">
      <c r="A344" s="1">
        <v>38968</v>
      </c>
      <c r="B344">
        <v>3.9370000000000002E-2</v>
      </c>
    </row>
    <row r="345" spans="1:2" x14ac:dyDescent="0.25">
      <c r="A345" s="1">
        <v>38969</v>
      </c>
      <c r="B345">
        <v>1.1811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0.15748000000000001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7.8740000000000004E-2</v>
      </c>
    </row>
    <row r="351" spans="1:2" x14ac:dyDescent="0.25">
      <c r="A351" s="1">
        <v>38975</v>
      </c>
      <c r="B351">
        <v>3.9370000000000002E-2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13.110209999999999</v>
      </c>
      <c r="C367" s="95">
        <f>SUM(B260:B366)</f>
        <v>10.15746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1.37795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0.47244000000000003</v>
      </c>
    </row>
    <row r="28" spans="1:2" x14ac:dyDescent="0.25">
      <c r="A28" s="1">
        <v>38288</v>
      </c>
      <c r="B28">
        <v>1.65354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1.1417299999999999</v>
      </c>
    </row>
    <row r="39" spans="1:2" x14ac:dyDescent="0.25">
      <c r="A39" s="1">
        <v>38299</v>
      </c>
      <c r="B39">
        <v>1.0629900000000001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0.19685</v>
      </c>
    </row>
    <row r="44" spans="1:2" x14ac:dyDescent="0.25">
      <c r="A44" s="1">
        <v>38304</v>
      </c>
      <c r="B44">
        <v>0.11811000000000001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0.35432999999999998</v>
      </c>
    </row>
    <row r="53" spans="1:2" x14ac:dyDescent="0.25">
      <c r="A53" s="1">
        <v>38313</v>
      </c>
      <c r="B53">
        <v>0.43307000000000001</v>
      </c>
    </row>
    <row r="54" spans="1:2" x14ac:dyDescent="0.25">
      <c r="A54" s="1">
        <v>38314</v>
      </c>
      <c r="B54">
        <v>0.19685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</v>
      </c>
    </row>
    <row r="67" spans="1:2" x14ac:dyDescent="0.25">
      <c r="A67" s="1">
        <v>38327</v>
      </c>
      <c r="B67">
        <v>3.9370000000000002E-2</v>
      </c>
    </row>
    <row r="68" spans="1:2" x14ac:dyDescent="0.25">
      <c r="A68" s="1">
        <v>38328</v>
      </c>
      <c r="B68">
        <v>0.39369999999999999</v>
      </c>
    </row>
    <row r="69" spans="1:2" x14ac:dyDescent="0.25">
      <c r="A69" s="1">
        <v>38329</v>
      </c>
      <c r="B69">
        <v>0.74802999999999997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0.74802999999999997</v>
      </c>
    </row>
    <row r="90" spans="1:2" x14ac:dyDescent="0.25">
      <c r="A90" s="1">
        <v>38350</v>
      </c>
      <c r="B90">
        <v>2.0866099999999999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1.37795</v>
      </c>
    </row>
    <row r="96" spans="1:2" x14ac:dyDescent="0.25">
      <c r="A96" s="1">
        <v>38356</v>
      </c>
      <c r="B96">
        <v>0.31496000000000002</v>
      </c>
    </row>
    <row r="97" spans="1:2" x14ac:dyDescent="0.25">
      <c r="A97" s="1">
        <v>38357</v>
      </c>
      <c r="B97">
        <v>0.15748000000000001</v>
      </c>
    </row>
    <row r="98" spans="1:2" x14ac:dyDescent="0.25">
      <c r="A98" s="1">
        <v>38358</v>
      </c>
      <c r="B98">
        <v>0.23622000000000001</v>
      </c>
    </row>
    <row r="99" spans="1:2" x14ac:dyDescent="0.25">
      <c r="A99" s="1">
        <v>38359</v>
      </c>
      <c r="B99">
        <v>3.9370000000000002E-2</v>
      </c>
    </row>
    <row r="100" spans="1:2" x14ac:dyDescent="0.25">
      <c r="A100" s="1">
        <v>38360</v>
      </c>
      <c r="B100">
        <v>7.8740000000000004E-2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0.35432999999999998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0.90551000000000004</v>
      </c>
    </row>
    <row r="119" spans="1:2" x14ac:dyDescent="0.25">
      <c r="A119" s="1">
        <v>38379</v>
      </c>
      <c r="B119">
        <v>0.31496000000000002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0.23622000000000001</v>
      </c>
    </row>
    <row r="122" spans="1:2" x14ac:dyDescent="0.25">
      <c r="A122" s="1">
        <v>38382</v>
      </c>
      <c r="B122">
        <v>0.35432999999999998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7.8740000000000004E-2</v>
      </c>
    </row>
    <row r="130" spans="1:2" x14ac:dyDescent="0.25">
      <c r="A130" s="1">
        <v>38390</v>
      </c>
      <c r="B130">
        <v>0.15748000000000001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0.66929000000000005</v>
      </c>
    </row>
    <row r="134" spans="1:2" x14ac:dyDescent="0.25">
      <c r="A134" s="1">
        <v>38394</v>
      </c>
      <c r="B134">
        <v>4.4488099999999999</v>
      </c>
    </row>
    <row r="135" spans="1:2" x14ac:dyDescent="0.25">
      <c r="A135" s="1">
        <v>38395</v>
      </c>
      <c r="B135">
        <v>0.90551000000000004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7.8740000000000004E-2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0.47244000000000003</v>
      </c>
    </row>
    <row r="141" spans="1:2" x14ac:dyDescent="0.25">
      <c r="A141" s="1">
        <v>38401</v>
      </c>
      <c r="B141">
        <v>0.59055000000000002</v>
      </c>
    </row>
    <row r="142" spans="1:2" x14ac:dyDescent="0.25">
      <c r="A142" s="1">
        <v>38402</v>
      </c>
      <c r="B142">
        <v>0.74802999999999997</v>
      </c>
    </row>
    <row r="143" spans="1:2" x14ac:dyDescent="0.25">
      <c r="A143" s="1">
        <v>38403</v>
      </c>
      <c r="B143">
        <v>0.27559</v>
      </c>
    </row>
    <row r="144" spans="1:2" x14ac:dyDescent="0.25">
      <c r="A144" s="1">
        <v>38404</v>
      </c>
      <c r="B144">
        <v>0.19685</v>
      </c>
    </row>
    <row r="145" spans="1:2" x14ac:dyDescent="0.25">
      <c r="A145" s="1">
        <v>38405</v>
      </c>
      <c r="B145">
        <v>0.55118</v>
      </c>
    </row>
    <row r="146" spans="1:2" x14ac:dyDescent="0.25">
      <c r="A146" s="1">
        <v>38406</v>
      </c>
      <c r="B146">
        <v>7.8740000000000004E-2</v>
      </c>
    </row>
    <row r="147" spans="1:2" x14ac:dyDescent="0.25">
      <c r="A147" s="1">
        <v>38407</v>
      </c>
      <c r="B147">
        <v>0.51180999999999999</v>
      </c>
    </row>
    <row r="148" spans="1:2" x14ac:dyDescent="0.25">
      <c r="A148" s="1">
        <v>38408</v>
      </c>
      <c r="B148">
        <v>7.8740000000000004E-2</v>
      </c>
    </row>
    <row r="149" spans="1:2" x14ac:dyDescent="0.25">
      <c r="A149" s="1">
        <v>38409</v>
      </c>
      <c r="B149">
        <v>0.15748000000000001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3.9370000000000002E-2</v>
      </c>
    </row>
    <row r="157" spans="1:2" x14ac:dyDescent="0.25">
      <c r="A157" s="1">
        <v>38416</v>
      </c>
      <c r="B157">
        <v>0.31496000000000002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0.59055000000000002</v>
      </c>
    </row>
    <row r="172" spans="1:2" x14ac:dyDescent="0.25">
      <c r="A172" s="1">
        <v>38431</v>
      </c>
      <c r="B172">
        <v>7.8740000000000004E-2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7.8740000000000004E-2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0.27559</v>
      </c>
    </row>
    <row r="207" spans="1:2" x14ac:dyDescent="0.25">
      <c r="A207" s="1">
        <v>38466</v>
      </c>
      <c r="B207">
        <v>0.11811000000000001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0.39369999999999999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0.82677</v>
      </c>
    </row>
    <row r="300" spans="1:2" x14ac:dyDescent="0.25">
      <c r="A300" s="1">
        <v>38559</v>
      </c>
      <c r="B300">
        <v>7.8740000000000004E-2</v>
      </c>
    </row>
    <row r="301" spans="1:2" x14ac:dyDescent="0.25">
      <c r="A301" s="1">
        <v>38560</v>
      </c>
      <c r="B301">
        <v>0.19685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3.9370000000000002E-2</v>
      </c>
    </row>
    <row r="304" spans="1:2" x14ac:dyDescent="0.25">
      <c r="A304" s="1">
        <v>38563</v>
      </c>
      <c r="B304">
        <v>0.35432999999999998</v>
      </c>
    </row>
    <row r="305" spans="1:2" x14ac:dyDescent="0.25">
      <c r="A305" s="1">
        <v>38564</v>
      </c>
      <c r="B305">
        <v>0.66929000000000005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</v>
      </c>
    </row>
    <row r="308" spans="1:2" x14ac:dyDescent="0.25">
      <c r="A308" s="1">
        <v>38567</v>
      </c>
      <c r="B308">
        <v>0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7.8740000000000004E-2</v>
      </c>
    </row>
    <row r="311" spans="1:2" x14ac:dyDescent="0.25">
      <c r="A311" s="1">
        <v>38570</v>
      </c>
      <c r="B311">
        <v>0.51180999999999999</v>
      </c>
    </row>
    <row r="312" spans="1:2" x14ac:dyDescent="0.25">
      <c r="A312" s="1">
        <v>38571</v>
      </c>
      <c r="B312">
        <v>0.31496000000000002</v>
      </c>
    </row>
    <row r="313" spans="1:2" x14ac:dyDescent="0.25">
      <c r="A313" s="1">
        <v>38572</v>
      </c>
      <c r="B313">
        <v>1.92913</v>
      </c>
    </row>
    <row r="314" spans="1:2" x14ac:dyDescent="0.25">
      <c r="A314" s="1">
        <v>38573</v>
      </c>
      <c r="B314">
        <v>0.47244000000000003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0.23622000000000001</v>
      </c>
    </row>
    <row r="317" spans="1:2" x14ac:dyDescent="0.25">
      <c r="A317" s="1">
        <v>38576</v>
      </c>
      <c r="B317">
        <v>0.90551000000000004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0.11811000000000001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3.9370000000000002E-2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0.11811000000000001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34.251900000000006</v>
      </c>
      <c r="C367" s="95">
        <f>SUM(B260:B366)</f>
        <v>7.3228200000000001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0.31496000000000002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7.8740000000000004E-2</v>
      </c>
    </row>
    <row r="43" spans="1:2" x14ac:dyDescent="0.25">
      <c r="A43" s="1">
        <v>37937</v>
      </c>
      <c r="B43">
        <v>2.9133800000000001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</v>
      </c>
    </row>
    <row r="73" spans="1:2" x14ac:dyDescent="0.25">
      <c r="A73" s="1">
        <v>37967</v>
      </c>
      <c r="B73">
        <v>0.31496000000000002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0.27559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7.8740000000000004E-2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3.9370000000000002E-2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3.9370000000000002E-2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0.19685</v>
      </c>
    </row>
    <row r="128" spans="1:2" x14ac:dyDescent="0.25">
      <c r="A128" s="1">
        <v>38022</v>
      </c>
      <c r="B128">
        <v>3.9370000000000002E-2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0.23622000000000001</v>
      </c>
    </row>
    <row r="146" spans="1:2" x14ac:dyDescent="0.25">
      <c r="A146" s="1">
        <v>38040</v>
      </c>
      <c r="B146">
        <v>0.55118</v>
      </c>
    </row>
    <row r="147" spans="1:2" x14ac:dyDescent="0.25">
      <c r="A147" s="1">
        <v>38041</v>
      </c>
      <c r="B147">
        <v>0.62992000000000004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0.23622000000000001</v>
      </c>
    </row>
    <row r="151" spans="1:2" x14ac:dyDescent="0.25">
      <c r="A151" s="1">
        <v>38045</v>
      </c>
      <c r="B151">
        <v>7.8740000000000004E-2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0.15748000000000001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0.15748000000000001</v>
      </c>
    </row>
    <row r="157" spans="1:2" x14ac:dyDescent="0.25">
      <c r="A157" s="1">
        <v>38051</v>
      </c>
      <c r="B157">
        <v>0.23622000000000001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0.51180999999999999</v>
      </c>
    </row>
    <row r="165" spans="1:2" x14ac:dyDescent="0.25">
      <c r="A165" s="1">
        <v>38059</v>
      </c>
      <c r="B165">
        <v>0.31496000000000002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0.23622000000000001</v>
      </c>
    </row>
    <row r="185" spans="1:2" x14ac:dyDescent="0.25">
      <c r="A185" s="1">
        <v>38079</v>
      </c>
      <c r="B185">
        <v>1.92913</v>
      </c>
    </row>
    <row r="186" spans="1:2" x14ac:dyDescent="0.25">
      <c r="A186" s="1">
        <v>38080</v>
      </c>
      <c r="B186">
        <v>7.8740000000000004E-2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0.15748000000000001</v>
      </c>
    </row>
    <row r="189" spans="1:2" x14ac:dyDescent="0.25">
      <c r="A189" s="1">
        <v>38083</v>
      </c>
      <c r="B189">
        <v>3.9370000000000002E-2</v>
      </c>
    </row>
    <row r="190" spans="1:2" x14ac:dyDescent="0.25">
      <c r="A190" s="1">
        <v>38084</v>
      </c>
      <c r="B190">
        <v>0.11811000000000001</v>
      </c>
    </row>
    <row r="191" spans="1:2" x14ac:dyDescent="0.25">
      <c r="A191" s="1">
        <v>38085</v>
      </c>
      <c r="B191">
        <v>3.9370000000000002E-2</v>
      </c>
    </row>
    <row r="192" spans="1:2" x14ac:dyDescent="0.25">
      <c r="A192" s="1">
        <v>38086</v>
      </c>
      <c r="B192">
        <v>0.11811000000000001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3.9370000000000002E-2</v>
      </c>
    </row>
    <row r="286" spans="1:2" x14ac:dyDescent="0.25">
      <c r="A286" s="1">
        <v>38180</v>
      </c>
      <c r="B286">
        <v>0.23622000000000001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0.11811000000000001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0.27559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0.70865999999999996</v>
      </c>
    </row>
    <row r="300" spans="1:2" x14ac:dyDescent="0.25">
      <c r="A300" s="1">
        <v>38194</v>
      </c>
      <c r="B300">
        <v>0.27559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0.11811000000000001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0.62992000000000004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0.11811000000000001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3.9370000000000002E-2</v>
      </c>
    </row>
    <row r="317" spans="1:2" x14ac:dyDescent="0.25">
      <c r="A317" s="1">
        <v>38211</v>
      </c>
      <c r="B317">
        <v>7.8740000000000004E-2</v>
      </c>
    </row>
    <row r="318" spans="1:2" x14ac:dyDescent="0.25">
      <c r="A318" s="1">
        <v>38212</v>
      </c>
      <c r="B318">
        <v>7.8740000000000004E-2</v>
      </c>
    </row>
    <row r="319" spans="1:2" x14ac:dyDescent="0.25">
      <c r="A319" s="1">
        <v>38213</v>
      </c>
      <c r="B319">
        <v>3.9370000000000002E-2</v>
      </c>
    </row>
    <row r="320" spans="1:2" x14ac:dyDescent="0.25">
      <c r="A320" s="1">
        <v>38214</v>
      </c>
      <c r="B320">
        <v>0.11811000000000001</v>
      </c>
    </row>
    <row r="321" spans="1:2" x14ac:dyDescent="0.25">
      <c r="A321" s="1">
        <v>38215</v>
      </c>
      <c r="B321">
        <v>0.51180999999999999</v>
      </c>
    </row>
    <row r="322" spans="1:2" x14ac:dyDescent="0.25">
      <c r="A322" s="1">
        <v>38216</v>
      </c>
      <c r="B322">
        <v>7.8740000000000004E-2</v>
      </c>
    </row>
    <row r="323" spans="1:2" x14ac:dyDescent="0.25">
      <c r="A323" s="1">
        <v>38217</v>
      </c>
      <c r="B323">
        <v>7.8740000000000004E-2</v>
      </c>
    </row>
    <row r="324" spans="1:2" x14ac:dyDescent="0.25">
      <c r="A324" s="1">
        <v>38218</v>
      </c>
      <c r="B324">
        <v>0.19685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7.8740000000000004E-2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0.47244000000000003</v>
      </c>
    </row>
    <row r="355" spans="1:3" x14ac:dyDescent="0.25">
      <c r="A355" s="1">
        <v>38249</v>
      </c>
      <c r="B355">
        <v>0.98424999999999996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15.472409999999995</v>
      </c>
      <c r="C367" s="95">
        <f>SUM(B259:B366)</f>
        <v>5.2755799999999988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3.9370000000000002E-2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0.35432999999999998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0.27559</v>
      </c>
    </row>
    <row r="27" spans="1:2" x14ac:dyDescent="0.25">
      <c r="A27" s="1">
        <v>37556</v>
      </c>
      <c r="B27">
        <v>0.47244000000000003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0.15748000000000001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0.43307000000000001</v>
      </c>
    </row>
    <row r="61" spans="1:2" x14ac:dyDescent="0.25">
      <c r="A61" s="1">
        <v>37590</v>
      </c>
      <c r="B61">
        <v>0.23622000000000001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0.15748000000000001</v>
      </c>
    </row>
    <row r="79" spans="1:2" x14ac:dyDescent="0.25">
      <c r="A79" s="1">
        <v>37608</v>
      </c>
      <c r="B79">
        <v>3.9370000000000002E-2</v>
      </c>
    </row>
    <row r="80" spans="1:2" x14ac:dyDescent="0.25">
      <c r="A80" s="1">
        <v>37609</v>
      </c>
      <c r="B80">
        <v>3.9370000000000002E-2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3.9370000000000002E-2</v>
      </c>
    </row>
    <row r="83" spans="1:2" x14ac:dyDescent="0.25">
      <c r="A83" s="1">
        <v>37612</v>
      </c>
      <c r="B83">
        <v>3.9370000000000002E-2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0.23622000000000001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3.9370000000000002E-2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0.43307000000000001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0.27559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0.74802999999999997</v>
      </c>
    </row>
    <row r="136" spans="1:2" x14ac:dyDescent="0.25">
      <c r="A136" s="1">
        <v>37665</v>
      </c>
      <c r="B136">
        <v>2.95275</v>
      </c>
    </row>
    <row r="137" spans="1:2" x14ac:dyDescent="0.25">
      <c r="A137" s="1">
        <v>37666</v>
      </c>
      <c r="B137">
        <v>0.27559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1.0629900000000001</v>
      </c>
    </row>
    <row r="149" spans="1:2" x14ac:dyDescent="0.25">
      <c r="A149" s="1">
        <v>37678</v>
      </c>
      <c r="B149">
        <v>0.55118</v>
      </c>
    </row>
    <row r="150" spans="1:2" x14ac:dyDescent="0.25">
      <c r="A150" s="1">
        <v>37679</v>
      </c>
      <c r="B150">
        <v>0.55118</v>
      </c>
    </row>
    <row r="151" spans="1:2" x14ac:dyDescent="0.25">
      <c r="A151" s="1">
        <v>37680</v>
      </c>
      <c r="B151">
        <v>0.31496000000000002</v>
      </c>
    </row>
    <row r="152" spans="1:2" x14ac:dyDescent="0.25">
      <c r="A152" s="1"/>
    </row>
    <row r="153" spans="1:2" x14ac:dyDescent="0.25">
      <c r="A153" s="1">
        <v>37681</v>
      </c>
      <c r="B153">
        <v>7.8740000000000004E-2</v>
      </c>
    </row>
    <row r="154" spans="1:2" x14ac:dyDescent="0.25">
      <c r="A154" s="1">
        <v>37682</v>
      </c>
      <c r="B154">
        <v>0.35432999999999998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7.8740000000000004E-2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7.8740000000000004E-2</v>
      </c>
    </row>
    <row r="168" spans="1:2" x14ac:dyDescent="0.25">
      <c r="A168" s="1">
        <v>37696</v>
      </c>
      <c r="B168">
        <v>0.82677</v>
      </c>
    </row>
    <row r="169" spans="1:2" x14ac:dyDescent="0.25">
      <c r="A169" s="1">
        <v>37697</v>
      </c>
      <c r="B169">
        <v>0.55118</v>
      </c>
    </row>
    <row r="170" spans="1:2" x14ac:dyDescent="0.25">
      <c r="A170" s="1">
        <v>37698</v>
      </c>
      <c r="B170">
        <v>0.35432999999999998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0.23622000000000001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0.15748000000000001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0.59055000000000002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0.11811000000000001</v>
      </c>
    </row>
    <row r="304" spans="1:2" x14ac:dyDescent="0.25">
      <c r="A304" s="1">
        <v>37832</v>
      </c>
      <c r="B304">
        <v>0.15748000000000001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0.39369999999999999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0.27559</v>
      </c>
    </row>
    <row r="319" spans="1:2" x14ac:dyDescent="0.25">
      <c r="A319" s="1">
        <v>37847</v>
      </c>
      <c r="B319">
        <v>1.1811</v>
      </c>
    </row>
    <row r="320" spans="1:2" x14ac:dyDescent="0.25">
      <c r="A320" s="1">
        <v>37848</v>
      </c>
      <c r="B320">
        <v>3.9370000000000002E-2</v>
      </c>
    </row>
    <row r="321" spans="1:2" x14ac:dyDescent="0.25">
      <c r="A321" s="1">
        <v>37849</v>
      </c>
      <c r="B321">
        <v>0.11811000000000001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7.8740000000000004E-2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0.35432999999999998</v>
      </c>
    </row>
    <row r="331" spans="1:2" x14ac:dyDescent="0.25">
      <c r="A331" s="1">
        <v>37859</v>
      </c>
      <c r="B331">
        <v>0.15748000000000001</v>
      </c>
    </row>
    <row r="332" spans="1:2" x14ac:dyDescent="0.25">
      <c r="A332" s="1">
        <v>37860</v>
      </c>
      <c r="B332">
        <v>0.82677</v>
      </c>
    </row>
    <row r="333" spans="1:2" x14ac:dyDescent="0.25">
      <c r="A333" s="1">
        <v>37861</v>
      </c>
      <c r="B333">
        <v>1.10236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0.19685</v>
      </c>
    </row>
    <row r="338" spans="1:2" x14ac:dyDescent="0.25">
      <c r="A338" s="1">
        <v>37866</v>
      </c>
      <c r="B338">
        <v>0.47244000000000003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0.15748000000000001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0.51180999999999999</v>
      </c>
    </row>
    <row r="343" spans="1:2" x14ac:dyDescent="0.25">
      <c r="A343" s="1">
        <v>37871</v>
      </c>
      <c r="B343">
        <v>3.9370000000000002E-2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0.35432999999999998</v>
      </c>
    </row>
    <row r="346" spans="1:2" x14ac:dyDescent="0.25">
      <c r="A346" s="1">
        <v>37874</v>
      </c>
      <c r="B346">
        <v>3.9370000000000002E-2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19.685000000000002</v>
      </c>
      <c r="C367" s="95">
        <f>SUM(B260:B366)</f>
        <v>7.1653399999999996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0.43307000000000001</v>
      </c>
    </row>
    <row r="8" spans="1:2" x14ac:dyDescent="0.25">
      <c r="A8" s="1">
        <v>37172</v>
      </c>
      <c r="B8">
        <v>0.23622000000000001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3.9370000000000002E-2</v>
      </c>
    </row>
    <row r="36" spans="1:2" x14ac:dyDescent="0.25">
      <c r="A36" s="1">
        <v>37200</v>
      </c>
      <c r="B36">
        <v>0.35432999999999998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0.47244000000000003</v>
      </c>
    </row>
    <row r="66" spans="1:2" x14ac:dyDescent="0.25">
      <c r="A66" s="1">
        <v>37230</v>
      </c>
      <c r="B66">
        <v>0.43307000000000001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0.15748000000000001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7.8740000000000004E-2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0.11811000000000001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7.8740000000000004E-2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7.8740000000000004E-2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0.19685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0.55118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0.15748000000000001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0.35432999999999998</v>
      </c>
    </row>
    <row r="288" spans="1:2" x14ac:dyDescent="0.25">
      <c r="A288" s="1">
        <v>37451</v>
      </c>
      <c r="B288">
        <v>0.23622000000000001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1.2204699999999999</v>
      </c>
    </row>
    <row r="291" spans="1:2" x14ac:dyDescent="0.25">
      <c r="A291" s="1">
        <v>37454</v>
      </c>
      <c r="B291">
        <v>7.8740000000000004E-2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0.23622000000000001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3.9370000000000002E-2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1.1417299999999999</v>
      </c>
    </row>
    <row r="343" spans="1:2" x14ac:dyDescent="0.25">
      <c r="A343" s="1">
        <v>37506</v>
      </c>
      <c r="B343">
        <v>1.2204699999999999</v>
      </c>
    </row>
    <row r="344" spans="1:2" x14ac:dyDescent="0.25">
      <c r="A344" s="1">
        <v>37507</v>
      </c>
      <c r="B344">
        <v>7.8740000000000004E-2</v>
      </c>
    </row>
    <row r="345" spans="1:2" x14ac:dyDescent="0.25">
      <c r="A345" s="1">
        <v>37508</v>
      </c>
      <c r="B345">
        <v>3.9370000000000002E-2</v>
      </c>
    </row>
    <row r="346" spans="1:2" x14ac:dyDescent="0.25">
      <c r="A346" s="1">
        <v>37509</v>
      </c>
      <c r="B346">
        <v>0.15748000000000001</v>
      </c>
    </row>
    <row r="347" spans="1:2" x14ac:dyDescent="0.25">
      <c r="A347" s="1">
        <v>37510</v>
      </c>
      <c r="B347">
        <v>0.51180999999999999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8.7007700000000003</v>
      </c>
      <c r="C367" s="95">
        <f>SUM(B260:B366)</f>
        <v>6.0236099999999979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0.23622000000000001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0.39369999999999999</v>
      </c>
    </row>
    <row r="11" spans="1:2" x14ac:dyDescent="0.25">
      <c r="A11" s="1">
        <v>36810</v>
      </c>
      <c r="B11">
        <v>0.11811000000000001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0.90551000000000004</v>
      </c>
    </row>
    <row r="22" spans="1:2" x14ac:dyDescent="0.25">
      <c r="A22" s="1">
        <v>36821</v>
      </c>
      <c r="B22">
        <v>1.45669</v>
      </c>
    </row>
    <row r="23" spans="1:2" x14ac:dyDescent="0.25">
      <c r="A23" s="1">
        <v>36822</v>
      </c>
      <c r="B23">
        <v>1.0629900000000001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1.9684999999999999</v>
      </c>
    </row>
    <row r="28" spans="1:2" x14ac:dyDescent="0.25">
      <c r="A28" s="1">
        <v>36827</v>
      </c>
      <c r="B28">
        <v>0.15748000000000001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0.47244000000000003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7.8740000000000004E-2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3.9370000000000002E-2</v>
      </c>
    </row>
    <row r="43" spans="1:2" x14ac:dyDescent="0.25">
      <c r="A43" s="1">
        <v>36842</v>
      </c>
      <c r="B43">
        <v>3.9370000000000002E-2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3.9370000000000002E-2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0.27559</v>
      </c>
    </row>
    <row r="101" spans="1:2" x14ac:dyDescent="0.25">
      <c r="A101" s="1">
        <v>36900</v>
      </c>
      <c r="B101">
        <v>0.86614000000000002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7.8740000000000004E-2</v>
      </c>
    </row>
    <row r="105" spans="1:2" x14ac:dyDescent="0.25">
      <c r="A105" s="1">
        <v>36904</v>
      </c>
      <c r="B105">
        <v>0.27559</v>
      </c>
    </row>
    <row r="106" spans="1:2" x14ac:dyDescent="0.25">
      <c r="A106" s="1">
        <v>36905</v>
      </c>
      <c r="B106" t="s">
        <v>92</v>
      </c>
    </row>
    <row r="107" spans="1:2" x14ac:dyDescent="0.25">
      <c r="A107" s="1">
        <v>36906</v>
      </c>
      <c r="B107" t="s">
        <v>92</v>
      </c>
    </row>
    <row r="108" spans="1:2" x14ac:dyDescent="0.25">
      <c r="A108" s="1">
        <v>36907</v>
      </c>
      <c r="B108" t="s">
        <v>92</v>
      </c>
    </row>
    <row r="109" spans="1:2" x14ac:dyDescent="0.25">
      <c r="A109" s="1">
        <v>36908</v>
      </c>
      <c r="B109" t="s">
        <v>92</v>
      </c>
    </row>
    <row r="110" spans="1:2" x14ac:dyDescent="0.25">
      <c r="A110" s="1">
        <v>36909</v>
      </c>
      <c r="B110" t="s">
        <v>92</v>
      </c>
    </row>
    <row r="111" spans="1:2" x14ac:dyDescent="0.25">
      <c r="A111" s="1">
        <v>36910</v>
      </c>
      <c r="B111" t="s">
        <v>92</v>
      </c>
    </row>
    <row r="112" spans="1:2" x14ac:dyDescent="0.25">
      <c r="A112" s="1">
        <v>36911</v>
      </c>
      <c r="B112" t="s">
        <v>92</v>
      </c>
    </row>
    <row r="113" spans="1:2" x14ac:dyDescent="0.25">
      <c r="A113" s="1">
        <v>36912</v>
      </c>
      <c r="B113" t="s">
        <v>92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7.8740000000000004E-2</v>
      </c>
    </row>
    <row r="122" spans="1:2" x14ac:dyDescent="0.25">
      <c r="A122" s="1">
        <v>36921</v>
      </c>
      <c r="B122">
        <v>0.31496000000000002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7.8740000000000004E-2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0.43307000000000001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0.27559</v>
      </c>
    </row>
    <row r="150" spans="1:2" x14ac:dyDescent="0.25">
      <c r="A150" s="1">
        <v>36949</v>
      </c>
      <c r="B150">
        <v>0.15748000000000001</v>
      </c>
    </row>
    <row r="151" spans="1:2" x14ac:dyDescent="0.25">
      <c r="A151" s="1">
        <v>36950</v>
      </c>
      <c r="B151">
        <v>0.15748000000000001</v>
      </c>
    </row>
    <row r="152" spans="1:2" x14ac:dyDescent="0.25">
      <c r="A152" s="1"/>
    </row>
    <row r="153" spans="1:2" x14ac:dyDescent="0.25">
      <c r="A153" s="1">
        <v>36951</v>
      </c>
      <c r="B153">
        <v>0.19685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7.8740000000000004E-2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1.2204699999999999</v>
      </c>
    </row>
    <row r="160" spans="1:2" x14ac:dyDescent="0.25">
      <c r="A160" s="1">
        <v>36958</v>
      </c>
      <c r="B160">
        <v>3.9370000000000002E-2</v>
      </c>
    </row>
    <row r="161" spans="1:2" x14ac:dyDescent="0.25">
      <c r="A161" s="1">
        <v>36959</v>
      </c>
      <c r="B161">
        <v>7.8740000000000004E-2</v>
      </c>
    </row>
    <row r="162" spans="1:2" x14ac:dyDescent="0.25">
      <c r="A162" s="1">
        <v>36960</v>
      </c>
      <c r="B162">
        <v>7.8740000000000004E-2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0.11811000000000001</v>
      </c>
    </row>
    <row r="189" spans="1:2" x14ac:dyDescent="0.25">
      <c r="A189" s="1">
        <v>36987</v>
      </c>
      <c r="B189">
        <v>3.9370000000000002E-2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</v>
      </c>
    </row>
    <row r="194" spans="1:2" x14ac:dyDescent="0.25">
      <c r="A194" s="1">
        <v>36992</v>
      </c>
      <c r="B194">
        <v>0.35432999999999998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3.9370000000000002E-2</v>
      </c>
    </row>
    <row r="205" spans="1:2" x14ac:dyDescent="0.25">
      <c r="A205" s="1">
        <v>37003</v>
      </c>
      <c r="B205">
        <v>0.23622000000000001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0.19685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0.51180999999999999</v>
      </c>
    </row>
    <row r="266" spans="1:2" x14ac:dyDescent="0.25">
      <c r="A266" s="1">
        <v>37064</v>
      </c>
      <c r="B266">
        <v>0.11811000000000001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3.9370000000000002E-2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7.8740000000000004E-2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3.9370000000000002E-2</v>
      </c>
    </row>
    <row r="284" spans="1:2" x14ac:dyDescent="0.25">
      <c r="A284" s="1">
        <v>37082</v>
      </c>
      <c r="B284">
        <v>0.27559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3.9370000000000002E-2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0.43307000000000001</v>
      </c>
    </row>
    <row r="304" spans="1:2" x14ac:dyDescent="0.25">
      <c r="A304" s="1">
        <v>37102</v>
      </c>
      <c r="B304">
        <v>0.59055000000000002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1.4173199999999999</v>
      </c>
    </row>
    <row r="310" spans="1:2" x14ac:dyDescent="0.25">
      <c r="A310" s="1">
        <v>37108</v>
      </c>
      <c r="B310">
        <v>3.9370000000000002E-2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7.8740000000000004E-2</v>
      </c>
    </row>
    <row r="313" spans="1:2" x14ac:dyDescent="0.25">
      <c r="A313" s="1">
        <v>37111</v>
      </c>
      <c r="B313">
        <v>0.35432999999999998</v>
      </c>
    </row>
    <row r="314" spans="1:2" x14ac:dyDescent="0.25">
      <c r="A314" s="1">
        <v>37112</v>
      </c>
      <c r="B314">
        <v>0.11811000000000001</v>
      </c>
    </row>
    <row r="315" spans="1:2" x14ac:dyDescent="0.25">
      <c r="A315" s="1">
        <v>37113</v>
      </c>
      <c r="B315">
        <v>0.39369999999999999</v>
      </c>
    </row>
    <row r="316" spans="1:2" x14ac:dyDescent="0.25">
      <c r="A316" s="1">
        <v>37114</v>
      </c>
      <c r="B316">
        <v>3.9370000000000002E-2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0.62992000000000004</v>
      </c>
    </row>
    <row r="319" spans="1:2" x14ac:dyDescent="0.25">
      <c r="A319" s="1">
        <v>37117</v>
      </c>
      <c r="B319">
        <v>3.9370000000000002E-2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18.031459999999999</v>
      </c>
      <c r="C367" s="95">
        <f>SUM(B260:B366)</f>
        <v>5.2362099999999998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0.11811000000000001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3.9370000000000002E-2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1.02362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7.8740000000000004E-2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0.23622000000000001</v>
      </c>
    </row>
    <row r="158" spans="1:2" x14ac:dyDescent="0.25">
      <c r="A158" s="1">
        <v>36591</v>
      </c>
      <c r="B158">
        <v>0</v>
      </c>
    </row>
    <row r="159" spans="1:2" x14ac:dyDescent="0.25">
      <c r="A159" s="1">
        <v>36592</v>
      </c>
      <c r="B159">
        <v>0.15748000000000001</v>
      </c>
    </row>
    <row r="160" spans="1:2" x14ac:dyDescent="0.25">
      <c r="A160" s="1">
        <v>36593</v>
      </c>
      <c r="B160">
        <v>0.86614000000000002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7.8740000000000004E-2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0.11811000000000001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0.27559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3.9370000000000002E-2</v>
      </c>
    </row>
    <row r="265" spans="1:2" x14ac:dyDescent="0.25">
      <c r="A265" s="1">
        <v>36698</v>
      </c>
      <c r="B265">
        <v>3.9370000000000002E-2</v>
      </c>
    </row>
    <row r="266" spans="1:2" x14ac:dyDescent="0.25">
      <c r="A266" s="1">
        <v>36699</v>
      </c>
      <c r="B266">
        <v>0.23622000000000001</v>
      </c>
    </row>
    <row r="267" spans="1:2" x14ac:dyDescent="0.25">
      <c r="A267" s="1">
        <v>36700</v>
      </c>
      <c r="B267">
        <v>0.23622000000000001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0.11811000000000001</v>
      </c>
    </row>
    <row r="273" spans="1:2" x14ac:dyDescent="0.25">
      <c r="A273" s="1">
        <v>36706</v>
      </c>
      <c r="B273">
        <v>0.15748000000000001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3.8582599999999996</v>
      </c>
      <c r="C367" s="95">
        <f>SUM(B259:B366)</f>
        <v>0.82677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0.19685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0.62992000000000004</v>
      </c>
    </row>
    <row r="26" spans="1:2" x14ac:dyDescent="0.25">
      <c r="A26" s="1">
        <v>36094</v>
      </c>
      <c r="B26">
        <v>0.19685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0.31496000000000002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7.8740000000000004E-2</v>
      </c>
    </row>
    <row r="40" spans="1:2" x14ac:dyDescent="0.25">
      <c r="A40" s="1">
        <v>36108</v>
      </c>
      <c r="B40">
        <v>3.9370000000000002E-2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0.47244000000000003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</v>
      </c>
    </row>
    <row r="68" spans="1:2" x14ac:dyDescent="0.25">
      <c r="A68" s="1">
        <v>36136</v>
      </c>
      <c r="B68">
        <v>0.11811000000000001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0.11811000000000001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7.8740000000000004E-2</v>
      </c>
    </row>
    <row r="118" spans="1:2" x14ac:dyDescent="0.25">
      <c r="A118" s="1">
        <v>36186</v>
      </c>
      <c r="B118">
        <v>3.9370000000000002E-2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0.74802999999999997</v>
      </c>
    </row>
    <row r="128" spans="1:2" x14ac:dyDescent="0.25">
      <c r="A128" s="1">
        <v>36196</v>
      </c>
      <c r="B128">
        <v>0.15748000000000001</v>
      </c>
    </row>
    <row r="129" spans="1:2" x14ac:dyDescent="0.25">
      <c r="A129" s="1">
        <v>36197</v>
      </c>
      <c r="B129">
        <v>3.9370000000000002E-2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7.8740000000000004E-2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0.27559</v>
      </c>
    </row>
    <row r="169" spans="1:2" x14ac:dyDescent="0.25">
      <c r="A169" s="1">
        <v>36236</v>
      </c>
      <c r="B169">
        <v>0.55118</v>
      </c>
    </row>
    <row r="170" spans="1:2" x14ac:dyDescent="0.25">
      <c r="A170" s="1">
        <v>36237</v>
      </c>
      <c r="B170">
        <v>0.11811000000000001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</v>
      </c>
    </row>
    <row r="185" spans="1:2" x14ac:dyDescent="0.25">
      <c r="A185" s="1">
        <v>36252</v>
      </c>
      <c r="B185">
        <v>3.9370000000000002E-2</v>
      </c>
    </row>
    <row r="186" spans="1:2" x14ac:dyDescent="0.25">
      <c r="A186" s="1">
        <v>36253</v>
      </c>
      <c r="B186">
        <v>0.19685</v>
      </c>
    </row>
    <row r="187" spans="1:2" x14ac:dyDescent="0.25">
      <c r="A187" s="1">
        <v>36254</v>
      </c>
      <c r="B187">
        <v>7.8740000000000004E-2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3.9370000000000002E-2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3.9370000000000002E-2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0.59055000000000002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0.11811000000000001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0.19685</v>
      </c>
    </row>
    <row r="280" spans="1:2" x14ac:dyDescent="0.25">
      <c r="A280" s="1">
        <v>36347</v>
      </c>
      <c r="B280">
        <v>0.11811000000000001</v>
      </c>
    </row>
    <row r="281" spans="1:2" x14ac:dyDescent="0.25">
      <c r="A281" s="1">
        <v>36348</v>
      </c>
      <c r="B281">
        <v>1.4960599999999999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0.27559</v>
      </c>
    </row>
    <row r="284" spans="1:2" x14ac:dyDescent="0.25">
      <c r="A284" s="1">
        <v>36351</v>
      </c>
      <c r="B284">
        <v>0.11811000000000001</v>
      </c>
    </row>
    <row r="285" spans="1:2" x14ac:dyDescent="0.25">
      <c r="A285" s="1">
        <v>36352</v>
      </c>
      <c r="B285">
        <v>3.9370000000000002E-2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7.8740000000000004E-2</v>
      </c>
    </row>
    <row r="288" spans="1:2" x14ac:dyDescent="0.25">
      <c r="A288" s="1">
        <v>36355</v>
      </c>
      <c r="B288">
        <v>2.00787</v>
      </c>
    </row>
    <row r="289" spans="1:2" x14ac:dyDescent="0.25">
      <c r="A289" s="1">
        <v>36356</v>
      </c>
      <c r="B289">
        <v>0.62992000000000004</v>
      </c>
    </row>
    <row r="290" spans="1:2" x14ac:dyDescent="0.25">
      <c r="A290" s="1">
        <v>36357</v>
      </c>
      <c r="B290">
        <v>0.51180999999999999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0.82677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3.9370000000000002E-2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0.19685</v>
      </c>
    </row>
    <row r="299" spans="1:2" x14ac:dyDescent="0.25">
      <c r="A299" s="1">
        <v>36366</v>
      </c>
      <c r="B299">
        <v>0.70865999999999996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3.9370000000000002E-2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0.59055000000000002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0.15748000000000001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3.9370000000000002E-2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7.8740000000000004E-2</v>
      </c>
    </row>
    <row r="324" spans="1:2" x14ac:dyDescent="0.25">
      <c r="A324" s="1">
        <v>36391</v>
      </c>
      <c r="B324">
        <v>0.47244000000000003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3.9370000000000002E-2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7.8740000000000004E-2</v>
      </c>
    </row>
    <row r="330" spans="1:2" x14ac:dyDescent="0.25">
      <c r="A330" s="1">
        <v>36397</v>
      </c>
      <c r="B330">
        <v>3.9370000000000002E-2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3.9370000000000002E-2</v>
      </c>
    </row>
    <row r="333" spans="1:2" x14ac:dyDescent="0.25">
      <c r="A333" s="1">
        <v>36400</v>
      </c>
      <c r="B333">
        <v>7.8740000000000004E-2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0.35432999999999998</v>
      </c>
    </row>
    <row r="337" spans="1:2" x14ac:dyDescent="0.25">
      <c r="A337" s="1">
        <v>36404</v>
      </c>
      <c r="B337">
        <v>3.9370000000000002E-2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3.9370000000000002E-2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1.10236</v>
      </c>
    </row>
    <row r="351" spans="1:2" x14ac:dyDescent="0.25">
      <c r="A351" s="1">
        <v>36418</v>
      </c>
      <c r="B351">
        <v>3.9370000000000002E-2</v>
      </c>
    </row>
    <row r="352" spans="1:2" x14ac:dyDescent="0.25">
      <c r="A352" s="1">
        <v>36419</v>
      </c>
      <c r="B352">
        <v>0.23622000000000001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0.23622000000000001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0.74802999999999997</v>
      </c>
    </row>
    <row r="360" spans="1:3" x14ac:dyDescent="0.25">
      <c r="A360" s="1">
        <v>36427</v>
      </c>
      <c r="B360">
        <v>3.9370000000000002E-2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17.12595</v>
      </c>
      <c r="C367" s="95">
        <f>SUM(B260:B366)</f>
        <v>11.850369999999998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0.19685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0.11811000000000001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0.11811000000000001</v>
      </c>
    </row>
    <row r="45" spans="1:2" x14ac:dyDescent="0.25">
      <c r="A45" s="1">
        <v>35748</v>
      </c>
      <c r="B45">
        <v>0.19685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3.9370000000000002E-2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0.27559</v>
      </c>
    </row>
    <row r="68" spans="1:2" x14ac:dyDescent="0.25">
      <c r="A68" s="1">
        <v>35771</v>
      </c>
      <c r="B68">
        <v>1.10236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0.27559</v>
      </c>
    </row>
    <row r="83" spans="1:2" x14ac:dyDescent="0.25">
      <c r="A83" s="1">
        <v>35786</v>
      </c>
      <c r="B83">
        <v>0</v>
      </c>
    </row>
    <row r="84" spans="1:2" x14ac:dyDescent="0.25">
      <c r="A84" s="1">
        <v>35787</v>
      </c>
      <c r="B84">
        <v>0.11811000000000001</v>
      </c>
    </row>
    <row r="85" spans="1:2" x14ac:dyDescent="0.25">
      <c r="A85" s="1">
        <v>35788</v>
      </c>
      <c r="B85">
        <v>3.9370000000000002E-2</v>
      </c>
    </row>
    <row r="86" spans="1:2" x14ac:dyDescent="0.25">
      <c r="A86" s="1">
        <v>35789</v>
      </c>
      <c r="B86">
        <v>3.9370000000000002E-2</v>
      </c>
    </row>
    <row r="87" spans="1:2" x14ac:dyDescent="0.25">
      <c r="A87" s="1">
        <v>35790</v>
      </c>
      <c r="B87">
        <v>3.9370000000000002E-2</v>
      </c>
    </row>
    <row r="88" spans="1:2" x14ac:dyDescent="0.25">
      <c r="A88" s="1">
        <v>35791</v>
      </c>
      <c r="B88">
        <v>0.51180999999999999</v>
      </c>
    </row>
    <row r="89" spans="1:2" x14ac:dyDescent="0.25">
      <c r="A89" s="1">
        <v>35792</v>
      </c>
      <c r="B89">
        <v>3.9370000000000002E-2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0.23622000000000001</v>
      </c>
    </row>
    <row r="96" spans="1:2" x14ac:dyDescent="0.25">
      <c r="A96" s="1">
        <v>35799</v>
      </c>
      <c r="B96">
        <v>0.35432999999999998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0.51180999999999999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0.47244000000000003</v>
      </c>
    </row>
    <row r="127" spans="1:2" x14ac:dyDescent="0.25">
      <c r="A127" s="1">
        <v>35830</v>
      </c>
      <c r="B127">
        <v>1.0629900000000001</v>
      </c>
    </row>
    <row r="128" spans="1:2" x14ac:dyDescent="0.25">
      <c r="A128" s="1">
        <v>35831</v>
      </c>
      <c r="B128">
        <v>0.15748000000000001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7.8740000000000004E-2</v>
      </c>
    </row>
    <row r="131" spans="1:2" x14ac:dyDescent="0.25">
      <c r="A131" s="1">
        <v>35834</v>
      </c>
      <c r="B131">
        <v>0.55118</v>
      </c>
    </row>
    <row r="132" spans="1:2" x14ac:dyDescent="0.25">
      <c r="A132" s="1">
        <v>35835</v>
      </c>
      <c r="B132">
        <v>0.55118</v>
      </c>
    </row>
    <row r="133" spans="1:2" x14ac:dyDescent="0.25">
      <c r="A133" s="1">
        <v>35836</v>
      </c>
      <c r="B133">
        <v>3.9370000000000002E-2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0.55118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</v>
      </c>
    </row>
    <row r="141" spans="1:2" x14ac:dyDescent="0.25">
      <c r="A141" s="1">
        <v>35844</v>
      </c>
      <c r="B141">
        <v>0.51180999999999999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</v>
      </c>
    </row>
    <row r="144" spans="1:2" x14ac:dyDescent="0.25">
      <c r="A144" s="1">
        <v>35847</v>
      </c>
      <c r="B144">
        <v>0.35432999999999998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3.9370000000000002E-2</v>
      </c>
    </row>
    <row r="148" spans="1:2" x14ac:dyDescent="0.25">
      <c r="A148" s="1">
        <v>35851</v>
      </c>
      <c r="B148">
        <v>0.27559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3.9370000000000002E-2</v>
      </c>
    </row>
    <row r="159" spans="1:2" x14ac:dyDescent="0.25">
      <c r="A159" s="1">
        <v>35861</v>
      </c>
      <c r="B159">
        <v>3.9370000000000002E-2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0.11811000000000001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0.11811000000000001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1.1811</v>
      </c>
    </row>
    <row r="179" spans="1:2" x14ac:dyDescent="0.25">
      <c r="A179" s="1">
        <v>35881</v>
      </c>
      <c r="B179">
        <v>7.8740000000000004E-2</v>
      </c>
    </row>
    <row r="180" spans="1:2" x14ac:dyDescent="0.25">
      <c r="A180" s="1">
        <v>35882</v>
      </c>
      <c r="B180">
        <v>0.43307000000000001</v>
      </c>
    </row>
    <row r="181" spans="1:2" x14ac:dyDescent="0.25">
      <c r="A181" s="1">
        <v>35883</v>
      </c>
      <c r="B181">
        <v>7.8740000000000004E-2</v>
      </c>
    </row>
    <row r="182" spans="1:2" x14ac:dyDescent="0.25">
      <c r="A182" s="1">
        <v>35884</v>
      </c>
      <c r="B182">
        <v>3.9370000000000002E-2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0.15748000000000001</v>
      </c>
    </row>
    <row r="185" spans="1:2" x14ac:dyDescent="0.25">
      <c r="A185" s="1">
        <v>35887</v>
      </c>
      <c r="B185">
        <v>0.31496000000000002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3.9370000000000002E-2</v>
      </c>
    </row>
    <row r="195" spans="1:2" x14ac:dyDescent="0.25">
      <c r="A195" s="1">
        <v>35897</v>
      </c>
      <c r="B195">
        <v>0.47244000000000003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3.9370000000000002E-2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0.39369999999999999</v>
      </c>
    </row>
    <row r="227" spans="1:2" x14ac:dyDescent="0.25">
      <c r="A227" s="1">
        <v>35929</v>
      </c>
      <c r="B227">
        <v>3.9370000000000002E-2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0.11811000000000001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0.66929000000000005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7.8740000000000004E-2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7.8740000000000004E-2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0.62992000000000004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1.65354</v>
      </c>
    </row>
    <row r="297" spans="1:2" x14ac:dyDescent="0.25">
      <c r="A297" s="1">
        <v>35999</v>
      </c>
      <c r="B297">
        <v>7.8740000000000004E-2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3.9370000000000002E-2</v>
      </c>
    </row>
    <row r="311" spans="1:2" x14ac:dyDescent="0.25">
      <c r="A311" s="1">
        <v>36013</v>
      </c>
      <c r="B311">
        <v>0.27559</v>
      </c>
    </row>
    <row r="312" spans="1:2" x14ac:dyDescent="0.25">
      <c r="A312" s="1">
        <v>36014</v>
      </c>
      <c r="B312">
        <v>0.51180999999999999</v>
      </c>
    </row>
    <row r="313" spans="1:2" x14ac:dyDescent="0.25">
      <c r="A313" s="1">
        <v>36015</v>
      </c>
      <c r="B313">
        <v>0.15748000000000001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0.35432999999999998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0.15748000000000001</v>
      </c>
    </row>
    <row r="330" spans="1:2" x14ac:dyDescent="0.25">
      <c r="A330" s="1">
        <v>36032</v>
      </c>
      <c r="B330">
        <v>3.9370000000000002E-2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0.15748000000000001</v>
      </c>
    </row>
    <row r="336" spans="1:2" x14ac:dyDescent="0.25">
      <c r="A336" s="1">
        <v>36038</v>
      </c>
      <c r="B336">
        <v>7.8740000000000004E-2</v>
      </c>
    </row>
    <row r="337" spans="1:2" x14ac:dyDescent="0.25">
      <c r="A337" s="1">
        <v>36039</v>
      </c>
      <c r="B337">
        <v>0.23622000000000001</v>
      </c>
    </row>
    <row r="338" spans="1:2" x14ac:dyDescent="0.25">
      <c r="A338" s="1">
        <v>36040</v>
      </c>
      <c r="B338">
        <v>3.9370000000000002E-2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0.70865999999999996</v>
      </c>
    </row>
    <row r="341" spans="1:2" x14ac:dyDescent="0.25">
      <c r="A341" s="1">
        <v>36043</v>
      </c>
      <c r="B341">
        <v>3.9370000000000002E-2</v>
      </c>
    </row>
    <row r="342" spans="1:2" x14ac:dyDescent="0.25">
      <c r="A342" s="1">
        <v>36044</v>
      </c>
      <c r="B342">
        <v>7.8740000000000004E-2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7.8740000000000004E-2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3.9370000000000002E-2</v>
      </c>
    </row>
    <row r="347" spans="1:2" x14ac:dyDescent="0.25">
      <c r="A347" s="1">
        <v>36049</v>
      </c>
      <c r="B347">
        <v>0.90551000000000004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19.921220000000005</v>
      </c>
      <c r="C367" s="95">
        <f>SUM(B260:B366)</f>
        <v>7.125969999999997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0.11811000000000001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0.27559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3.9370000000000002E-2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3.9370000000000002E-2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0.19685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3.9370000000000002E-2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0.15748000000000001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0.31496000000000002</v>
      </c>
    </row>
    <row r="105" spans="1:2" x14ac:dyDescent="0.25">
      <c r="A105" s="1">
        <v>35443</v>
      </c>
      <c r="B105">
        <v>0.55118</v>
      </c>
    </row>
    <row r="106" spans="1:2" x14ac:dyDescent="0.25">
      <c r="A106" s="1">
        <v>35444</v>
      </c>
      <c r="B106">
        <v>7.8740000000000004E-2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0.90551000000000004</v>
      </c>
    </row>
    <row r="119" spans="1:2" x14ac:dyDescent="0.25">
      <c r="A119" s="1">
        <v>35457</v>
      </c>
      <c r="B119">
        <v>0.19685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0.51180999999999999</v>
      </c>
    </row>
    <row r="151" spans="1:2" x14ac:dyDescent="0.25">
      <c r="A151" s="1">
        <v>35489</v>
      </c>
      <c r="B151">
        <v>0.35432999999999998</v>
      </c>
    </row>
    <row r="152" spans="1:2" x14ac:dyDescent="0.25">
      <c r="A152" s="1"/>
    </row>
    <row r="153" spans="1:2" x14ac:dyDescent="0.25">
      <c r="A153" s="1">
        <v>35490</v>
      </c>
      <c r="B153">
        <v>0.11811000000000001</v>
      </c>
    </row>
    <row r="154" spans="1:2" x14ac:dyDescent="0.25">
      <c r="A154" s="1">
        <v>35491</v>
      </c>
      <c r="B154">
        <v>3.9370000000000002E-2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7.8740000000000004E-2</v>
      </c>
    </row>
    <row r="186" spans="1:2" x14ac:dyDescent="0.25">
      <c r="A186" s="1">
        <v>35523</v>
      </c>
      <c r="B186">
        <v>0.27559</v>
      </c>
    </row>
    <row r="187" spans="1:2" x14ac:dyDescent="0.25">
      <c r="A187" s="1">
        <v>35524</v>
      </c>
      <c r="B187">
        <v>0.35432999999999998</v>
      </c>
    </row>
    <row r="188" spans="1:2" x14ac:dyDescent="0.25">
      <c r="A188" s="1">
        <v>35525</v>
      </c>
      <c r="B188">
        <v>0.51180999999999999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3.9370000000000002E-2</v>
      </c>
    </row>
    <row r="233" spans="1:2" x14ac:dyDescent="0.25">
      <c r="A233" s="1">
        <v>35570</v>
      </c>
      <c r="B233">
        <v>3.9370000000000002E-2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7.8740000000000004E-2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0.31496000000000002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7.8740000000000004E-2</v>
      </c>
    </row>
    <row r="313" spans="1:2" x14ac:dyDescent="0.25">
      <c r="A313" s="1">
        <v>35650</v>
      </c>
      <c r="B313">
        <v>0.23622000000000001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0.11811000000000001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7.8740000000000004E-2</v>
      </c>
    </row>
    <row r="331" spans="1:2" x14ac:dyDescent="0.25">
      <c r="A331" s="1">
        <v>35668</v>
      </c>
      <c r="B331">
        <v>0.23622000000000001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1.10236</v>
      </c>
    </row>
    <row r="335" spans="1:2" x14ac:dyDescent="0.25">
      <c r="A335" s="1">
        <v>35672</v>
      </c>
      <c r="B335">
        <v>0.43307000000000001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0.47244000000000003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0.43307000000000001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0.19685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0.59055000000000002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0.19685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1.45669</v>
      </c>
    </row>
    <row r="362" spans="1:3" x14ac:dyDescent="0.25">
      <c r="A362" s="1">
        <v>35699</v>
      </c>
      <c r="B362">
        <v>1.5354300000000001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12.795250000000001</v>
      </c>
      <c r="C367" s="95">
        <f>SUM(B260:B366)</f>
        <v>7.5590400000000004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0.51180999999999999</v>
      </c>
    </row>
    <row r="33" spans="1:2" x14ac:dyDescent="0.25">
      <c r="A33" s="1">
        <v>35005</v>
      </c>
      <c r="B33">
        <v>3.9370000000000002E-2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0.11811000000000001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0.15748000000000001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7.8740000000000004E-2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3.9370000000000002E-2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0.35432999999999998</v>
      </c>
    </row>
    <row r="125" spans="1:2" x14ac:dyDescent="0.25">
      <c r="A125" s="1">
        <v>35097</v>
      </c>
      <c r="B125">
        <v>3.9370000000000002E-2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0.11811000000000001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</v>
      </c>
    </row>
    <row r="149" spans="1:2" x14ac:dyDescent="0.25">
      <c r="A149" s="1">
        <v>35121</v>
      </c>
      <c r="B149">
        <v>0</v>
      </c>
    </row>
    <row r="150" spans="1:2" x14ac:dyDescent="0.25">
      <c r="A150" s="1">
        <v>35122</v>
      </c>
      <c r="B150">
        <v>0.19685</v>
      </c>
    </row>
    <row r="151" spans="1:2" x14ac:dyDescent="0.25">
      <c r="A151" s="1">
        <v>35123</v>
      </c>
      <c r="B151">
        <v>3.9370000000000002E-2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0.51180999999999999</v>
      </c>
    </row>
    <row r="166" spans="1:2" x14ac:dyDescent="0.25">
      <c r="A166" s="1">
        <v>35138</v>
      </c>
      <c r="B166">
        <v>0.70865999999999996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0.15748000000000001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 t="s">
        <v>92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7.8740000000000004E-2</v>
      </c>
    </row>
    <row r="275" spans="1:2" x14ac:dyDescent="0.25">
      <c r="A275" s="1">
        <v>35247</v>
      </c>
      <c r="B275">
        <v>0.23622000000000001</v>
      </c>
    </row>
    <row r="276" spans="1:2" x14ac:dyDescent="0.25">
      <c r="A276" s="1">
        <v>35248</v>
      </c>
      <c r="B276">
        <v>0.19685</v>
      </c>
    </row>
    <row r="277" spans="1:2" x14ac:dyDescent="0.25">
      <c r="A277" s="1">
        <v>35249</v>
      </c>
      <c r="B277">
        <v>1.37795</v>
      </c>
    </row>
    <row r="278" spans="1:2" x14ac:dyDescent="0.25">
      <c r="A278" s="1">
        <v>35250</v>
      </c>
      <c r="B278">
        <v>7.8740000000000004E-2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0.27559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0.78739999999999999</v>
      </c>
    </row>
    <row r="286" spans="1:2" x14ac:dyDescent="0.25">
      <c r="A286" s="1">
        <v>35258</v>
      </c>
      <c r="B286">
        <v>3.9370000000000002E-2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0.15748000000000001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0.23622000000000001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0.11811000000000001</v>
      </c>
    </row>
    <row r="302" spans="1:2" x14ac:dyDescent="0.25">
      <c r="A302" s="1">
        <v>35274</v>
      </c>
      <c r="B302">
        <v>0.31496000000000002</v>
      </c>
    </row>
    <row r="303" spans="1:2" x14ac:dyDescent="0.25">
      <c r="A303" s="1">
        <v>35275</v>
      </c>
      <c r="B303">
        <v>7.8740000000000004E-2</v>
      </c>
    </row>
    <row r="304" spans="1:2" x14ac:dyDescent="0.25">
      <c r="A304" s="1">
        <v>35276</v>
      </c>
      <c r="B304">
        <v>3.9370000000000002E-2</v>
      </c>
    </row>
    <row r="305" spans="1:2" x14ac:dyDescent="0.25">
      <c r="A305" s="1">
        <v>35277</v>
      </c>
      <c r="B305">
        <v>0.15748000000000001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3.9370000000000002E-2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0.74802999999999997</v>
      </c>
    </row>
    <row r="324" spans="1:2" x14ac:dyDescent="0.25">
      <c r="A324" s="1">
        <v>35296</v>
      </c>
      <c r="B324">
        <v>0.27559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3.9370000000000002E-2</v>
      </c>
    </row>
    <row r="332" spans="1:2" x14ac:dyDescent="0.25">
      <c r="A332" s="1">
        <v>35304</v>
      </c>
      <c r="B332">
        <v>1.4960599999999999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0.23622000000000001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7.8740000000000004E-2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0.82677</v>
      </c>
    </row>
    <row r="342" spans="1:2" x14ac:dyDescent="0.25">
      <c r="A342" s="1">
        <v>35314</v>
      </c>
      <c r="B342">
        <v>1.5354300000000001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0.39369999999999999</v>
      </c>
    </row>
    <row r="347" spans="1:2" x14ac:dyDescent="0.25">
      <c r="A347" s="1">
        <v>35319</v>
      </c>
      <c r="B347">
        <v>1.2598400000000001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3.9370000000000002E-2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3.9370000000000002E-2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14.251939999999998</v>
      </c>
      <c r="C367" s="95">
        <f>SUM(B259:B366)</f>
        <v>11.181080000000001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0.31496000000000002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3.9370000000000002E-2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0.51180999999999999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3.9370000000000002E-2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1.2204699999999999</v>
      </c>
    </row>
    <row r="67" spans="1:2" x14ac:dyDescent="0.25">
      <c r="A67" s="1">
        <v>34674</v>
      </c>
      <c r="B67">
        <v>0.15748000000000001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0.90551000000000004</v>
      </c>
    </row>
    <row r="85" spans="1:2" x14ac:dyDescent="0.25">
      <c r="A85" s="1">
        <v>34692</v>
      </c>
      <c r="B85">
        <v>0.23622000000000001</v>
      </c>
    </row>
    <row r="86" spans="1:2" x14ac:dyDescent="0.25">
      <c r="A86" s="1">
        <v>34693</v>
      </c>
      <c r="B86">
        <v>1.10236</v>
      </c>
    </row>
    <row r="87" spans="1:2" x14ac:dyDescent="0.25">
      <c r="A87" s="1">
        <v>34694</v>
      </c>
      <c r="B87">
        <v>0.31496000000000002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0.11811000000000001</v>
      </c>
    </row>
    <row r="91" spans="1:2" x14ac:dyDescent="0.25">
      <c r="A91" s="1">
        <v>34698</v>
      </c>
      <c r="B91">
        <v>7.8740000000000004E-2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0.11811000000000001</v>
      </c>
    </row>
    <row r="96" spans="1:2" x14ac:dyDescent="0.25">
      <c r="A96" s="1">
        <v>34703</v>
      </c>
      <c r="B96">
        <v>0.90551000000000004</v>
      </c>
    </row>
    <row r="97" spans="1:2" x14ac:dyDescent="0.25">
      <c r="A97" s="1">
        <v>34704</v>
      </c>
      <c r="B97">
        <v>1.02362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0.19685</v>
      </c>
    </row>
    <row r="104" spans="1:2" x14ac:dyDescent="0.25">
      <c r="A104" s="1">
        <v>34711</v>
      </c>
      <c r="B104">
        <v>0.19685</v>
      </c>
    </row>
    <row r="105" spans="1:2" x14ac:dyDescent="0.25">
      <c r="A105" s="1">
        <v>34712</v>
      </c>
      <c r="B105">
        <v>3.9370000000000002E-2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0.35432999999999998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1.4960599999999999</v>
      </c>
    </row>
    <row r="118" spans="1:2" x14ac:dyDescent="0.25">
      <c r="A118" s="1">
        <v>34725</v>
      </c>
      <c r="B118">
        <v>0.74802999999999997</v>
      </c>
    </row>
    <row r="119" spans="1:2" x14ac:dyDescent="0.25">
      <c r="A119" s="1">
        <v>34726</v>
      </c>
      <c r="B119">
        <v>0.51180999999999999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0.55118</v>
      </c>
    </row>
    <row r="137" spans="1:2" x14ac:dyDescent="0.25">
      <c r="A137" s="1">
        <v>34744</v>
      </c>
      <c r="B137">
        <v>3.1496</v>
      </c>
    </row>
    <row r="138" spans="1:2" x14ac:dyDescent="0.25">
      <c r="A138" s="1">
        <v>34745</v>
      </c>
      <c r="B138">
        <v>0.31496000000000002</v>
      </c>
    </row>
    <row r="139" spans="1:2" x14ac:dyDescent="0.25">
      <c r="A139" s="1">
        <v>34746</v>
      </c>
      <c r="B139">
        <v>3.9370000000000002E-2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0.19685</v>
      </c>
    </row>
    <row r="146" spans="1:2" x14ac:dyDescent="0.25">
      <c r="A146" s="1">
        <v>34753</v>
      </c>
      <c r="B146">
        <v>3.9370000000000002E-2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0.31496000000000002</v>
      </c>
    </row>
    <row r="151" spans="1:2" x14ac:dyDescent="0.25">
      <c r="A151" s="1">
        <v>34758</v>
      </c>
      <c r="B151">
        <v>0.35432999999999998</v>
      </c>
    </row>
    <row r="152" spans="1:2" x14ac:dyDescent="0.25">
      <c r="A152" s="1"/>
    </row>
    <row r="153" spans="1:2" x14ac:dyDescent="0.25">
      <c r="A153" s="1">
        <v>34759</v>
      </c>
      <c r="B153">
        <v>0.27559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0.74802999999999997</v>
      </c>
    </row>
    <row r="158" spans="1:2" x14ac:dyDescent="0.25">
      <c r="A158" s="1">
        <v>34764</v>
      </c>
      <c r="B158">
        <v>0.74802999999999997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0.74802999999999997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3.9370000000000002E-2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</v>
      </c>
    </row>
    <row r="200" spans="1:2" x14ac:dyDescent="0.25">
      <c r="A200" s="1">
        <v>34806</v>
      </c>
      <c r="B200">
        <v>0.23622000000000001</v>
      </c>
    </row>
    <row r="201" spans="1:2" x14ac:dyDescent="0.25">
      <c r="A201" s="1">
        <v>34807</v>
      </c>
      <c r="B201">
        <v>7.8740000000000004E-2</v>
      </c>
    </row>
    <row r="202" spans="1:2" x14ac:dyDescent="0.25">
      <c r="A202" s="1">
        <v>34808</v>
      </c>
      <c r="B202">
        <v>0.59055000000000002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0.15748000000000001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3.9370000000000002E-2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7.8740000000000004E-2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7.8740000000000004E-2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0.31496000000000002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3.9370000000000002E-2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3.9370000000000002E-2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0.35432999999999998</v>
      </c>
    </row>
    <row r="317" spans="1:2" x14ac:dyDescent="0.25">
      <c r="A317" s="1">
        <v>34923</v>
      </c>
      <c r="B317">
        <v>0.11811000000000001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3.9370000000000002E-2</v>
      </c>
    </row>
    <row r="320" spans="1:2" x14ac:dyDescent="0.25">
      <c r="A320" s="1">
        <v>34926</v>
      </c>
      <c r="B320">
        <v>0.35432999999999998</v>
      </c>
    </row>
    <row r="321" spans="1:2" x14ac:dyDescent="0.25">
      <c r="A321" s="1">
        <v>34927</v>
      </c>
      <c r="B321">
        <v>3.9370000000000002E-2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0.51180999999999999</v>
      </c>
    </row>
    <row r="326" spans="1:2" x14ac:dyDescent="0.25">
      <c r="A326" s="1">
        <v>34932</v>
      </c>
      <c r="B326">
        <v>0.55118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0.43307000000000001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3.9370000000000002E-2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0.15748000000000001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0.23622000000000001</v>
      </c>
    </row>
    <row r="364" spans="1:3" x14ac:dyDescent="0.25">
      <c r="A364" s="1">
        <v>34970</v>
      </c>
      <c r="B364">
        <v>0.66929000000000005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23.307040000000011</v>
      </c>
      <c r="C367" s="95">
        <f>SUM(B260:B366)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0.11811000000000001</v>
      </c>
    </row>
    <row r="6" spans="1:2" x14ac:dyDescent="0.25">
      <c r="A6" s="1">
        <v>34248</v>
      </c>
      <c r="B6">
        <v>1.37795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0.19685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3.9370000000000002E-2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0.11811000000000001</v>
      </c>
    </row>
    <row r="43" spans="1:2" x14ac:dyDescent="0.25">
      <c r="A43" s="1">
        <v>34285</v>
      </c>
      <c r="B43">
        <v>0.11811000000000001</v>
      </c>
    </row>
    <row r="44" spans="1:2" x14ac:dyDescent="0.25">
      <c r="A44" s="1">
        <v>34286</v>
      </c>
      <c r="B44">
        <v>0.23622000000000001</v>
      </c>
    </row>
    <row r="45" spans="1:2" x14ac:dyDescent="0.25">
      <c r="A45" s="1">
        <v>34287</v>
      </c>
      <c r="B45">
        <v>0</v>
      </c>
    </row>
    <row r="46" spans="1:2" x14ac:dyDescent="0.25">
      <c r="A46" s="1">
        <v>34288</v>
      </c>
      <c r="B46">
        <v>0.51180999999999999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7.8740000000000004E-2</v>
      </c>
    </row>
    <row r="73" spans="1:2" x14ac:dyDescent="0.25">
      <c r="A73" s="1">
        <v>34315</v>
      </c>
      <c r="B73">
        <v>3.9370000000000002E-2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7.8740000000000004E-2</v>
      </c>
    </row>
    <row r="118" spans="1:2" x14ac:dyDescent="0.25">
      <c r="A118" s="1">
        <v>34360</v>
      </c>
      <c r="B118">
        <v>3.9370000000000002E-2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7.8740000000000004E-2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0.78739999999999999</v>
      </c>
    </row>
    <row r="131" spans="1:2" x14ac:dyDescent="0.25">
      <c r="A131" s="1">
        <v>34373</v>
      </c>
      <c r="B131">
        <v>0.94488000000000005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3.9370000000000002E-2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0.15748000000000001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7.8740000000000004E-2</v>
      </c>
    </row>
    <row r="165" spans="1:2" x14ac:dyDescent="0.25">
      <c r="A165" s="1">
        <v>34406</v>
      </c>
      <c r="B165">
        <v>3.9370000000000002E-2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0.11811000000000001</v>
      </c>
    </row>
    <row r="172" spans="1:2" x14ac:dyDescent="0.25">
      <c r="A172" s="1">
        <v>34413</v>
      </c>
      <c r="B172">
        <v>3.9370000000000002E-2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0.15748000000000001</v>
      </c>
    </row>
    <row r="178" spans="1:2" x14ac:dyDescent="0.25">
      <c r="A178" s="1">
        <v>34419</v>
      </c>
      <c r="B178">
        <v>0.70865999999999996</v>
      </c>
    </row>
    <row r="179" spans="1:2" x14ac:dyDescent="0.25">
      <c r="A179" s="1">
        <v>34420</v>
      </c>
      <c r="B179">
        <v>3.9370000000000002E-2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7.8740000000000004E-2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0.11811000000000001</v>
      </c>
    </row>
    <row r="208" spans="1:2" x14ac:dyDescent="0.25">
      <c r="A208" s="1">
        <v>34449</v>
      </c>
      <c r="B208">
        <v>3.9370000000000002E-2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0.15748000000000001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0.15748000000000001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3.9370000000000002E-2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0.43307000000000001</v>
      </c>
    </row>
    <row r="238" spans="1:2" x14ac:dyDescent="0.25">
      <c r="A238" s="1">
        <v>34479</v>
      </c>
      <c r="B238">
        <v>3.9370000000000002E-2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3.9370000000000002E-2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0.35432999999999998</v>
      </c>
    </row>
    <row r="292" spans="1:2" x14ac:dyDescent="0.25">
      <c r="A292" s="1">
        <v>34533</v>
      </c>
      <c r="B292">
        <v>0.15748000000000001</v>
      </c>
    </row>
    <row r="293" spans="1:2" x14ac:dyDescent="0.25">
      <c r="A293" s="1">
        <v>34534</v>
      </c>
      <c r="B293">
        <v>0.19685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0.35432999999999998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0.11811000000000001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3.9370000000000002E-2</v>
      </c>
    </row>
    <row r="318" spans="1:2" x14ac:dyDescent="0.25">
      <c r="A318" s="1">
        <v>34559</v>
      </c>
      <c r="B318">
        <v>0.11811000000000001</v>
      </c>
    </row>
    <row r="319" spans="1:2" x14ac:dyDescent="0.25">
      <c r="A319" s="1">
        <v>34560</v>
      </c>
      <c r="B319">
        <v>3.9370000000000002E-2</v>
      </c>
    </row>
    <row r="320" spans="1:2" x14ac:dyDescent="0.25">
      <c r="A320" s="1">
        <v>34561</v>
      </c>
      <c r="B320">
        <v>0.55118</v>
      </c>
    </row>
    <row r="321" spans="1:2" x14ac:dyDescent="0.25">
      <c r="A321" s="1">
        <v>34562</v>
      </c>
      <c r="B321">
        <v>7.8740000000000004E-2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0.82677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0.39369999999999999</v>
      </c>
    </row>
    <row r="332" spans="1:2" x14ac:dyDescent="0.25">
      <c r="A332" s="1">
        <v>34573</v>
      </c>
      <c r="B332">
        <v>2.0472399999999999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0.59055000000000002</v>
      </c>
    </row>
    <row r="339" spans="1:2" x14ac:dyDescent="0.25">
      <c r="A339" s="1">
        <v>34580</v>
      </c>
      <c r="B339">
        <v>0.43307000000000001</v>
      </c>
    </row>
    <row r="340" spans="1:2" x14ac:dyDescent="0.25">
      <c r="A340" s="1">
        <v>34581</v>
      </c>
      <c r="B340">
        <v>0.66929000000000005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0.23622000000000001</v>
      </c>
    </row>
    <row r="347" spans="1:2" x14ac:dyDescent="0.25">
      <c r="A347" s="1">
        <v>34588</v>
      </c>
      <c r="B347">
        <v>0.43307000000000001</v>
      </c>
    </row>
    <row r="348" spans="1:2" x14ac:dyDescent="0.25">
      <c r="A348" s="1">
        <v>34589</v>
      </c>
      <c r="B348">
        <v>3.9370000000000002E-2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3.9370000000000002E-2</v>
      </c>
    </row>
    <row r="357" spans="1:3" x14ac:dyDescent="0.25">
      <c r="A357" s="1">
        <v>34598</v>
      </c>
      <c r="B357">
        <v>3.9370000000000002E-2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14.999969999999998</v>
      </c>
      <c r="C367" s="95">
        <f>SUM(B260:B366)</f>
        <v>7.7952599999999999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7.8740000000000004E-2</v>
      </c>
    </row>
    <row r="24" spans="1:2" x14ac:dyDescent="0.25">
      <c r="A24" s="1">
        <v>33901</v>
      </c>
      <c r="B24">
        <v>3.9370000000000002E-2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3.9370000000000002E-2</v>
      </c>
    </row>
    <row r="28" spans="1:2" x14ac:dyDescent="0.25">
      <c r="A28" s="1">
        <v>33905</v>
      </c>
      <c r="B28">
        <v>0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3.9370000000000002E-2</v>
      </c>
    </row>
    <row r="31" spans="1:2" x14ac:dyDescent="0.25">
      <c r="A31" s="1">
        <v>33908</v>
      </c>
      <c r="B31">
        <v>3.9370000000000002E-2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0.15748000000000001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0.15748000000000001</v>
      </c>
    </row>
    <row r="65" spans="1:2" x14ac:dyDescent="0.25">
      <c r="A65" s="1">
        <v>33942</v>
      </c>
      <c r="B65">
        <v>1.45669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0.39369999999999999</v>
      </c>
    </row>
    <row r="70" spans="1:2" x14ac:dyDescent="0.25">
      <c r="A70" s="1">
        <v>33947</v>
      </c>
      <c r="B70">
        <v>0.51180999999999999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7.8740000000000004E-2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3.9370000000000002E-2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0.66929000000000005</v>
      </c>
    </row>
    <row r="89" spans="1:2" x14ac:dyDescent="0.25">
      <c r="A89" s="1">
        <v>33966</v>
      </c>
      <c r="B89">
        <v>1.45669</v>
      </c>
    </row>
    <row r="90" spans="1:2" x14ac:dyDescent="0.25">
      <c r="A90" s="1">
        <v>33967</v>
      </c>
      <c r="B90">
        <v>7.8740000000000004E-2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3.9370000000000002E-2</v>
      </c>
    </row>
    <row r="95" spans="1:2" x14ac:dyDescent="0.25">
      <c r="A95" s="1">
        <v>33972</v>
      </c>
      <c r="B95">
        <v>7.8740000000000004E-2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1.1811</v>
      </c>
    </row>
    <row r="99" spans="1:2" x14ac:dyDescent="0.25">
      <c r="A99" s="1">
        <v>33976</v>
      </c>
      <c r="B99">
        <v>1.4960599999999999</v>
      </c>
    </row>
    <row r="100" spans="1:2" x14ac:dyDescent="0.25">
      <c r="A100" s="1">
        <v>33977</v>
      </c>
      <c r="B100">
        <v>0.70865999999999996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1.0629900000000001</v>
      </c>
    </row>
    <row r="103" spans="1:2" x14ac:dyDescent="0.25">
      <c r="A103" s="1">
        <v>33980</v>
      </c>
      <c r="B103">
        <v>0</v>
      </c>
    </row>
    <row r="104" spans="1:2" x14ac:dyDescent="0.25">
      <c r="A104" s="1">
        <v>33981</v>
      </c>
      <c r="B104">
        <v>0</v>
      </c>
    </row>
    <row r="105" spans="1:2" x14ac:dyDescent="0.25">
      <c r="A105" s="1">
        <v>33982</v>
      </c>
      <c r="B105">
        <v>0.39369999999999999</v>
      </c>
    </row>
    <row r="106" spans="1:2" x14ac:dyDescent="0.25">
      <c r="A106" s="1">
        <v>33983</v>
      </c>
      <c r="B106">
        <v>1.1811</v>
      </c>
    </row>
    <row r="107" spans="1:2" x14ac:dyDescent="0.25">
      <c r="A107" s="1">
        <v>33984</v>
      </c>
      <c r="B107">
        <v>0.11811000000000001</v>
      </c>
    </row>
    <row r="108" spans="1:2" x14ac:dyDescent="0.25">
      <c r="A108" s="1">
        <v>33985</v>
      </c>
      <c r="B108">
        <v>0.90551000000000004</v>
      </c>
    </row>
    <row r="109" spans="1:2" x14ac:dyDescent="0.25">
      <c r="A109" s="1">
        <v>33986</v>
      </c>
      <c r="B109">
        <v>0.74802999999999997</v>
      </c>
    </row>
    <row r="110" spans="1:2" x14ac:dyDescent="0.25">
      <c r="A110" s="1">
        <v>33987</v>
      </c>
      <c r="B110">
        <v>0.66929000000000005</v>
      </c>
    </row>
    <row r="111" spans="1:2" x14ac:dyDescent="0.25">
      <c r="A111" s="1">
        <v>33988</v>
      </c>
      <c r="B111">
        <v>0.19685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0.11811000000000001</v>
      </c>
    </row>
    <row r="123" spans="1:2" x14ac:dyDescent="0.25">
      <c r="A123" s="1">
        <v>34000</v>
      </c>
      <c r="B123">
        <v>0.19685</v>
      </c>
    </row>
    <row r="124" spans="1:2" x14ac:dyDescent="0.25">
      <c r="A124" s="1">
        <v>34001</v>
      </c>
      <c r="B124">
        <v>3.9370000000000002E-2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0.27559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3.1102300000000001</v>
      </c>
    </row>
    <row r="132" spans="1:2" x14ac:dyDescent="0.25">
      <c r="A132" s="1">
        <v>34009</v>
      </c>
      <c r="B132">
        <v>1.37795</v>
      </c>
    </row>
    <row r="133" spans="1:2" x14ac:dyDescent="0.25">
      <c r="A133" s="1">
        <v>34010</v>
      </c>
      <c r="B133">
        <v>0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0.27559</v>
      </c>
    </row>
    <row r="138" spans="1:2" x14ac:dyDescent="0.25">
      <c r="A138" s="1">
        <v>34015</v>
      </c>
      <c r="B138">
        <v>0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3.9370000000000002E-2</v>
      </c>
    </row>
    <row r="142" spans="1:2" x14ac:dyDescent="0.25">
      <c r="A142" s="1">
        <v>34019</v>
      </c>
      <c r="B142">
        <v>1.1417299999999999</v>
      </c>
    </row>
    <row r="143" spans="1:2" x14ac:dyDescent="0.25">
      <c r="A143" s="1">
        <v>34020</v>
      </c>
      <c r="B143">
        <v>0.55118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3.9370000000000002E-2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0.15748000000000001</v>
      </c>
    </row>
    <row r="151" spans="1:2" x14ac:dyDescent="0.25">
      <c r="A151" s="1">
        <v>34028</v>
      </c>
      <c r="B151">
        <v>0.19685</v>
      </c>
    </row>
    <row r="152" spans="1:2" x14ac:dyDescent="0.25">
      <c r="A152" s="1"/>
    </row>
    <row r="153" spans="1:2" x14ac:dyDescent="0.25">
      <c r="A153" s="1">
        <v>34029</v>
      </c>
      <c r="B153">
        <v>0.43307000000000001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0.19685</v>
      </c>
    </row>
    <row r="179" spans="1:2" x14ac:dyDescent="0.25">
      <c r="A179" s="1">
        <v>34055</v>
      </c>
      <c r="B179">
        <v>0.59055000000000002</v>
      </c>
    </row>
    <row r="180" spans="1:2" x14ac:dyDescent="0.25">
      <c r="A180" s="1">
        <v>34056</v>
      </c>
      <c r="B180">
        <v>3.9370000000000002E-2</v>
      </c>
    </row>
    <row r="181" spans="1:2" x14ac:dyDescent="0.25">
      <c r="A181" s="1">
        <v>34057</v>
      </c>
      <c r="B181">
        <v>0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3.9370000000000002E-2</v>
      </c>
    </row>
    <row r="228" spans="1:2" x14ac:dyDescent="0.25">
      <c r="A228" s="1">
        <v>34104</v>
      </c>
      <c r="B228">
        <v>0.11811000000000001</v>
      </c>
    </row>
    <row r="229" spans="1:2" x14ac:dyDescent="0.25">
      <c r="A229" s="1">
        <v>34105</v>
      </c>
      <c r="B229">
        <v>7.8740000000000004E-2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0.19685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0.27559</v>
      </c>
    </row>
    <row r="310" spans="1:2" x14ac:dyDescent="0.25">
      <c r="A310" s="1">
        <v>34186</v>
      </c>
      <c r="B310">
        <v>7.8740000000000004E-2</v>
      </c>
    </row>
    <row r="311" spans="1:2" x14ac:dyDescent="0.25">
      <c r="A311" s="1">
        <v>34187</v>
      </c>
      <c r="B311">
        <v>0.27559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3.9370000000000002E-2</v>
      </c>
    </row>
    <row r="331" spans="1:2" x14ac:dyDescent="0.25">
      <c r="A331" s="1">
        <v>34207</v>
      </c>
      <c r="B331">
        <v>0.11811000000000001</v>
      </c>
    </row>
    <row r="332" spans="1:2" x14ac:dyDescent="0.25">
      <c r="A332" s="1">
        <v>34208</v>
      </c>
      <c r="B332">
        <v>3.9370000000000002E-2</v>
      </c>
    </row>
    <row r="333" spans="1:2" x14ac:dyDescent="0.25">
      <c r="A333" s="1">
        <v>34209</v>
      </c>
      <c r="B333">
        <v>0.39369999999999999</v>
      </c>
    </row>
    <row r="334" spans="1:2" x14ac:dyDescent="0.25">
      <c r="A334" s="1">
        <v>34210</v>
      </c>
      <c r="B334">
        <v>0.39369999999999999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0.86614000000000002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0.31496000000000002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26.023570000000014</v>
      </c>
      <c r="C367" s="95">
        <f>SUM(B260:B366)</f>
        <v>2.7952700000000004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0.43307000000000001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0.15748000000000001</v>
      </c>
    </row>
    <row r="42" spans="1:2" x14ac:dyDescent="0.25">
      <c r="A42" s="1">
        <v>33553</v>
      </c>
      <c r="B42">
        <v>3.9370000000000002E-2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0.66929000000000005</v>
      </c>
    </row>
    <row r="46" spans="1:2" x14ac:dyDescent="0.25">
      <c r="A46" s="1">
        <v>33557</v>
      </c>
      <c r="B46">
        <v>0.11811000000000001</v>
      </c>
    </row>
    <row r="47" spans="1:2" x14ac:dyDescent="0.25">
      <c r="A47" s="1">
        <v>33558</v>
      </c>
      <c r="B47">
        <v>0.23622000000000001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</v>
      </c>
    </row>
    <row r="61" spans="1:2" x14ac:dyDescent="0.25">
      <c r="A61" s="1">
        <v>33572</v>
      </c>
      <c r="B61">
        <v>0</v>
      </c>
    </row>
    <row r="62" spans="1:2" x14ac:dyDescent="0.25">
      <c r="A62" s="1">
        <v>33573</v>
      </c>
      <c r="B62">
        <v>3.9370000000000002E-2</v>
      </c>
    </row>
    <row r="63" spans="1:2" x14ac:dyDescent="0.25">
      <c r="A63" s="1">
        <v>33574</v>
      </c>
      <c r="B63">
        <v>0.15748000000000001</v>
      </c>
    </row>
    <row r="64" spans="1:2" x14ac:dyDescent="0.25">
      <c r="A64" s="1">
        <v>33575</v>
      </c>
      <c r="B64">
        <v>0.39369999999999999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1.1811</v>
      </c>
    </row>
    <row r="72" spans="1:2" x14ac:dyDescent="0.25">
      <c r="A72" s="1">
        <v>33583</v>
      </c>
      <c r="B72">
        <v>3.9370000000000002E-2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0.39369999999999999</v>
      </c>
    </row>
    <row r="80" spans="1:2" x14ac:dyDescent="0.25">
      <c r="A80" s="1">
        <v>33591</v>
      </c>
      <c r="B80">
        <v>0.35432999999999998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7.8740000000000004E-2</v>
      </c>
    </row>
    <row r="83" spans="1:2" x14ac:dyDescent="0.25">
      <c r="A83" s="1">
        <v>33594</v>
      </c>
      <c r="B83">
        <v>0.19685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0.31496000000000002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0.27559</v>
      </c>
    </row>
    <row r="92" spans="1:2" x14ac:dyDescent="0.25">
      <c r="A92" s="1">
        <v>33603</v>
      </c>
      <c r="B92">
        <v>0.11811000000000001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0.78739999999999999</v>
      </c>
    </row>
    <row r="96" spans="1:2" x14ac:dyDescent="0.25">
      <c r="A96" s="1">
        <v>33607</v>
      </c>
      <c r="B96">
        <v>7.8740000000000004E-2</v>
      </c>
    </row>
    <row r="97" spans="1:2" x14ac:dyDescent="0.25">
      <c r="A97" s="1">
        <v>33608</v>
      </c>
      <c r="B97">
        <v>0.27559</v>
      </c>
    </row>
    <row r="98" spans="1:2" x14ac:dyDescent="0.25">
      <c r="A98" s="1">
        <v>33609</v>
      </c>
      <c r="B98">
        <v>0.15748000000000001</v>
      </c>
    </row>
    <row r="99" spans="1:2" x14ac:dyDescent="0.25">
      <c r="A99" s="1">
        <v>33610</v>
      </c>
      <c r="B99">
        <v>3.9370000000000002E-2</v>
      </c>
    </row>
    <row r="100" spans="1:2" x14ac:dyDescent="0.25">
      <c r="A100" s="1">
        <v>33611</v>
      </c>
      <c r="B100">
        <v>0.31496000000000002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</v>
      </c>
    </row>
    <row r="104" spans="1:2" x14ac:dyDescent="0.25">
      <c r="A104" s="1">
        <v>33615</v>
      </c>
      <c r="B104">
        <v>3.9370000000000002E-2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7.8740000000000004E-2</v>
      </c>
    </row>
    <row r="130" spans="1:2" x14ac:dyDescent="0.25">
      <c r="A130" s="1">
        <v>33641</v>
      </c>
      <c r="B130">
        <v>2.1259800000000002</v>
      </c>
    </row>
    <row r="131" spans="1:2" x14ac:dyDescent="0.25">
      <c r="A131" s="1">
        <v>33642</v>
      </c>
      <c r="B131">
        <v>0.11811000000000001</v>
      </c>
    </row>
    <row r="132" spans="1:2" x14ac:dyDescent="0.25">
      <c r="A132" s="1">
        <v>33643</v>
      </c>
      <c r="B132">
        <v>0.11811000000000001</v>
      </c>
    </row>
    <row r="133" spans="1:2" x14ac:dyDescent="0.25">
      <c r="A133" s="1">
        <v>33644</v>
      </c>
      <c r="B133">
        <v>0.39369999999999999</v>
      </c>
    </row>
    <row r="134" spans="1:2" x14ac:dyDescent="0.25">
      <c r="A134" s="1">
        <v>33645</v>
      </c>
      <c r="B134">
        <v>0.19685</v>
      </c>
    </row>
    <row r="135" spans="1:2" x14ac:dyDescent="0.25">
      <c r="A135" s="1">
        <v>33646</v>
      </c>
      <c r="B135">
        <v>0.15748000000000001</v>
      </c>
    </row>
    <row r="136" spans="1:2" x14ac:dyDescent="0.25">
      <c r="A136" s="1">
        <v>33647</v>
      </c>
      <c r="B136">
        <v>1.1811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7.8740000000000004E-2</v>
      </c>
    </row>
    <row r="139" spans="1:2" x14ac:dyDescent="0.25">
      <c r="A139" s="1">
        <v>33650</v>
      </c>
      <c r="B139">
        <v>0.11811000000000001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0.94488000000000005</v>
      </c>
    </row>
    <row r="155" spans="1:2" x14ac:dyDescent="0.25">
      <c r="A155" s="1">
        <v>33666</v>
      </c>
      <c r="B155">
        <v>0.39369999999999999</v>
      </c>
    </row>
    <row r="156" spans="1:2" x14ac:dyDescent="0.25">
      <c r="A156" s="1">
        <v>33667</v>
      </c>
      <c r="B156">
        <v>7.8740000000000004E-2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7.8740000000000004E-2</v>
      </c>
    </row>
    <row r="160" spans="1:2" x14ac:dyDescent="0.25">
      <c r="A160" s="1">
        <v>33671</v>
      </c>
      <c r="B160">
        <v>0.39369999999999999</v>
      </c>
    </row>
    <row r="161" spans="1:2" x14ac:dyDescent="0.25">
      <c r="A161" s="1">
        <v>33672</v>
      </c>
      <c r="B161">
        <v>0.51180999999999999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0.23622000000000001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0.94488000000000005</v>
      </c>
    </row>
    <row r="180" spans="1:2" x14ac:dyDescent="0.25">
      <c r="A180" s="1">
        <v>33691</v>
      </c>
      <c r="B180">
        <v>0.19685</v>
      </c>
    </row>
    <row r="181" spans="1:2" x14ac:dyDescent="0.25">
      <c r="A181" s="1">
        <v>33692</v>
      </c>
      <c r="B181">
        <v>0.11811000000000001</v>
      </c>
    </row>
    <row r="182" spans="1:2" x14ac:dyDescent="0.25">
      <c r="A182" s="1">
        <v>33693</v>
      </c>
      <c r="B182">
        <v>7.8740000000000004E-2</v>
      </c>
    </row>
    <row r="183" spans="1:2" x14ac:dyDescent="0.25">
      <c r="A183" s="1">
        <v>33694</v>
      </c>
      <c r="B183">
        <v>3.9370000000000002E-2</v>
      </c>
    </row>
    <row r="184" spans="1:2" x14ac:dyDescent="0.25">
      <c r="A184" s="1">
        <v>33695</v>
      </c>
      <c r="B184">
        <v>0.23622000000000001</v>
      </c>
    </row>
    <row r="185" spans="1:2" x14ac:dyDescent="0.25">
      <c r="A185" s="1">
        <v>33696</v>
      </c>
      <c r="B185">
        <v>0.27559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3.9370000000000002E-2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0.23622000000000001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0.11811000000000001</v>
      </c>
    </row>
    <row r="223" spans="1:2" x14ac:dyDescent="0.25">
      <c r="A223" s="1">
        <v>33734</v>
      </c>
      <c r="B223">
        <v>0.15748000000000001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0.27559</v>
      </c>
    </row>
    <row r="234" spans="1:2" x14ac:dyDescent="0.25">
      <c r="A234" s="1">
        <v>33745</v>
      </c>
      <c r="B234">
        <v>0.19685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0.19685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3.9370000000000002E-2</v>
      </c>
    </row>
    <row r="243" spans="1:2" x14ac:dyDescent="0.25">
      <c r="A243" s="1">
        <v>33754</v>
      </c>
      <c r="B243">
        <v>0.23622000000000001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7.8740000000000004E-2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0.19685</v>
      </c>
    </row>
    <row r="284" spans="1:2" x14ac:dyDescent="0.25">
      <c r="A284" s="1">
        <v>33795</v>
      </c>
      <c r="B284">
        <v>0.90551000000000004</v>
      </c>
    </row>
    <row r="285" spans="1:2" x14ac:dyDescent="0.25">
      <c r="A285" s="1">
        <v>33796</v>
      </c>
      <c r="B285">
        <v>0.11811000000000001</v>
      </c>
    </row>
    <row r="286" spans="1:2" x14ac:dyDescent="0.25">
      <c r="A286" s="1">
        <v>33797</v>
      </c>
      <c r="B286">
        <v>7.8740000000000004E-2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1.37795</v>
      </c>
    </row>
    <row r="299" spans="1:2" x14ac:dyDescent="0.25">
      <c r="A299" s="1">
        <v>33810</v>
      </c>
      <c r="B299">
        <v>0.62992000000000004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0.55118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0.19685</v>
      </c>
    </row>
    <row r="311" spans="1:2" x14ac:dyDescent="0.25">
      <c r="A311" s="1">
        <v>33822</v>
      </c>
      <c r="B311">
        <v>0.39369999999999999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0.39369999999999999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1.0629900000000001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0.19685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3.9370000000000002E-2</v>
      </c>
    </row>
    <row r="327" spans="1:2" x14ac:dyDescent="0.25">
      <c r="A327" s="1">
        <v>33838</v>
      </c>
      <c r="B327">
        <v>0.82677</v>
      </c>
    </row>
    <row r="328" spans="1:2" x14ac:dyDescent="0.25">
      <c r="A328" s="1">
        <v>33839</v>
      </c>
      <c r="B328">
        <v>0.70865999999999996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0.11811000000000001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1.2204699999999999</v>
      </c>
    </row>
    <row r="356" spans="1:3" x14ac:dyDescent="0.25">
      <c r="A356" s="1">
        <v>33867</v>
      </c>
      <c r="B356">
        <v>0</v>
      </c>
    </row>
    <row r="357" spans="1:3" x14ac:dyDescent="0.25">
      <c r="A357" s="1">
        <v>33868</v>
      </c>
      <c r="B357">
        <v>0.11811000000000001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26.692860000000003</v>
      </c>
      <c r="C367" s="95">
        <f>SUM(B259:B366)</f>
        <v>9.1338399999999993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0.62992000000000004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0.31496000000000002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0.15748000000000001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3.9370000000000002E-2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0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0.31496000000000002</v>
      </c>
    </row>
    <row r="90" spans="1:2" x14ac:dyDescent="0.25">
      <c r="A90" s="1">
        <v>33236</v>
      </c>
      <c r="B90">
        <v>0.11811000000000001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0.27559</v>
      </c>
    </row>
    <row r="96" spans="1:2" x14ac:dyDescent="0.25">
      <c r="A96" s="1">
        <v>33242</v>
      </c>
      <c r="B96">
        <v>0.98424999999999996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7.8740000000000004E-2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3.9370000000000002E-2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3.9370000000000002E-2</v>
      </c>
    </row>
    <row r="151" spans="1:2" x14ac:dyDescent="0.25">
      <c r="A151" s="1">
        <v>33297</v>
      </c>
      <c r="B151">
        <v>3.0708600000000001</v>
      </c>
    </row>
    <row r="152" spans="1:2" x14ac:dyDescent="0.25">
      <c r="A152" s="1"/>
    </row>
    <row r="153" spans="1:2" x14ac:dyDescent="0.25">
      <c r="A153" s="1">
        <v>33298</v>
      </c>
      <c r="B153">
        <v>2.5196800000000001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</v>
      </c>
    </row>
    <row r="168" spans="1:2" x14ac:dyDescent="0.25">
      <c r="A168" s="1">
        <v>33313</v>
      </c>
      <c r="B168">
        <v>0.27559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0.11811000000000001</v>
      </c>
    </row>
    <row r="172" spans="1:2" x14ac:dyDescent="0.25">
      <c r="A172" s="1">
        <v>33317</v>
      </c>
      <c r="B172">
        <v>0</v>
      </c>
    </row>
    <row r="173" spans="1:2" x14ac:dyDescent="0.25">
      <c r="A173" s="1">
        <v>33318</v>
      </c>
      <c r="B173">
        <v>0</v>
      </c>
    </row>
    <row r="174" spans="1:2" x14ac:dyDescent="0.25">
      <c r="A174" s="1">
        <v>33319</v>
      </c>
      <c r="B174">
        <v>0.39369999999999999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0.59055000000000002</v>
      </c>
    </row>
    <row r="179" spans="1:2" x14ac:dyDescent="0.25">
      <c r="A179" s="1">
        <v>33324</v>
      </c>
      <c r="B179">
        <v>0</v>
      </c>
    </row>
    <row r="180" spans="1:2" x14ac:dyDescent="0.25">
      <c r="A180" s="1">
        <v>33325</v>
      </c>
      <c r="B180">
        <v>0.27559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0.11811000000000001</v>
      </c>
    </row>
    <row r="246" spans="1:2" x14ac:dyDescent="0.25">
      <c r="A246" s="1">
        <v>33391</v>
      </c>
      <c r="B246">
        <v>3.9370000000000002E-2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1.9684999999999999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0.23622000000000001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0.51180999999999999</v>
      </c>
    </row>
    <row r="316" spans="1:2" x14ac:dyDescent="0.25">
      <c r="A316" s="1">
        <v>33461</v>
      </c>
      <c r="B316">
        <v>0.47244000000000003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3.9370000000000002E-2</v>
      </c>
    </row>
    <row r="331" spans="1:2" x14ac:dyDescent="0.25">
      <c r="A331" s="1">
        <v>33476</v>
      </c>
      <c r="B331">
        <v>0.90551000000000004</v>
      </c>
    </row>
    <row r="332" spans="1:2" x14ac:dyDescent="0.25">
      <c r="A332" s="1">
        <v>33477</v>
      </c>
      <c r="B332">
        <v>0.55118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0.27559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</v>
      </c>
    </row>
    <row r="342" spans="1:2" x14ac:dyDescent="0.25">
      <c r="A342" s="1">
        <v>33487</v>
      </c>
      <c r="B342">
        <v>0.27559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7.8740000000000004E-2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15.708629999999999</v>
      </c>
      <c r="C367" s="95">
        <f>SUM(B260:B366)</f>
        <v>5.3149500000000014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7.8740000000000004E-2</v>
      </c>
    </row>
    <row r="5" spans="1:2" x14ac:dyDescent="0.25">
      <c r="A5" s="1">
        <v>32786</v>
      </c>
      <c r="B5">
        <v>0.47244000000000003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0.47244000000000003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</v>
      </c>
    </row>
    <row r="52" spans="1:2" x14ac:dyDescent="0.25">
      <c r="A52" s="1">
        <v>32833</v>
      </c>
      <c r="B52">
        <v>0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7.8740000000000004E-2</v>
      </c>
    </row>
    <row r="90" spans="1:2" x14ac:dyDescent="0.25">
      <c r="A90" s="1">
        <v>32871</v>
      </c>
      <c r="B90">
        <v>0.51180999999999999</v>
      </c>
    </row>
    <row r="91" spans="1:2" x14ac:dyDescent="0.25">
      <c r="A91" s="1">
        <v>32872</v>
      </c>
      <c r="B91">
        <v>0.23622000000000001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</v>
      </c>
    </row>
    <row r="95" spans="1:2" x14ac:dyDescent="0.25">
      <c r="A95" s="1">
        <v>32876</v>
      </c>
      <c r="B95">
        <v>0.11811000000000001</v>
      </c>
    </row>
    <row r="96" spans="1:2" x14ac:dyDescent="0.25">
      <c r="A96" s="1">
        <v>32877</v>
      </c>
      <c r="B96">
        <v>0.15748000000000001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7.8740000000000004E-2</v>
      </c>
    </row>
    <row r="107" spans="1:2" x14ac:dyDescent="0.25">
      <c r="A107" s="1">
        <v>32888</v>
      </c>
      <c r="B107">
        <v>0.23622000000000001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</v>
      </c>
    </row>
    <row r="110" spans="1:2" x14ac:dyDescent="0.25">
      <c r="A110" s="1">
        <v>32891</v>
      </c>
      <c r="B110">
        <v>0.15748000000000001</v>
      </c>
    </row>
    <row r="111" spans="1:2" x14ac:dyDescent="0.25">
      <c r="A111" s="1">
        <v>32892</v>
      </c>
      <c r="B111">
        <v>3.9370000000000002E-2</v>
      </c>
    </row>
    <row r="112" spans="1:2" x14ac:dyDescent="0.25">
      <c r="A112" s="1">
        <v>32893</v>
      </c>
      <c r="B112">
        <v>0.27559</v>
      </c>
    </row>
    <row r="113" spans="1:2" x14ac:dyDescent="0.25">
      <c r="A113" s="1">
        <v>32894</v>
      </c>
      <c r="B113">
        <v>0.19685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3.9370000000000002E-2</v>
      </c>
    </row>
    <row r="124" spans="1:2" x14ac:dyDescent="0.25">
      <c r="A124" s="1">
        <v>32905</v>
      </c>
      <c r="B124">
        <v>0</v>
      </c>
    </row>
    <row r="125" spans="1:2" x14ac:dyDescent="0.25">
      <c r="A125" s="1">
        <v>32906</v>
      </c>
      <c r="B125">
        <v>0.19685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3.9370000000000002E-2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0.11811000000000001</v>
      </c>
    </row>
    <row r="142" spans="1:2" x14ac:dyDescent="0.25">
      <c r="A142" s="1">
        <v>32923</v>
      </c>
      <c r="B142">
        <v>0</v>
      </c>
    </row>
    <row r="143" spans="1:2" x14ac:dyDescent="0.25">
      <c r="A143" s="1">
        <v>32924</v>
      </c>
      <c r="B143">
        <v>0.31496000000000002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3.9370000000000002E-2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0.27559</v>
      </c>
    </row>
    <row r="163" spans="1:2" x14ac:dyDescent="0.25">
      <c r="A163" s="1">
        <v>32943</v>
      </c>
      <c r="B163">
        <v>0.15748000000000001</v>
      </c>
    </row>
    <row r="164" spans="1:2" x14ac:dyDescent="0.25">
      <c r="A164" s="1">
        <v>32944</v>
      </c>
      <c r="B164">
        <v>0</v>
      </c>
    </row>
    <row r="165" spans="1:2" x14ac:dyDescent="0.25">
      <c r="A165" s="1">
        <v>32945</v>
      </c>
      <c r="B165">
        <v>3.9370000000000002E-2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0.39369999999999999</v>
      </c>
    </row>
    <row r="182" spans="1:2" x14ac:dyDescent="0.25">
      <c r="A182" s="1">
        <v>32962</v>
      </c>
      <c r="B182">
        <v>0.74802999999999997</v>
      </c>
    </row>
    <row r="183" spans="1:2" x14ac:dyDescent="0.25">
      <c r="A183" s="1">
        <v>32963</v>
      </c>
      <c r="B183">
        <v>3.9370000000000002E-2</v>
      </c>
    </row>
    <row r="184" spans="1:2" x14ac:dyDescent="0.25">
      <c r="A184" s="1">
        <v>32964</v>
      </c>
      <c r="B184">
        <v>0.15748000000000001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0.11811000000000001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3.9370000000000002E-2</v>
      </c>
    </row>
    <row r="202" spans="1:2" x14ac:dyDescent="0.25">
      <c r="A202" s="1">
        <v>32982</v>
      </c>
      <c r="B202">
        <v>3.9370000000000002E-2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0.27559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0.23622000000000001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1.7716499999999999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0.15748000000000001</v>
      </c>
    </row>
    <row r="281" spans="1:2" x14ac:dyDescent="0.25">
      <c r="A281" s="1">
        <v>33061</v>
      </c>
      <c r="B281">
        <v>1.9684999999999999</v>
      </c>
    </row>
    <row r="282" spans="1:2" x14ac:dyDescent="0.25">
      <c r="A282" s="1">
        <v>33062</v>
      </c>
      <c r="B282">
        <v>0.15748000000000001</v>
      </c>
    </row>
    <row r="283" spans="1:2" x14ac:dyDescent="0.25">
      <c r="A283" s="1">
        <v>33063</v>
      </c>
      <c r="B283">
        <v>3.9370000000000002E-2</v>
      </c>
    </row>
    <row r="284" spans="1:2" x14ac:dyDescent="0.25">
      <c r="A284" s="1">
        <v>33064</v>
      </c>
      <c r="B284">
        <v>0</v>
      </c>
    </row>
    <row r="285" spans="1:2" x14ac:dyDescent="0.25">
      <c r="A285" s="1">
        <v>33065</v>
      </c>
      <c r="B285">
        <v>7.8740000000000004E-2</v>
      </c>
    </row>
    <row r="286" spans="1:2" x14ac:dyDescent="0.25">
      <c r="A286" s="1">
        <v>33066</v>
      </c>
      <c r="B286">
        <v>3.9370000000000002E-2</v>
      </c>
    </row>
    <row r="287" spans="1:2" x14ac:dyDescent="0.25">
      <c r="A287" s="1">
        <v>33067</v>
      </c>
      <c r="B287">
        <v>3.9370000000000002E-2</v>
      </c>
    </row>
    <row r="288" spans="1:2" x14ac:dyDescent="0.25">
      <c r="A288" s="1">
        <v>33068</v>
      </c>
      <c r="B288">
        <v>3.9370000000000002E-2</v>
      </c>
    </row>
    <row r="289" spans="1:2" x14ac:dyDescent="0.25">
      <c r="A289" s="1">
        <v>33069</v>
      </c>
      <c r="B289">
        <v>3.9370000000000002E-2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1.6929099999999999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0.47244000000000003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0.59055000000000002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0.90551000000000004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0.78739999999999999</v>
      </c>
    </row>
    <row r="311" spans="1:2" x14ac:dyDescent="0.25">
      <c r="A311" s="1">
        <v>33091</v>
      </c>
      <c r="B311">
        <v>0.27559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0.15748000000000001</v>
      </c>
    </row>
    <row r="317" spans="1:2" x14ac:dyDescent="0.25">
      <c r="A317" s="1">
        <v>33097</v>
      </c>
      <c r="B317">
        <v>0.35432999999999998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0.86614000000000002</v>
      </c>
    </row>
    <row r="320" spans="1:2" x14ac:dyDescent="0.25">
      <c r="A320" s="1">
        <v>33100</v>
      </c>
      <c r="B320">
        <v>3.9370000000000002E-2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3.9370000000000002E-2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0.11811000000000001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0.27559</v>
      </c>
    </row>
    <row r="339" spans="1:2" x14ac:dyDescent="0.25">
      <c r="A339" s="1">
        <v>33119</v>
      </c>
      <c r="B339">
        <v>1.4173199999999999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</v>
      </c>
    </row>
    <row r="351" spans="1:2" x14ac:dyDescent="0.25">
      <c r="A351" s="1">
        <v>33131</v>
      </c>
      <c r="B351">
        <v>0.27559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7.8740000000000004E-2</v>
      </c>
    </row>
    <row r="357" spans="1:3" x14ac:dyDescent="0.25">
      <c r="A357" s="1">
        <v>33137</v>
      </c>
      <c r="B357">
        <v>7.8740000000000004E-2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5"/>
      <c r="B367" s="95">
        <f>SUM(B1:B366)</f>
        <v>19.133820000000004</v>
      </c>
      <c r="C367" s="95">
        <f>SUM(B260:B366)</f>
        <v>12.755879999999996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0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7.8740000000000004E-2</v>
      </c>
    </row>
    <row r="15" spans="1:2" x14ac:dyDescent="0.25">
      <c r="A15" s="1">
        <v>32431</v>
      </c>
      <c r="B15">
        <v>3.9370000000000002E-2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3.9370000000000002E-2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0</v>
      </c>
    </row>
    <row r="56" spans="1:2" x14ac:dyDescent="0.25">
      <c r="A56" s="1">
        <v>32472</v>
      </c>
      <c r="B56">
        <v>0</v>
      </c>
    </row>
    <row r="57" spans="1:2" x14ac:dyDescent="0.25">
      <c r="A57" s="1">
        <v>32473</v>
      </c>
      <c r="B57">
        <v>0.47244000000000003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3.9370000000000002E-2</v>
      </c>
    </row>
    <row r="69" spans="1:2" x14ac:dyDescent="0.25">
      <c r="A69" s="1">
        <v>32485</v>
      </c>
      <c r="B69">
        <v>3.9370000000000002E-2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0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7.8740000000000004E-2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7.8740000000000004E-2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0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</v>
      </c>
    </row>
    <row r="96" spans="1:2" x14ac:dyDescent="0.25">
      <c r="A96" s="1">
        <v>32512</v>
      </c>
      <c r="B96">
        <v>1.6141700000000001</v>
      </c>
    </row>
    <row r="97" spans="1:2" x14ac:dyDescent="0.25">
      <c r="A97" s="1">
        <v>32513</v>
      </c>
      <c r="B97">
        <v>0.19685</v>
      </c>
    </row>
    <row r="98" spans="1:2" x14ac:dyDescent="0.25">
      <c r="A98" s="1">
        <v>32514</v>
      </c>
      <c r="B98">
        <v>3.9370000000000002E-2</v>
      </c>
    </row>
    <row r="99" spans="1:2" x14ac:dyDescent="0.25">
      <c r="A99" s="1">
        <v>32515</v>
      </c>
      <c r="B99">
        <v>0.11811000000000001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0</v>
      </c>
    </row>
    <row r="118" spans="1:2" x14ac:dyDescent="0.25">
      <c r="A118" s="1">
        <v>32534</v>
      </c>
      <c r="B118">
        <v>3.9370000000000002E-2</v>
      </c>
    </row>
    <row r="119" spans="1:2" x14ac:dyDescent="0.25">
      <c r="A119" s="1">
        <v>32535</v>
      </c>
      <c r="B119">
        <v>0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0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0.47244000000000003</v>
      </c>
    </row>
    <row r="178" spans="1:2" x14ac:dyDescent="0.25">
      <c r="A178" s="1">
        <v>32593</v>
      </c>
      <c r="B178">
        <v>0.82677</v>
      </c>
    </row>
    <row r="179" spans="1:2" x14ac:dyDescent="0.25">
      <c r="A179" s="1">
        <v>32594</v>
      </c>
      <c r="B179">
        <v>0.15748000000000001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3.9370000000000002E-2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0.62992000000000004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3.9370000000000002E-2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3.9370000000000002E-2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0.15748000000000001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0.15748000000000001</v>
      </c>
    </row>
    <row r="296" spans="1:2" x14ac:dyDescent="0.25">
      <c r="A296" s="1">
        <v>32711</v>
      </c>
      <c r="B296">
        <v>0.19685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0.31496000000000002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0.11811000000000001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0.11811000000000001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3.9370000000000002E-2</v>
      </c>
    </row>
    <row r="318" spans="1:2" x14ac:dyDescent="0.25">
      <c r="A318" s="1">
        <v>32733</v>
      </c>
      <c r="B318">
        <v>3.9370000000000002E-2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0.35432999999999998</v>
      </c>
    </row>
    <row r="322" spans="1:2" x14ac:dyDescent="0.25">
      <c r="A322" s="1">
        <v>32737</v>
      </c>
      <c r="B322">
        <v>0.11811000000000001</v>
      </c>
    </row>
    <row r="323" spans="1:2" x14ac:dyDescent="0.25">
      <c r="A323" s="1">
        <v>32738</v>
      </c>
      <c r="B323">
        <v>3.9370000000000002E-2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0.11811000000000001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5"/>
      <c r="B367" s="95">
        <f>SUM(B1:B366)</f>
        <v>6.8503799999999986</v>
      </c>
      <c r="C367" s="95">
        <f>SUM(B260:B366)</f>
        <v>1.8503899999999995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92</v>
      </c>
    </row>
    <row r="2" spans="1:2" x14ac:dyDescent="0.25">
      <c r="A2" s="1">
        <v>32052</v>
      </c>
      <c r="B2" t="s">
        <v>92</v>
      </c>
    </row>
    <row r="3" spans="1:2" x14ac:dyDescent="0.25">
      <c r="A3" s="1">
        <v>32053</v>
      </c>
      <c r="B3" t="s">
        <v>92</v>
      </c>
    </row>
    <row r="4" spans="1:2" x14ac:dyDescent="0.25">
      <c r="A4" s="1">
        <v>32054</v>
      </c>
      <c r="B4" t="s">
        <v>92</v>
      </c>
    </row>
    <row r="5" spans="1:2" x14ac:dyDescent="0.25">
      <c r="A5" s="1">
        <v>32055</v>
      </c>
      <c r="B5" t="s">
        <v>92</v>
      </c>
    </row>
    <row r="6" spans="1:2" x14ac:dyDescent="0.25">
      <c r="A6" s="1">
        <v>32056</v>
      </c>
      <c r="B6" t="s">
        <v>92</v>
      </c>
    </row>
    <row r="7" spans="1:2" x14ac:dyDescent="0.25">
      <c r="A7" s="1">
        <v>32057</v>
      </c>
      <c r="B7" t="s">
        <v>92</v>
      </c>
    </row>
    <row r="8" spans="1:2" x14ac:dyDescent="0.25">
      <c r="A8" s="1">
        <v>32058</v>
      </c>
      <c r="B8" t="s">
        <v>92</v>
      </c>
    </row>
    <row r="9" spans="1:2" x14ac:dyDescent="0.25">
      <c r="A9" s="1">
        <v>32059</v>
      </c>
      <c r="B9" t="s">
        <v>92</v>
      </c>
    </row>
    <row r="10" spans="1:2" x14ac:dyDescent="0.25">
      <c r="A10" s="1">
        <v>32060</v>
      </c>
      <c r="B10" t="s">
        <v>92</v>
      </c>
    </row>
    <row r="11" spans="1:2" x14ac:dyDescent="0.25">
      <c r="A11" s="1">
        <v>32061</v>
      </c>
      <c r="B11" t="s">
        <v>92</v>
      </c>
    </row>
    <row r="12" spans="1:2" x14ac:dyDescent="0.25">
      <c r="A12" s="1">
        <v>32062</v>
      </c>
      <c r="B12" t="s">
        <v>92</v>
      </c>
    </row>
    <row r="13" spans="1:2" x14ac:dyDescent="0.25">
      <c r="A13" s="1">
        <v>32063</v>
      </c>
      <c r="B13" t="s">
        <v>92</v>
      </c>
    </row>
    <row r="14" spans="1:2" x14ac:dyDescent="0.25">
      <c r="A14" s="1">
        <v>32064</v>
      </c>
      <c r="B14" t="s">
        <v>92</v>
      </c>
    </row>
    <row r="15" spans="1:2" x14ac:dyDescent="0.25">
      <c r="A15" s="1">
        <v>32065</v>
      </c>
      <c r="B15" t="s">
        <v>92</v>
      </c>
    </row>
    <row r="16" spans="1:2" x14ac:dyDescent="0.25">
      <c r="A16" s="1">
        <v>32066</v>
      </c>
      <c r="B16" t="s">
        <v>92</v>
      </c>
    </row>
    <row r="17" spans="1:2" x14ac:dyDescent="0.25">
      <c r="A17" s="1">
        <v>32067</v>
      </c>
      <c r="B17" t="s">
        <v>92</v>
      </c>
    </row>
    <row r="18" spans="1:2" x14ac:dyDescent="0.25">
      <c r="A18" s="1">
        <v>32068</v>
      </c>
      <c r="B18" t="s">
        <v>92</v>
      </c>
    </row>
    <row r="19" spans="1:2" x14ac:dyDescent="0.25">
      <c r="A19" s="1">
        <v>32069</v>
      </c>
      <c r="B19" t="s">
        <v>92</v>
      </c>
    </row>
    <row r="20" spans="1:2" x14ac:dyDescent="0.25">
      <c r="A20" s="1">
        <v>32070</v>
      </c>
      <c r="B20" t="s">
        <v>92</v>
      </c>
    </row>
    <row r="21" spans="1:2" x14ac:dyDescent="0.25">
      <c r="A21" s="1">
        <v>32071</v>
      </c>
      <c r="B21" t="s">
        <v>92</v>
      </c>
    </row>
    <row r="22" spans="1:2" x14ac:dyDescent="0.25">
      <c r="A22" s="1">
        <v>32072</v>
      </c>
      <c r="B22" t="s">
        <v>92</v>
      </c>
    </row>
    <row r="23" spans="1:2" x14ac:dyDescent="0.25">
      <c r="A23" s="1">
        <v>32073</v>
      </c>
      <c r="B23" t="s">
        <v>92</v>
      </c>
    </row>
    <row r="24" spans="1:2" x14ac:dyDescent="0.25">
      <c r="A24" s="1">
        <v>32074</v>
      </c>
      <c r="B24" t="s">
        <v>92</v>
      </c>
    </row>
    <row r="25" spans="1:2" x14ac:dyDescent="0.25">
      <c r="A25" s="1">
        <v>32075</v>
      </c>
      <c r="B25" t="s">
        <v>92</v>
      </c>
    </row>
    <row r="26" spans="1:2" x14ac:dyDescent="0.25">
      <c r="A26" s="1">
        <v>32076</v>
      </c>
      <c r="B26" t="s">
        <v>92</v>
      </c>
    </row>
    <row r="27" spans="1:2" x14ac:dyDescent="0.25">
      <c r="A27" s="1">
        <v>32077</v>
      </c>
      <c r="B27" t="s">
        <v>92</v>
      </c>
    </row>
    <row r="28" spans="1:2" x14ac:dyDescent="0.25">
      <c r="A28" s="1">
        <v>32078</v>
      </c>
      <c r="B28" t="s">
        <v>92</v>
      </c>
    </row>
    <row r="29" spans="1:2" x14ac:dyDescent="0.25">
      <c r="A29" s="1">
        <v>32079</v>
      </c>
      <c r="B29" t="s">
        <v>92</v>
      </c>
    </row>
    <row r="30" spans="1:2" x14ac:dyDescent="0.25">
      <c r="A30" s="1">
        <v>32080</v>
      </c>
      <c r="B30" t="s">
        <v>92</v>
      </c>
    </row>
    <row r="31" spans="1:2" x14ac:dyDescent="0.25">
      <c r="A31" s="1">
        <v>32081</v>
      </c>
      <c r="B31" t="s">
        <v>92</v>
      </c>
    </row>
    <row r="32" spans="1:2" x14ac:dyDescent="0.25">
      <c r="A32" s="1">
        <v>32082</v>
      </c>
      <c r="B32" t="s">
        <v>92</v>
      </c>
    </row>
    <row r="33" spans="1:2" x14ac:dyDescent="0.25">
      <c r="A33" s="1">
        <v>32083</v>
      </c>
      <c r="B33" t="s">
        <v>92</v>
      </c>
    </row>
    <row r="34" spans="1:2" x14ac:dyDescent="0.25">
      <c r="A34" s="1">
        <v>32084</v>
      </c>
      <c r="B34" t="s">
        <v>92</v>
      </c>
    </row>
    <row r="35" spans="1:2" x14ac:dyDescent="0.25">
      <c r="A35" s="1">
        <v>32085</v>
      </c>
      <c r="B35" t="s">
        <v>92</v>
      </c>
    </row>
    <row r="36" spans="1:2" x14ac:dyDescent="0.25">
      <c r="A36" s="1">
        <v>32086</v>
      </c>
      <c r="B36" t="s">
        <v>92</v>
      </c>
    </row>
    <row r="37" spans="1:2" x14ac:dyDescent="0.25">
      <c r="A37" s="1">
        <v>32087</v>
      </c>
      <c r="B37" t="s">
        <v>92</v>
      </c>
    </row>
    <row r="38" spans="1:2" x14ac:dyDescent="0.25">
      <c r="A38" s="1">
        <v>32088</v>
      </c>
      <c r="B38" t="s">
        <v>92</v>
      </c>
    </row>
    <row r="39" spans="1:2" x14ac:dyDescent="0.25">
      <c r="A39" s="1">
        <v>32089</v>
      </c>
      <c r="B39" t="s">
        <v>92</v>
      </c>
    </row>
    <row r="40" spans="1:2" x14ac:dyDescent="0.25">
      <c r="A40" s="1">
        <v>32090</v>
      </c>
      <c r="B40" t="s">
        <v>92</v>
      </c>
    </row>
    <row r="41" spans="1:2" x14ac:dyDescent="0.25">
      <c r="A41" s="1">
        <v>32091</v>
      </c>
      <c r="B41" t="s">
        <v>92</v>
      </c>
    </row>
    <row r="42" spans="1:2" x14ac:dyDescent="0.25">
      <c r="A42" s="1">
        <v>32092</v>
      </c>
      <c r="B42">
        <v>0</v>
      </c>
    </row>
    <row r="43" spans="1:2" x14ac:dyDescent="0.25">
      <c r="A43" s="1">
        <v>32093</v>
      </c>
      <c r="B43">
        <v>0</v>
      </c>
    </row>
    <row r="44" spans="1:2" x14ac:dyDescent="0.25">
      <c r="A44" s="1">
        <v>32094</v>
      </c>
      <c r="B44">
        <v>0</v>
      </c>
    </row>
    <row r="45" spans="1:2" x14ac:dyDescent="0.25">
      <c r="A45" s="1">
        <v>32095</v>
      </c>
      <c r="B45">
        <v>7.8740000000000004E-2</v>
      </c>
    </row>
    <row r="46" spans="1:2" x14ac:dyDescent="0.25">
      <c r="A46" s="1">
        <v>32096</v>
      </c>
      <c r="B46">
        <v>0</v>
      </c>
    </row>
    <row r="47" spans="1:2" x14ac:dyDescent="0.25">
      <c r="A47" s="1">
        <v>32097</v>
      </c>
      <c r="B47">
        <v>0</v>
      </c>
    </row>
    <row r="48" spans="1:2" x14ac:dyDescent="0.25">
      <c r="A48" s="1">
        <v>32098</v>
      </c>
      <c r="B48">
        <v>0</v>
      </c>
    </row>
    <row r="49" spans="1:2" x14ac:dyDescent="0.25">
      <c r="A49" s="1">
        <v>32099</v>
      </c>
      <c r="B49">
        <v>0</v>
      </c>
    </row>
    <row r="50" spans="1:2" x14ac:dyDescent="0.25">
      <c r="A50" s="1">
        <v>32100</v>
      </c>
      <c r="B50">
        <v>0</v>
      </c>
    </row>
    <row r="51" spans="1:2" x14ac:dyDescent="0.25">
      <c r="A51" s="1">
        <v>32101</v>
      </c>
      <c r="B51">
        <v>0</v>
      </c>
    </row>
    <row r="52" spans="1:2" x14ac:dyDescent="0.25">
      <c r="A52" s="1">
        <v>32102</v>
      </c>
      <c r="B52">
        <v>0</v>
      </c>
    </row>
    <row r="53" spans="1:2" x14ac:dyDescent="0.25">
      <c r="A53" s="1">
        <v>32103</v>
      </c>
      <c r="B53">
        <v>0</v>
      </c>
    </row>
    <row r="54" spans="1:2" x14ac:dyDescent="0.25">
      <c r="A54" s="1">
        <v>32104</v>
      </c>
      <c r="B54">
        <v>0</v>
      </c>
    </row>
    <row r="55" spans="1:2" x14ac:dyDescent="0.25">
      <c r="A55" s="1">
        <v>32105</v>
      </c>
      <c r="B55">
        <v>0</v>
      </c>
    </row>
    <row r="56" spans="1:2" x14ac:dyDescent="0.25">
      <c r="A56" s="1">
        <v>32106</v>
      </c>
      <c r="B56">
        <v>0</v>
      </c>
    </row>
    <row r="57" spans="1:2" x14ac:dyDescent="0.25">
      <c r="A57" s="1">
        <v>32107</v>
      </c>
      <c r="B57">
        <v>0</v>
      </c>
    </row>
    <row r="58" spans="1:2" x14ac:dyDescent="0.25">
      <c r="A58" s="1">
        <v>32108</v>
      </c>
      <c r="B58">
        <v>0</v>
      </c>
    </row>
    <row r="59" spans="1:2" x14ac:dyDescent="0.25">
      <c r="A59" s="1">
        <v>32109</v>
      </c>
      <c r="B59">
        <v>0</v>
      </c>
    </row>
    <row r="60" spans="1:2" x14ac:dyDescent="0.25">
      <c r="A60" s="1">
        <v>32110</v>
      </c>
      <c r="B60">
        <v>0</v>
      </c>
    </row>
    <row r="61" spans="1:2" x14ac:dyDescent="0.25">
      <c r="A61" s="1">
        <v>32111</v>
      </c>
      <c r="B61">
        <v>0</v>
      </c>
    </row>
    <row r="62" spans="1:2" x14ac:dyDescent="0.25">
      <c r="A62" s="1">
        <v>32112</v>
      </c>
      <c r="B62">
        <v>0</v>
      </c>
    </row>
    <row r="63" spans="1:2" x14ac:dyDescent="0.25">
      <c r="A63" s="1">
        <v>32113</v>
      </c>
      <c r="B63">
        <v>0</v>
      </c>
    </row>
    <row r="64" spans="1:2" x14ac:dyDescent="0.25">
      <c r="A64" s="1">
        <v>32114</v>
      </c>
      <c r="B64">
        <v>0</v>
      </c>
    </row>
    <row r="65" spans="1:2" x14ac:dyDescent="0.25">
      <c r="A65" s="1">
        <v>32115</v>
      </c>
      <c r="B65">
        <v>0</v>
      </c>
    </row>
    <row r="66" spans="1:2" x14ac:dyDescent="0.25">
      <c r="A66" s="1">
        <v>32116</v>
      </c>
      <c r="B66">
        <v>0.35432999999999998</v>
      </c>
    </row>
    <row r="67" spans="1:2" x14ac:dyDescent="0.25">
      <c r="A67" s="1">
        <v>32117</v>
      </c>
      <c r="B67">
        <v>0</v>
      </c>
    </row>
    <row r="68" spans="1:2" x14ac:dyDescent="0.25">
      <c r="A68" s="1">
        <v>32118</v>
      </c>
      <c r="B68">
        <v>0</v>
      </c>
    </row>
    <row r="69" spans="1:2" x14ac:dyDescent="0.25">
      <c r="A69" s="1">
        <v>32119</v>
      </c>
      <c r="B69">
        <v>0</v>
      </c>
    </row>
    <row r="70" spans="1:2" x14ac:dyDescent="0.25">
      <c r="A70" s="1">
        <v>32120</v>
      </c>
      <c r="B70">
        <v>0</v>
      </c>
    </row>
    <row r="71" spans="1:2" x14ac:dyDescent="0.25">
      <c r="A71" s="1">
        <v>32121</v>
      </c>
      <c r="B71">
        <v>0</v>
      </c>
    </row>
    <row r="72" spans="1:2" x14ac:dyDescent="0.25">
      <c r="A72" s="1">
        <v>32122</v>
      </c>
      <c r="B72">
        <v>0</v>
      </c>
    </row>
    <row r="73" spans="1:2" x14ac:dyDescent="0.25">
      <c r="A73" s="1">
        <v>32123</v>
      </c>
      <c r="B73">
        <v>0</v>
      </c>
    </row>
    <row r="74" spans="1:2" x14ac:dyDescent="0.25">
      <c r="A74" s="1">
        <v>32124</v>
      </c>
      <c r="B74">
        <v>0</v>
      </c>
    </row>
    <row r="75" spans="1:2" x14ac:dyDescent="0.25">
      <c r="A75" s="1">
        <v>32125</v>
      </c>
      <c r="B75">
        <v>0</v>
      </c>
    </row>
    <row r="76" spans="1:2" x14ac:dyDescent="0.25">
      <c r="A76" s="1">
        <v>32126</v>
      </c>
      <c r="B76">
        <v>0</v>
      </c>
    </row>
    <row r="77" spans="1:2" x14ac:dyDescent="0.25">
      <c r="A77" s="1">
        <v>32127</v>
      </c>
      <c r="B77">
        <v>0</v>
      </c>
    </row>
    <row r="78" spans="1:2" x14ac:dyDescent="0.25">
      <c r="A78" s="1">
        <v>32128</v>
      </c>
      <c r="B78">
        <v>0.31496000000000002</v>
      </c>
    </row>
    <row r="79" spans="1:2" x14ac:dyDescent="0.25">
      <c r="A79" s="1">
        <v>32129</v>
      </c>
      <c r="B79">
        <v>0.98424999999999996</v>
      </c>
    </row>
    <row r="80" spans="1:2" x14ac:dyDescent="0.25">
      <c r="A80" s="1">
        <v>32130</v>
      </c>
      <c r="B80">
        <v>0.11811000000000001</v>
      </c>
    </row>
    <row r="81" spans="1:2" x14ac:dyDescent="0.25">
      <c r="A81" s="1">
        <v>32131</v>
      </c>
      <c r="B81">
        <v>0.23622000000000001</v>
      </c>
    </row>
    <row r="82" spans="1:2" x14ac:dyDescent="0.25">
      <c r="A82" s="1">
        <v>32132</v>
      </c>
      <c r="B82">
        <v>0</v>
      </c>
    </row>
    <row r="83" spans="1:2" x14ac:dyDescent="0.25">
      <c r="A83" s="1">
        <v>32133</v>
      </c>
      <c r="B83">
        <v>0</v>
      </c>
    </row>
    <row r="84" spans="1:2" x14ac:dyDescent="0.25">
      <c r="A84" s="1">
        <v>32134</v>
      </c>
      <c r="B84">
        <v>0</v>
      </c>
    </row>
    <row r="85" spans="1:2" x14ac:dyDescent="0.25">
      <c r="A85" s="1">
        <v>32135</v>
      </c>
      <c r="B85">
        <v>0</v>
      </c>
    </row>
    <row r="86" spans="1:2" x14ac:dyDescent="0.25">
      <c r="A86" s="1">
        <v>32136</v>
      </c>
      <c r="B86">
        <v>0</v>
      </c>
    </row>
    <row r="87" spans="1:2" x14ac:dyDescent="0.25">
      <c r="A87" s="1">
        <v>32137</v>
      </c>
      <c r="B87">
        <v>0</v>
      </c>
    </row>
    <row r="88" spans="1:2" x14ac:dyDescent="0.25">
      <c r="A88" s="1">
        <v>32138</v>
      </c>
      <c r="B88">
        <v>3.9370000000000002E-2</v>
      </c>
    </row>
    <row r="89" spans="1:2" x14ac:dyDescent="0.25">
      <c r="A89" s="1">
        <v>32139</v>
      </c>
      <c r="B89">
        <v>0</v>
      </c>
    </row>
    <row r="90" spans="1:2" x14ac:dyDescent="0.25">
      <c r="A90" s="1">
        <v>32140</v>
      </c>
      <c r="B90">
        <v>0</v>
      </c>
    </row>
    <row r="91" spans="1:2" x14ac:dyDescent="0.25">
      <c r="A91" s="1">
        <v>32141</v>
      </c>
      <c r="B91">
        <v>0</v>
      </c>
    </row>
    <row r="92" spans="1:2" x14ac:dyDescent="0.25">
      <c r="A92" s="1">
        <v>32142</v>
      </c>
      <c r="B92">
        <v>0</v>
      </c>
    </row>
    <row r="93" spans="1:2" x14ac:dyDescent="0.25">
      <c r="A93" s="1">
        <v>32143</v>
      </c>
      <c r="B93">
        <v>0</v>
      </c>
    </row>
    <row r="94" spans="1:2" x14ac:dyDescent="0.25">
      <c r="A94" s="1">
        <v>32144</v>
      </c>
      <c r="B94">
        <v>0</v>
      </c>
    </row>
    <row r="95" spans="1:2" x14ac:dyDescent="0.25">
      <c r="A95" s="1">
        <v>32145</v>
      </c>
      <c r="B95">
        <v>0</v>
      </c>
    </row>
    <row r="96" spans="1:2" x14ac:dyDescent="0.25">
      <c r="A96" s="1">
        <v>32146</v>
      </c>
      <c r="B96">
        <v>0</v>
      </c>
    </row>
    <row r="97" spans="1:2" x14ac:dyDescent="0.25">
      <c r="A97" s="1">
        <v>32147</v>
      </c>
      <c r="B97">
        <v>0.23622000000000001</v>
      </c>
    </row>
    <row r="98" spans="1:2" x14ac:dyDescent="0.25">
      <c r="A98" s="1">
        <v>32148</v>
      </c>
      <c r="B98">
        <v>0</v>
      </c>
    </row>
    <row r="99" spans="1:2" x14ac:dyDescent="0.25">
      <c r="A99" s="1">
        <v>32149</v>
      </c>
      <c r="B99">
        <v>0</v>
      </c>
    </row>
    <row r="100" spans="1:2" x14ac:dyDescent="0.25">
      <c r="A100" s="1">
        <v>32150</v>
      </c>
      <c r="B100">
        <v>0</v>
      </c>
    </row>
    <row r="101" spans="1:2" x14ac:dyDescent="0.25">
      <c r="A101" s="1">
        <v>32151</v>
      </c>
      <c r="B101">
        <v>0</v>
      </c>
    </row>
    <row r="102" spans="1:2" x14ac:dyDescent="0.25">
      <c r="A102" s="1">
        <v>32152</v>
      </c>
      <c r="B102">
        <v>0</v>
      </c>
    </row>
    <row r="103" spans="1:2" x14ac:dyDescent="0.25">
      <c r="A103" s="1">
        <v>32153</v>
      </c>
      <c r="B103">
        <v>0</v>
      </c>
    </row>
    <row r="104" spans="1:2" x14ac:dyDescent="0.25">
      <c r="A104" s="1">
        <v>32154</v>
      </c>
      <c r="B104">
        <v>0</v>
      </c>
    </row>
    <row r="105" spans="1:2" x14ac:dyDescent="0.25">
      <c r="A105" s="1">
        <v>32155</v>
      </c>
      <c r="B105">
        <v>0</v>
      </c>
    </row>
    <row r="106" spans="1:2" x14ac:dyDescent="0.25">
      <c r="A106" s="1">
        <v>32156</v>
      </c>
      <c r="B106">
        <v>0</v>
      </c>
    </row>
    <row r="107" spans="1:2" x14ac:dyDescent="0.25">
      <c r="A107" s="1">
        <v>32157</v>
      </c>
      <c r="B107">
        <v>0</v>
      </c>
    </row>
    <row r="108" spans="1:2" x14ac:dyDescent="0.25">
      <c r="A108" s="1">
        <v>32158</v>
      </c>
      <c r="B108">
        <v>0</v>
      </c>
    </row>
    <row r="109" spans="1:2" x14ac:dyDescent="0.25">
      <c r="A109" s="1">
        <v>32159</v>
      </c>
      <c r="B109">
        <v>0.23622000000000001</v>
      </c>
    </row>
    <row r="110" spans="1:2" x14ac:dyDescent="0.25">
      <c r="A110" s="1">
        <v>32160</v>
      </c>
      <c r="B110">
        <v>3.9370000000000002E-2</v>
      </c>
    </row>
    <row r="111" spans="1:2" x14ac:dyDescent="0.25">
      <c r="A111" s="1">
        <v>32161</v>
      </c>
      <c r="B111">
        <v>0.27559</v>
      </c>
    </row>
    <row r="112" spans="1:2" x14ac:dyDescent="0.25">
      <c r="A112" s="1">
        <v>32162</v>
      </c>
      <c r="B112">
        <v>0.11811000000000001</v>
      </c>
    </row>
    <row r="113" spans="1:2" x14ac:dyDescent="0.25">
      <c r="A113" s="1">
        <v>32163</v>
      </c>
      <c r="B113">
        <v>0</v>
      </c>
    </row>
    <row r="114" spans="1:2" x14ac:dyDescent="0.25">
      <c r="A114" s="1">
        <v>32164</v>
      </c>
      <c r="B114">
        <v>0</v>
      </c>
    </row>
    <row r="115" spans="1:2" x14ac:dyDescent="0.25">
      <c r="A115" s="1">
        <v>32165</v>
      </c>
      <c r="B115">
        <v>0</v>
      </c>
    </row>
    <row r="116" spans="1:2" x14ac:dyDescent="0.25">
      <c r="A116" s="1">
        <v>32166</v>
      </c>
      <c r="B116">
        <v>0</v>
      </c>
    </row>
    <row r="117" spans="1:2" x14ac:dyDescent="0.25">
      <c r="A117" s="1">
        <v>32167</v>
      </c>
      <c r="B117">
        <v>0</v>
      </c>
    </row>
    <row r="118" spans="1:2" x14ac:dyDescent="0.25">
      <c r="A118" s="1">
        <v>32168</v>
      </c>
      <c r="B118">
        <v>0</v>
      </c>
    </row>
    <row r="119" spans="1:2" x14ac:dyDescent="0.25">
      <c r="A119" s="1">
        <v>32169</v>
      </c>
      <c r="B119">
        <v>0</v>
      </c>
    </row>
    <row r="120" spans="1:2" x14ac:dyDescent="0.25">
      <c r="A120" s="1">
        <v>32170</v>
      </c>
      <c r="B120">
        <v>0</v>
      </c>
    </row>
    <row r="121" spans="1:2" x14ac:dyDescent="0.25">
      <c r="A121" s="1">
        <v>32171</v>
      </c>
      <c r="B121">
        <v>0</v>
      </c>
    </row>
    <row r="122" spans="1:2" x14ac:dyDescent="0.25">
      <c r="A122" s="1">
        <v>32172</v>
      </c>
      <c r="B122">
        <v>0</v>
      </c>
    </row>
    <row r="123" spans="1:2" x14ac:dyDescent="0.25">
      <c r="A123" s="1">
        <v>32173</v>
      </c>
      <c r="B123">
        <v>0</v>
      </c>
    </row>
    <row r="124" spans="1:2" x14ac:dyDescent="0.25">
      <c r="A124" s="1">
        <v>32174</v>
      </c>
      <c r="B124">
        <v>0</v>
      </c>
    </row>
    <row r="125" spans="1:2" x14ac:dyDescent="0.25">
      <c r="A125" s="1">
        <v>32175</v>
      </c>
      <c r="B125">
        <v>0.86614000000000002</v>
      </c>
    </row>
    <row r="126" spans="1:2" x14ac:dyDescent="0.25">
      <c r="A126" s="1">
        <v>32176</v>
      </c>
      <c r="B126">
        <v>0</v>
      </c>
    </row>
    <row r="127" spans="1:2" x14ac:dyDescent="0.25">
      <c r="A127" s="1">
        <v>32177</v>
      </c>
      <c r="B127">
        <v>0</v>
      </c>
    </row>
    <row r="128" spans="1:2" x14ac:dyDescent="0.25">
      <c r="A128" s="1">
        <v>32178</v>
      </c>
      <c r="B128">
        <v>0</v>
      </c>
    </row>
    <row r="129" spans="1:2" x14ac:dyDescent="0.25">
      <c r="A129" s="1">
        <v>32179</v>
      </c>
      <c r="B129">
        <v>0</v>
      </c>
    </row>
    <row r="130" spans="1:2" x14ac:dyDescent="0.25">
      <c r="A130" s="1">
        <v>32180</v>
      </c>
      <c r="B130">
        <v>0</v>
      </c>
    </row>
    <row r="131" spans="1:2" x14ac:dyDescent="0.25">
      <c r="A131" s="1">
        <v>32181</v>
      </c>
      <c r="B131">
        <v>0</v>
      </c>
    </row>
    <row r="132" spans="1:2" x14ac:dyDescent="0.25">
      <c r="A132" s="1">
        <v>32182</v>
      </c>
      <c r="B132">
        <v>0</v>
      </c>
    </row>
    <row r="133" spans="1:2" x14ac:dyDescent="0.25">
      <c r="A133" s="1">
        <v>32183</v>
      </c>
      <c r="B133">
        <v>0</v>
      </c>
    </row>
    <row r="134" spans="1:2" x14ac:dyDescent="0.25">
      <c r="A134" s="1">
        <v>32184</v>
      </c>
      <c r="B134">
        <v>0</v>
      </c>
    </row>
    <row r="135" spans="1:2" x14ac:dyDescent="0.25">
      <c r="A135" s="1">
        <v>32185</v>
      </c>
      <c r="B135">
        <v>0</v>
      </c>
    </row>
    <row r="136" spans="1:2" x14ac:dyDescent="0.25">
      <c r="A136" s="1">
        <v>32186</v>
      </c>
      <c r="B136">
        <v>0</v>
      </c>
    </row>
    <row r="137" spans="1:2" x14ac:dyDescent="0.25">
      <c r="A137" s="1">
        <v>32187</v>
      </c>
      <c r="B137">
        <v>0</v>
      </c>
    </row>
    <row r="138" spans="1:2" x14ac:dyDescent="0.25">
      <c r="A138" s="1">
        <v>32188</v>
      </c>
      <c r="B138">
        <v>0</v>
      </c>
    </row>
    <row r="139" spans="1:2" x14ac:dyDescent="0.25">
      <c r="A139" s="1">
        <v>32189</v>
      </c>
      <c r="B139">
        <v>0</v>
      </c>
    </row>
    <row r="140" spans="1:2" x14ac:dyDescent="0.25">
      <c r="A140" s="1">
        <v>32190</v>
      </c>
      <c r="B140">
        <v>0</v>
      </c>
    </row>
    <row r="141" spans="1:2" x14ac:dyDescent="0.25">
      <c r="A141" s="1">
        <v>32191</v>
      </c>
      <c r="B141">
        <v>0</v>
      </c>
    </row>
    <row r="142" spans="1:2" x14ac:dyDescent="0.25">
      <c r="A142" s="1">
        <v>32192</v>
      </c>
      <c r="B142">
        <v>0</v>
      </c>
    </row>
    <row r="143" spans="1:2" x14ac:dyDescent="0.25">
      <c r="A143" s="1">
        <v>32193</v>
      </c>
      <c r="B143">
        <v>0</v>
      </c>
    </row>
    <row r="144" spans="1:2" x14ac:dyDescent="0.25">
      <c r="A144" s="1">
        <v>32194</v>
      </c>
      <c r="B144">
        <v>0</v>
      </c>
    </row>
    <row r="145" spans="1:2" x14ac:dyDescent="0.25">
      <c r="A145" s="1">
        <v>32195</v>
      </c>
      <c r="B145">
        <v>0</v>
      </c>
    </row>
    <row r="146" spans="1:2" x14ac:dyDescent="0.25">
      <c r="A146" s="1">
        <v>32196</v>
      </c>
      <c r="B146">
        <v>0</v>
      </c>
    </row>
    <row r="147" spans="1:2" x14ac:dyDescent="0.25">
      <c r="A147" s="1">
        <v>32197</v>
      </c>
      <c r="B147">
        <v>0</v>
      </c>
    </row>
    <row r="148" spans="1:2" x14ac:dyDescent="0.25">
      <c r="A148" s="1">
        <v>32198</v>
      </c>
      <c r="B148">
        <v>0</v>
      </c>
    </row>
    <row r="149" spans="1:2" x14ac:dyDescent="0.25">
      <c r="A149" s="1">
        <v>32199</v>
      </c>
      <c r="B149">
        <v>0.11811000000000001</v>
      </c>
    </row>
    <row r="150" spans="1:2" x14ac:dyDescent="0.25">
      <c r="A150" s="1">
        <v>32200</v>
      </c>
      <c r="B150">
        <v>0</v>
      </c>
    </row>
    <row r="151" spans="1:2" x14ac:dyDescent="0.25">
      <c r="A151" s="1">
        <v>32201</v>
      </c>
      <c r="B151">
        <v>0</v>
      </c>
    </row>
    <row r="152" spans="1:2" x14ac:dyDescent="0.25">
      <c r="A152" s="1">
        <v>32202</v>
      </c>
      <c r="B152">
        <v>0</v>
      </c>
    </row>
    <row r="153" spans="1:2" x14ac:dyDescent="0.25">
      <c r="A153" s="1">
        <v>32203</v>
      </c>
      <c r="B153">
        <v>0</v>
      </c>
    </row>
    <row r="154" spans="1:2" x14ac:dyDescent="0.25">
      <c r="A154" s="1">
        <v>32204</v>
      </c>
      <c r="B154">
        <v>0.43307000000000001</v>
      </c>
    </row>
    <row r="155" spans="1:2" x14ac:dyDescent="0.25">
      <c r="A155" s="1">
        <v>32205</v>
      </c>
      <c r="B155">
        <v>0.23622000000000001</v>
      </c>
    </row>
    <row r="156" spans="1:2" x14ac:dyDescent="0.25">
      <c r="A156" s="1">
        <v>32206</v>
      </c>
      <c r="B156">
        <v>0</v>
      </c>
    </row>
    <row r="157" spans="1:2" x14ac:dyDescent="0.25">
      <c r="A157" s="1">
        <v>32207</v>
      </c>
      <c r="B157">
        <v>0</v>
      </c>
    </row>
    <row r="158" spans="1:2" x14ac:dyDescent="0.25">
      <c r="A158" s="1">
        <v>32208</v>
      </c>
      <c r="B158">
        <v>0</v>
      </c>
    </row>
    <row r="159" spans="1:2" x14ac:dyDescent="0.25">
      <c r="A159" s="1">
        <v>32209</v>
      </c>
      <c r="B159">
        <v>0</v>
      </c>
    </row>
    <row r="160" spans="1:2" x14ac:dyDescent="0.25">
      <c r="A160" s="1">
        <v>32210</v>
      </c>
      <c r="B160">
        <v>0</v>
      </c>
    </row>
    <row r="161" spans="1:2" x14ac:dyDescent="0.25">
      <c r="A161" s="1">
        <v>32211</v>
      </c>
      <c r="B161">
        <v>0</v>
      </c>
    </row>
    <row r="162" spans="1:2" x14ac:dyDescent="0.25">
      <c r="A162" s="1">
        <v>32212</v>
      </c>
      <c r="B162">
        <v>0</v>
      </c>
    </row>
    <row r="163" spans="1:2" x14ac:dyDescent="0.25">
      <c r="A163" s="1">
        <v>32213</v>
      </c>
      <c r="B163">
        <v>0</v>
      </c>
    </row>
    <row r="164" spans="1:2" x14ac:dyDescent="0.25">
      <c r="A164" s="1">
        <v>32214</v>
      </c>
      <c r="B164">
        <v>0</v>
      </c>
    </row>
    <row r="165" spans="1:2" x14ac:dyDescent="0.25">
      <c r="A165" s="1">
        <v>32215</v>
      </c>
      <c r="B165">
        <v>0</v>
      </c>
    </row>
    <row r="166" spans="1:2" x14ac:dyDescent="0.25">
      <c r="A166" s="1">
        <v>32216</v>
      </c>
      <c r="B166">
        <v>0</v>
      </c>
    </row>
    <row r="167" spans="1:2" x14ac:dyDescent="0.25">
      <c r="A167" s="1">
        <v>32217</v>
      </c>
      <c r="B167">
        <v>0</v>
      </c>
    </row>
    <row r="168" spans="1:2" x14ac:dyDescent="0.25">
      <c r="A168" s="1">
        <v>32218</v>
      </c>
      <c r="B168">
        <v>0</v>
      </c>
    </row>
    <row r="169" spans="1:2" x14ac:dyDescent="0.25">
      <c r="A169" s="1">
        <v>32219</v>
      </c>
      <c r="B169">
        <v>0</v>
      </c>
    </row>
    <row r="170" spans="1:2" x14ac:dyDescent="0.25">
      <c r="A170" s="1">
        <v>32220</v>
      </c>
      <c r="B170">
        <v>0</v>
      </c>
    </row>
    <row r="171" spans="1:2" x14ac:dyDescent="0.25">
      <c r="A171" s="1">
        <v>32221</v>
      </c>
      <c r="B171">
        <v>0</v>
      </c>
    </row>
    <row r="172" spans="1:2" x14ac:dyDescent="0.25">
      <c r="A172" s="1">
        <v>32222</v>
      </c>
      <c r="B172">
        <v>0</v>
      </c>
    </row>
    <row r="173" spans="1:2" x14ac:dyDescent="0.25">
      <c r="A173" s="1">
        <v>32223</v>
      </c>
      <c r="B173">
        <v>0</v>
      </c>
    </row>
    <row r="174" spans="1:2" x14ac:dyDescent="0.25">
      <c r="A174" s="1">
        <v>32224</v>
      </c>
      <c r="B174">
        <v>0</v>
      </c>
    </row>
    <row r="175" spans="1:2" x14ac:dyDescent="0.25">
      <c r="A175" s="1">
        <v>32225</v>
      </c>
      <c r="B175">
        <v>0</v>
      </c>
    </row>
    <row r="176" spans="1:2" x14ac:dyDescent="0.25">
      <c r="A176" s="1">
        <v>32226</v>
      </c>
      <c r="B176">
        <v>0</v>
      </c>
    </row>
    <row r="177" spans="1:2" x14ac:dyDescent="0.25">
      <c r="A177" s="1">
        <v>32227</v>
      </c>
      <c r="B177">
        <v>0</v>
      </c>
    </row>
    <row r="178" spans="1:2" x14ac:dyDescent="0.25">
      <c r="A178" s="1">
        <v>32228</v>
      </c>
      <c r="B178">
        <v>0</v>
      </c>
    </row>
    <row r="179" spans="1:2" x14ac:dyDescent="0.25">
      <c r="A179" s="1">
        <v>32229</v>
      </c>
      <c r="B179">
        <v>0</v>
      </c>
    </row>
    <row r="180" spans="1:2" x14ac:dyDescent="0.25">
      <c r="A180" s="1">
        <v>32230</v>
      </c>
      <c r="B180">
        <v>0</v>
      </c>
    </row>
    <row r="181" spans="1:2" x14ac:dyDescent="0.25">
      <c r="A181" s="1">
        <v>32231</v>
      </c>
      <c r="B181">
        <v>0</v>
      </c>
    </row>
    <row r="182" spans="1:2" x14ac:dyDescent="0.25">
      <c r="A182" s="1">
        <v>32232</v>
      </c>
      <c r="B182">
        <v>3.9370000000000002E-2</v>
      </c>
    </row>
    <row r="183" spans="1:2" x14ac:dyDescent="0.25">
      <c r="A183" s="1">
        <v>32233</v>
      </c>
      <c r="B183">
        <v>0</v>
      </c>
    </row>
    <row r="184" spans="1:2" x14ac:dyDescent="0.25">
      <c r="A184" s="1">
        <v>32234</v>
      </c>
      <c r="B184">
        <v>0</v>
      </c>
    </row>
    <row r="185" spans="1:2" x14ac:dyDescent="0.25">
      <c r="A185" s="1">
        <v>32235</v>
      </c>
      <c r="B185">
        <v>0</v>
      </c>
    </row>
    <row r="186" spans="1:2" x14ac:dyDescent="0.25">
      <c r="A186" s="1">
        <v>32236</v>
      </c>
      <c r="B186">
        <v>0</v>
      </c>
    </row>
    <row r="187" spans="1:2" x14ac:dyDescent="0.25">
      <c r="A187" s="1">
        <v>32237</v>
      </c>
      <c r="B187">
        <v>0</v>
      </c>
    </row>
    <row r="188" spans="1:2" x14ac:dyDescent="0.25">
      <c r="A188" s="1">
        <v>32238</v>
      </c>
      <c r="B188">
        <v>0</v>
      </c>
    </row>
    <row r="189" spans="1:2" x14ac:dyDescent="0.25">
      <c r="A189" s="1">
        <v>32239</v>
      </c>
      <c r="B189">
        <v>0</v>
      </c>
    </row>
    <row r="190" spans="1:2" x14ac:dyDescent="0.25">
      <c r="A190" s="1">
        <v>32240</v>
      </c>
      <c r="B190">
        <v>0</v>
      </c>
    </row>
    <row r="191" spans="1:2" x14ac:dyDescent="0.25">
      <c r="A191" s="1">
        <v>32241</v>
      </c>
      <c r="B191">
        <v>0</v>
      </c>
    </row>
    <row r="192" spans="1:2" x14ac:dyDescent="0.25">
      <c r="A192" s="1">
        <v>32242</v>
      </c>
      <c r="B192">
        <v>0</v>
      </c>
    </row>
    <row r="193" spans="1:2" x14ac:dyDescent="0.25">
      <c r="A193" s="1">
        <v>32243</v>
      </c>
      <c r="B193">
        <v>0</v>
      </c>
    </row>
    <row r="194" spans="1:2" x14ac:dyDescent="0.25">
      <c r="A194" s="1">
        <v>32244</v>
      </c>
      <c r="B194">
        <v>0</v>
      </c>
    </row>
    <row r="195" spans="1:2" x14ac:dyDescent="0.25">
      <c r="A195" s="1">
        <v>32245</v>
      </c>
      <c r="B195">
        <v>0</v>
      </c>
    </row>
    <row r="196" spans="1:2" x14ac:dyDescent="0.25">
      <c r="A196" s="1">
        <v>32246</v>
      </c>
      <c r="B196">
        <v>0</v>
      </c>
    </row>
    <row r="197" spans="1:2" x14ac:dyDescent="0.25">
      <c r="A197" s="1">
        <v>32247</v>
      </c>
      <c r="B197">
        <v>0</v>
      </c>
    </row>
    <row r="198" spans="1:2" x14ac:dyDescent="0.25">
      <c r="A198" s="1">
        <v>32248</v>
      </c>
      <c r="B198">
        <v>0.94488000000000005</v>
      </c>
    </row>
    <row r="199" spans="1:2" x14ac:dyDescent="0.25">
      <c r="A199" s="1">
        <v>32249</v>
      </c>
      <c r="B199">
        <v>0.39369999999999999</v>
      </c>
    </row>
    <row r="200" spans="1:2" x14ac:dyDescent="0.25">
      <c r="A200" s="1">
        <v>32250</v>
      </c>
      <c r="B200">
        <v>0.59055000000000002</v>
      </c>
    </row>
    <row r="201" spans="1:2" x14ac:dyDescent="0.25">
      <c r="A201" s="1">
        <v>32251</v>
      </c>
      <c r="B201">
        <v>0</v>
      </c>
    </row>
    <row r="202" spans="1:2" x14ac:dyDescent="0.25">
      <c r="A202" s="1">
        <v>32252</v>
      </c>
      <c r="B202">
        <v>0</v>
      </c>
    </row>
    <row r="203" spans="1:2" x14ac:dyDescent="0.25">
      <c r="A203" s="1">
        <v>32253</v>
      </c>
      <c r="B203">
        <v>0</v>
      </c>
    </row>
    <row r="204" spans="1:2" x14ac:dyDescent="0.25">
      <c r="A204" s="1">
        <v>32254</v>
      </c>
      <c r="B204">
        <v>0.70865999999999996</v>
      </c>
    </row>
    <row r="205" spans="1:2" x14ac:dyDescent="0.25">
      <c r="A205" s="1">
        <v>32255</v>
      </c>
      <c r="B205">
        <v>0.82677</v>
      </c>
    </row>
    <row r="206" spans="1:2" x14ac:dyDescent="0.25">
      <c r="A206" s="1">
        <v>32256</v>
      </c>
      <c r="B206">
        <v>0</v>
      </c>
    </row>
    <row r="207" spans="1:2" x14ac:dyDescent="0.25">
      <c r="A207" s="1">
        <v>32257</v>
      </c>
      <c r="B207">
        <v>0</v>
      </c>
    </row>
    <row r="208" spans="1:2" x14ac:dyDescent="0.25">
      <c r="A208" s="1">
        <v>32258</v>
      </c>
      <c r="B208">
        <v>0</v>
      </c>
    </row>
    <row r="209" spans="1:2" x14ac:dyDescent="0.25">
      <c r="A209" s="1">
        <v>32259</v>
      </c>
      <c r="B209">
        <v>0</v>
      </c>
    </row>
    <row r="210" spans="1:2" x14ac:dyDescent="0.25">
      <c r="A210" s="1">
        <v>32260</v>
      </c>
      <c r="B210">
        <v>0</v>
      </c>
    </row>
    <row r="211" spans="1:2" x14ac:dyDescent="0.25">
      <c r="A211" s="1">
        <v>32261</v>
      </c>
      <c r="B211">
        <v>0</v>
      </c>
    </row>
    <row r="212" spans="1:2" x14ac:dyDescent="0.25">
      <c r="A212" s="1">
        <v>32262</v>
      </c>
      <c r="B212">
        <v>0</v>
      </c>
    </row>
    <row r="213" spans="1:2" x14ac:dyDescent="0.25">
      <c r="A213" s="1">
        <v>32263</v>
      </c>
      <c r="B213">
        <v>0</v>
      </c>
    </row>
    <row r="214" spans="1:2" x14ac:dyDescent="0.25">
      <c r="A214" s="1">
        <v>32264</v>
      </c>
      <c r="B214">
        <v>0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0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>
        <v>0</v>
      </c>
    </row>
    <row r="232" spans="1:2" x14ac:dyDescent="0.25">
      <c r="A232" s="1">
        <v>32282</v>
      </c>
      <c r="B232">
        <v>0</v>
      </c>
    </row>
    <row r="233" spans="1:2" x14ac:dyDescent="0.25">
      <c r="A233" s="1">
        <v>32283</v>
      </c>
      <c r="B233">
        <v>0</v>
      </c>
    </row>
    <row r="234" spans="1:2" x14ac:dyDescent="0.25">
      <c r="A234" s="1">
        <v>32284</v>
      </c>
      <c r="B234">
        <v>0</v>
      </c>
    </row>
    <row r="235" spans="1:2" x14ac:dyDescent="0.25">
      <c r="A235" s="1">
        <v>32285</v>
      </c>
      <c r="B235">
        <v>0</v>
      </c>
    </row>
    <row r="236" spans="1:2" x14ac:dyDescent="0.25">
      <c r="A236" s="1">
        <v>32286</v>
      </c>
      <c r="B236">
        <v>0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>
        <v>0</v>
      </c>
    </row>
    <row r="245" spans="1:2" x14ac:dyDescent="0.25">
      <c r="A245" s="1">
        <v>32295</v>
      </c>
      <c r="B245">
        <v>0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>
        <v>0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3.9370000000000002E-2</v>
      </c>
    </row>
    <row r="264" spans="1:2" x14ac:dyDescent="0.25">
      <c r="A264" s="1">
        <v>32314</v>
      </c>
      <c r="B264">
        <v>0</v>
      </c>
    </row>
    <row r="265" spans="1:2" x14ac:dyDescent="0.25">
      <c r="A265" s="1">
        <v>32315</v>
      </c>
      <c r="B265">
        <v>0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3.9370000000000002E-2</v>
      </c>
    </row>
    <row r="274" spans="1:2" x14ac:dyDescent="0.25">
      <c r="A274" s="1">
        <v>32324</v>
      </c>
      <c r="B274">
        <v>0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0</v>
      </c>
    </row>
    <row r="284" spans="1:2" x14ac:dyDescent="0.25">
      <c r="A284" s="1">
        <v>32334</v>
      </c>
      <c r="B284">
        <v>7.8740000000000004E-2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7.8740000000000004E-2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0.23622000000000001</v>
      </c>
    </row>
    <row r="294" spans="1:2" x14ac:dyDescent="0.25">
      <c r="A294" s="1">
        <v>32344</v>
      </c>
      <c r="B294">
        <v>3.9370000000000002E-2</v>
      </c>
    </row>
    <row r="295" spans="1:2" x14ac:dyDescent="0.25">
      <c r="A295" s="1">
        <v>32345</v>
      </c>
      <c r="B295">
        <v>0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0.15748000000000001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0.43307000000000001</v>
      </c>
    </row>
    <row r="302" spans="1:2" x14ac:dyDescent="0.25">
      <c r="A302" s="1">
        <v>32352</v>
      </c>
      <c r="B302">
        <v>0.35432999999999998</v>
      </c>
    </row>
    <row r="303" spans="1:2" x14ac:dyDescent="0.25">
      <c r="A303" s="1">
        <v>32353</v>
      </c>
      <c r="B303">
        <v>0</v>
      </c>
    </row>
    <row r="304" spans="1:2" x14ac:dyDescent="0.25">
      <c r="A304" s="1">
        <v>32354</v>
      </c>
      <c r="B304">
        <v>0</v>
      </c>
    </row>
    <row r="305" spans="1:2" x14ac:dyDescent="0.25">
      <c r="A305" s="1">
        <v>32355</v>
      </c>
      <c r="B305">
        <v>0</v>
      </c>
    </row>
    <row r="306" spans="1:2" x14ac:dyDescent="0.25">
      <c r="A306" s="1">
        <v>32356</v>
      </c>
      <c r="B306">
        <v>0.11811000000000001</v>
      </c>
    </row>
    <row r="307" spans="1:2" x14ac:dyDescent="0.25">
      <c r="A307" s="1">
        <v>32357</v>
      </c>
      <c r="B307">
        <v>0.11811000000000001</v>
      </c>
    </row>
    <row r="308" spans="1:2" x14ac:dyDescent="0.25">
      <c r="A308" s="1">
        <v>32358</v>
      </c>
      <c r="B308">
        <v>3.9370000000000002E-2</v>
      </c>
    </row>
    <row r="309" spans="1:2" x14ac:dyDescent="0.25">
      <c r="A309" s="1">
        <v>32359</v>
      </c>
      <c r="B309">
        <v>0</v>
      </c>
    </row>
    <row r="310" spans="1:2" x14ac:dyDescent="0.25">
      <c r="A310" s="1">
        <v>32360</v>
      </c>
      <c r="B310">
        <v>0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0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</v>
      </c>
    </row>
    <row r="323" spans="1:2" x14ac:dyDescent="0.25">
      <c r="A323" s="1">
        <v>32373</v>
      </c>
      <c r="B323">
        <v>3.9370000000000002E-2</v>
      </c>
    </row>
    <row r="324" spans="1:2" x14ac:dyDescent="0.25">
      <c r="A324" s="1">
        <v>32374</v>
      </c>
      <c r="B324">
        <v>0</v>
      </c>
    </row>
    <row r="325" spans="1:2" x14ac:dyDescent="0.25">
      <c r="A325" s="1">
        <v>32375</v>
      </c>
      <c r="B325">
        <v>3.9370000000000002E-2</v>
      </c>
    </row>
    <row r="326" spans="1:2" x14ac:dyDescent="0.25">
      <c r="A326" s="1">
        <v>32376</v>
      </c>
      <c r="B326">
        <v>0</v>
      </c>
    </row>
    <row r="327" spans="1:2" x14ac:dyDescent="0.25">
      <c r="A327" s="1">
        <v>32377</v>
      </c>
      <c r="B327">
        <v>0</v>
      </c>
    </row>
    <row r="328" spans="1:2" x14ac:dyDescent="0.25">
      <c r="A328" s="1">
        <v>32378</v>
      </c>
      <c r="B328">
        <v>3.9370000000000002E-2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0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3.9370000000000002E-2</v>
      </c>
    </row>
    <row r="333" spans="1:2" x14ac:dyDescent="0.25">
      <c r="A333" s="1">
        <v>32383</v>
      </c>
      <c r="B333">
        <v>3.9370000000000002E-2</v>
      </c>
    </row>
    <row r="334" spans="1:2" x14ac:dyDescent="0.25">
      <c r="A334" s="1">
        <v>32384</v>
      </c>
      <c r="B334">
        <v>0</v>
      </c>
    </row>
    <row r="335" spans="1:2" x14ac:dyDescent="0.25">
      <c r="A335" s="1">
        <v>32385</v>
      </c>
      <c r="B335">
        <v>3.9370000000000002E-2</v>
      </c>
    </row>
    <row r="336" spans="1:2" x14ac:dyDescent="0.25">
      <c r="A336" s="1">
        <v>32386</v>
      </c>
      <c r="B336">
        <v>0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">
        <v>32416</v>
      </c>
      <c r="B366">
        <v>0</v>
      </c>
    </row>
    <row r="367" spans="1:3" x14ac:dyDescent="0.25">
      <c r="A367" s="95"/>
      <c r="B367" s="95">
        <f>SUM(B1:B366)</f>
        <v>10.157459999999997</v>
      </c>
      <c r="C367" s="95">
        <f>SUM(B259:B366)</f>
        <v>1.9684999999999993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31686</v>
      </c>
      <c r="B1">
        <v>0</v>
      </c>
    </row>
    <row r="2" spans="1:2" x14ac:dyDescent="0.25">
      <c r="A2" s="1">
        <v>31687</v>
      </c>
      <c r="B2">
        <v>0</v>
      </c>
    </row>
    <row r="3" spans="1:2" x14ac:dyDescent="0.25">
      <c r="A3" s="1">
        <v>31688</v>
      </c>
      <c r="B3">
        <v>0</v>
      </c>
    </row>
    <row r="4" spans="1:2" x14ac:dyDescent="0.25">
      <c r="A4" s="1">
        <v>31689</v>
      </c>
      <c r="B4">
        <v>0</v>
      </c>
    </row>
    <row r="5" spans="1:2" x14ac:dyDescent="0.25">
      <c r="A5" s="1">
        <v>31690</v>
      </c>
      <c r="B5">
        <v>0.11811000000000001</v>
      </c>
    </row>
    <row r="6" spans="1:2" x14ac:dyDescent="0.25">
      <c r="A6" s="1">
        <v>31691</v>
      </c>
      <c r="B6">
        <v>0</v>
      </c>
    </row>
    <row r="7" spans="1:2" x14ac:dyDescent="0.25">
      <c r="A7" s="1">
        <v>31692</v>
      </c>
      <c r="B7">
        <v>0</v>
      </c>
    </row>
    <row r="8" spans="1:2" x14ac:dyDescent="0.25">
      <c r="A8" s="1">
        <v>31693</v>
      </c>
      <c r="B8">
        <v>0</v>
      </c>
    </row>
    <row r="9" spans="1:2" x14ac:dyDescent="0.25">
      <c r="A9" s="1">
        <v>31694</v>
      </c>
      <c r="B9">
        <v>7.8740000000000004E-2</v>
      </c>
    </row>
    <row r="10" spans="1:2" x14ac:dyDescent="0.25">
      <c r="A10" s="1">
        <v>31695</v>
      </c>
      <c r="B10">
        <v>0.82677</v>
      </c>
    </row>
    <row r="11" spans="1:2" x14ac:dyDescent="0.25">
      <c r="A11" s="1">
        <v>31696</v>
      </c>
      <c r="B11">
        <v>0.27559</v>
      </c>
    </row>
    <row r="12" spans="1:2" x14ac:dyDescent="0.25">
      <c r="A12" s="1">
        <v>31697</v>
      </c>
      <c r="B12">
        <v>0</v>
      </c>
    </row>
    <row r="13" spans="1:2" x14ac:dyDescent="0.25">
      <c r="A13" s="1">
        <v>31698</v>
      </c>
      <c r="B13">
        <v>0</v>
      </c>
    </row>
    <row r="14" spans="1:2" x14ac:dyDescent="0.25">
      <c r="A14" s="1">
        <v>31699</v>
      </c>
      <c r="B14">
        <v>0</v>
      </c>
    </row>
    <row r="15" spans="1:2" x14ac:dyDescent="0.25">
      <c r="A15" s="1">
        <v>31700</v>
      </c>
      <c r="B15">
        <v>0</v>
      </c>
    </row>
    <row r="16" spans="1:2" x14ac:dyDescent="0.25">
      <c r="A16" s="1">
        <v>31701</v>
      </c>
      <c r="B16">
        <v>0</v>
      </c>
    </row>
    <row r="17" spans="1:2" x14ac:dyDescent="0.25">
      <c r="A17" s="1">
        <v>31702</v>
      </c>
      <c r="B17">
        <v>0</v>
      </c>
    </row>
    <row r="18" spans="1:2" x14ac:dyDescent="0.25">
      <c r="A18" s="1">
        <v>31703</v>
      </c>
      <c r="B18">
        <v>0</v>
      </c>
    </row>
    <row r="19" spans="1:2" x14ac:dyDescent="0.25">
      <c r="A19" s="1">
        <v>31704</v>
      </c>
      <c r="B19">
        <v>0</v>
      </c>
    </row>
    <row r="20" spans="1:2" x14ac:dyDescent="0.25">
      <c r="A20" s="1">
        <v>31705</v>
      </c>
      <c r="B20">
        <v>0</v>
      </c>
    </row>
    <row r="21" spans="1:2" x14ac:dyDescent="0.25">
      <c r="A21" s="1">
        <v>31706</v>
      </c>
      <c r="B21">
        <v>0</v>
      </c>
    </row>
    <row r="22" spans="1:2" x14ac:dyDescent="0.25">
      <c r="A22" s="1">
        <v>31707</v>
      </c>
      <c r="B22">
        <v>0</v>
      </c>
    </row>
    <row r="23" spans="1:2" x14ac:dyDescent="0.25">
      <c r="A23" s="1">
        <v>31708</v>
      </c>
      <c r="B23">
        <v>0</v>
      </c>
    </row>
    <row r="24" spans="1:2" x14ac:dyDescent="0.25">
      <c r="A24" s="1">
        <v>31709</v>
      </c>
      <c r="B24">
        <v>0</v>
      </c>
    </row>
    <row r="25" spans="1:2" x14ac:dyDescent="0.25">
      <c r="A25" s="1">
        <v>31710</v>
      </c>
      <c r="B25">
        <v>0</v>
      </c>
    </row>
    <row r="26" spans="1:2" x14ac:dyDescent="0.25">
      <c r="A26" s="1">
        <v>31711</v>
      </c>
      <c r="B26">
        <v>0</v>
      </c>
    </row>
    <row r="27" spans="1:2" x14ac:dyDescent="0.25">
      <c r="A27" s="1">
        <v>31712</v>
      </c>
      <c r="B27">
        <v>0</v>
      </c>
    </row>
    <row r="28" spans="1:2" x14ac:dyDescent="0.25">
      <c r="A28" s="1">
        <v>31713</v>
      </c>
      <c r="B28">
        <v>0</v>
      </c>
    </row>
    <row r="29" spans="1:2" x14ac:dyDescent="0.25">
      <c r="A29" s="1">
        <v>31714</v>
      </c>
      <c r="B29">
        <v>0</v>
      </c>
    </row>
    <row r="30" spans="1:2" x14ac:dyDescent="0.25">
      <c r="A30" s="1">
        <v>31715</v>
      </c>
      <c r="B30">
        <v>0</v>
      </c>
    </row>
    <row r="31" spans="1:2" x14ac:dyDescent="0.25">
      <c r="A31" s="1">
        <v>31716</v>
      </c>
      <c r="B31">
        <v>0</v>
      </c>
    </row>
    <row r="32" spans="1:2" x14ac:dyDescent="0.25">
      <c r="A32" s="1">
        <v>31717</v>
      </c>
      <c r="B32">
        <v>0</v>
      </c>
    </row>
    <row r="33" spans="1:2" x14ac:dyDescent="0.25">
      <c r="A33" s="1">
        <v>31718</v>
      </c>
      <c r="B33">
        <v>0</v>
      </c>
    </row>
    <row r="34" spans="1:2" x14ac:dyDescent="0.25">
      <c r="A34" s="1">
        <v>31719</v>
      </c>
      <c r="B34">
        <v>0</v>
      </c>
    </row>
    <row r="35" spans="1:2" x14ac:dyDescent="0.25">
      <c r="A35" s="1">
        <v>31720</v>
      </c>
      <c r="B35">
        <v>0</v>
      </c>
    </row>
    <row r="36" spans="1:2" x14ac:dyDescent="0.25">
      <c r="A36" s="1">
        <v>31721</v>
      </c>
      <c r="B36">
        <v>0</v>
      </c>
    </row>
    <row r="37" spans="1:2" x14ac:dyDescent="0.25">
      <c r="A37" s="1">
        <v>31722</v>
      </c>
      <c r="B37">
        <v>0</v>
      </c>
    </row>
    <row r="38" spans="1:2" x14ac:dyDescent="0.25">
      <c r="A38" s="1">
        <v>31723</v>
      </c>
      <c r="B38">
        <v>0</v>
      </c>
    </row>
    <row r="39" spans="1:2" x14ac:dyDescent="0.25">
      <c r="A39" s="1">
        <v>31724</v>
      </c>
      <c r="B39">
        <v>0</v>
      </c>
    </row>
    <row r="40" spans="1:2" x14ac:dyDescent="0.25">
      <c r="A40" s="1">
        <v>31725</v>
      </c>
      <c r="B40">
        <v>0</v>
      </c>
    </row>
    <row r="41" spans="1:2" x14ac:dyDescent="0.25">
      <c r="A41" s="1">
        <v>31726</v>
      </c>
      <c r="B41">
        <v>0</v>
      </c>
    </row>
    <row r="42" spans="1:2" x14ac:dyDescent="0.25">
      <c r="A42" s="1">
        <v>31727</v>
      </c>
      <c r="B42">
        <v>0</v>
      </c>
    </row>
    <row r="43" spans="1:2" x14ac:dyDescent="0.25">
      <c r="A43" s="1">
        <v>31728</v>
      </c>
      <c r="B43">
        <v>0</v>
      </c>
    </row>
    <row r="44" spans="1:2" x14ac:dyDescent="0.25">
      <c r="A44" s="1">
        <v>31729</v>
      </c>
      <c r="B44">
        <v>0</v>
      </c>
    </row>
    <row r="45" spans="1:2" x14ac:dyDescent="0.25">
      <c r="A45" s="1">
        <v>31730</v>
      </c>
      <c r="B45">
        <v>0</v>
      </c>
    </row>
    <row r="46" spans="1:2" x14ac:dyDescent="0.25">
      <c r="A46" s="1">
        <v>31731</v>
      </c>
      <c r="B46">
        <v>0</v>
      </c>
    </row>
    <row r="47" spans="1:2" x14ac:dyDescent="0.25">
      <c r="A47" s="1">
        <v>31732</v>
      </c>
      <c r="B47">
        <v>0</v>
      </c>
    </row>
    <row r="48" spans="1:2" x14ac:dyDescent="0.25">
      <c r="A48" s="1">
        <v>31733</v>
      </c>
      <c r="B48">
        <v>0</v>
      </c>
    </row>
    <row r="49" spans="1:2" x14ac:dyDescent="0.25">
      <c r="A49" s="1">
        <v>31734</v>
      </c>
      <c r="B49">
        <v>1.2598400000000001</v>
      </c>
    </row>
    <row r="50" spans="1:2" x14ac:dyDescent="0.25">
      <c r="A50" s="1">
        <v>31735</v>
      </c>
      <c r="B50">
        <v>0</v>
      </c>
    </row>
    <row r="51" spans="1:2" x14ac:dyDescent="0.25">
      <c r="A51" s="1">
        <v>31736</v>
      </c>
      <c r="B51">
        <v>0</v>
      </c>
    </row>
    <row r="52" spans="1:2" x14ac:dyDescent="0.25">
      <c r="A52" s="1">
        <v>31737</v>
      </c>
      <c r="B52">
        <v>0</v>
      </c>
    </row>
    <row r="53" spans="1:2" x14ac:dyDescent="0.25">
      <c r="A53" s="1">
        <v>31738</v>
      </c>
      <c r="B53">
        <v>0</v>
      </c>
    </row>
    <row r="54" spans="1:2" x14ac:dyDescent="0.25">
      <c r="A54" s="1">
        <v>31739</v>
      </c>
      <c r="B54">
        <v>0</v>
      </c>
    </row>
    <row r="55" spans="1:2" x14ac:dyDescent="0.25">
      <c r="A55" s="1">
        <v>31740</v>
      </c>
      <c r="B55">
        <v>0</v>
      </c>
    </row>
    <row r="56" spans="1:2" x14ac:dyDescent="0.25">
      <c r="A56" s="1">
        <v>31741</v>
      </c>
      <c r="B56">
        <v>0</v>
      </c>
    </row>
    <row r="57" spans="1:2" x14ac:dyDescent="0.25">
      <c r="A57" s="1">
        <v>31742</v>
      </c>
      <c r="B57">
        <v>0</v>
      </c>
    </row>
    <row r="58" spans="1:2" x14ac:dyDescent="0.25">
      <c r="A58" s="1">
        <v>31743</v>
      </c>
      <c r="B58">
        <v>0</v>
      </c>
    </row>
    <row r="59" spans="1:2" x14ac:dyDescent="0.25">
      <c r="A59" s="1">
        <v>31744</v>
      </c>
      <c r="B59">
        <v>0</v>
      </c>
    </row>
    <row r="60" spans="1:2" x14ac:dyDescent="0.25">
      <c r="A60" s="1">
        <v>31745</v>
      </c>
      <c r="B60">
        <v>0</v>
      </c>
    </row>
    <row r="61" spans="1:2" x14ac:dyDescent="0.25">
      <c r="A61" s="1">
        <v>31746</v>
      </c>
      <c r="B61">
        <v>0</v>
      </c>
    </row>
    <row r="62" spans="1:2" x14ac:dyDescent="0.25">
      <c r="A62" s="1">
        <v>31747</v>
      </c>
      <c r="B62">
        <v>0</v>
      </c>
    </row>
    <row r="63" spans="1:2" x14ac:dyDescent="0.25">
      <c r="A63" s="1">
        <v>31748</v>
      </c>
      <c r="B63">
        <v>0</v>
      </c>
    </row>
    <row r="64" spans="1:2" x14ac:dyDescent="0.25">
      <c r="A64" s="1">
        <v>31749</v>
      </c>
      <c r="B64">
        <v>0</v>
      </c>
    </row>
    <row r="65" spans="1:2" x14ac:dyDescent="0.25">
      <c r="A65" s="1">
        <v>31750</v>
      </c>
      <c r="B65">
        <v>0</v>
      </c>
    </row>
    <row r="66" spans="1:2" x14ac:dyDescent="0.25">
      <c r="A66" s="1">
        <v>31751</v>
      </c>
      <c r="B66">
        <v>0</v>
      </c>
    </row>
    <row r="67" spans="1:2" x14ac:dyDescent="0.25">
      <c r="A67" s="1">
        <v>31752</v>
      </c>
      <c r="B67">
        <v>0.59055000000000002</v>
      </c>
    </row>
    <row r="68" spans="1:2" x14ac:dyDescent="0.25">
      <c r="A68" s="1">
        <v>31753</v>
      </c>
      <c r="B68">
        <v>0.31496000000000002</v>
      </c>
    </row>
    <row r="69" spans="1:2" x14ac:dyDescent="0.25">
      <c r="A69" s="1">
        <v>31754</v>
      </c>
      <c r="B69">
        <v>0</v>
      </c>
    </row>
    <row r="70" spans="1:2" x14ac:dyDescent="0.25">
      <c r="A70" s="1">
        <v>31755</v>
      </c>
      <c r="B70">
        <v>0</v>
      </c>
    </row>
    <row r="71" spans="1:2" x14ac:dyDescent="0.25">
      <c r="A71" s="1">
        <v>31756</v>
      </c>
      <c r="B71">
        <v>0</v>
      </c>
    </row>
    <row r="72" spans="1:2" x14ac:dyDescent="0.25">
      <c r="A72" s="1">
        <v>31757</v>
      </c>
      <c r="B72">
        <v>0</v>
      </c>
    </row>
    <row r="73" spans="1:2" x14ac:dyDescent="0.25">
      <c r="A73" s="1">
        <v>31758</v>
      </c>
      <c r="B73">
        <v>0</v>
      </c>
    </row>
    <row r="74" spans="1:2" x14ac:dyDescent="0.25">
      <c r="A74" s="1">
        <v>31759</v>
      </c>
      <c r="B74">
        <v>0</v>
      </c>
    </row>
    <row r="75" spans="1:2" x14ac:dyDescent="0.25">
      <c r="A75" s="1">
        <v>31760</v>
      </c>
      <c r="B75">
        <v>0</v>
      </c>
    </row>
    <row r="76" spans="1:2" x14ac:dyDescent="0.25">
      <c r="A76" s="1">
        <v>31761</v>
      </c>
      <c r="B76">
        <v>0</v>
      </c>
    </row>
    <row r="77" spans="1:2" x14ac:dyDescent="0.25">
      <c r="A77" s="1">
        <v>31762</v>
      </c>
      <c r="B77">
        <v>0.23622000000000001</v>
      </c>
    </row>
    <row r="78" spans="1:2" x14ac:dyDescent="0.25">
      <c r="A78" s="1">
        <v>31763</v>
      </c>
      <c r="B78">
        <v>3.9370000000000002E-2</v>
      </c>
    </row>
    <row r="79" spans="1:2" x14ac:dyDescent="0.25">
      <c r="A79" s="1">
        <v>31764</v>
      </c>
      <c r="B79">
        <v>0</v>
      </c>
    </row>
    <row r="80" spans="1:2" x14ac:dyDescent="0.25">
      <c r="A80" s="1">
        <v>31765</v>
      </c>
      <c r="B80">
        <v>0</v>
      </c>
    </row>
    <row r="81" spans="1:2" x14ac:dyDescent="0.25">
      <c r="A81" s="1">
        <v>31766</v>
      </c>
      <c r="B81">
        <v>0.11811000000000001</v>
      </c>
    </row>
    <row r="82" spans="1:2" x14ac:dyDescent="0.25">
      <c r="A82" s="1">
        <v>31767</v>
      </c>
      <c r="B82">
        <v>0.23622000000000001</v>
      </c>
    </row>
    <row r="83" spans="1:2" x14ac:dyDescent="0.25">
      <c r="A83" s="1">
        <v>31768</v>
      </c>
      <c r="B83">
        <v>0</v>
      </c>
    </row>
    <row r="84" spans="1:2" x14ac:dyDescent="0.25">
      <c r="A84" s="1">
        <v>31769</v>
      </c>
      <c r="B84">
        <v>0</v>
      </c>
    </row>
    <row r="85" spans="1:2" x14ac:dyDescent="0.25">
      <c r="A85" s="1">
        <v>31770</v>
      </c>
      <c r="B85">
        <v>0</v>
      </c>
    </row>
    <row r="86" spans="1:2" x14ac:dyDescent="0.25">
      <c r="A86" s="1">
        <v>31771</v>
      </c>
      <c r="B86">
        <v>0</v>
      </c>
    </row>
    <row r="87" spans="1:2" x14ac:dyDescent="0.25">
      <c r="A87" s="1">
        <v>31772</v>
      </c>
      <c r="B87">
        <v>0</v>
      </c>
    </row>
    <row r="88" spans="1:2" x14ac:dyDescent="0.25">
      <c r="A88" s="1">
        <v>31773</v>
      </c>
      <c r="B88">
        <v>0</v>
      </c>
    </row>
    <row r="89" spans="1:2" x14ac:dyDescent="0.25">
      <c r="A89" s="1">
        <v>31774</v>
      </c>
      <c r="B89">
        <v>0</v>
      </c>
    </row>
    <row r="90" spans="1:2" x14ac:dyDescent="0.25">
      <c r="A90" s="1">
        <v>31775</v>
      </c>
      <c r="B90">
        <v>0</v>
      </c>
    </row>
    <row r="91" spans="1:2" x14ac:dyDescent="0.25">
      <c r="A91" s="1">
        <v>31776</v>
      </c>
      <c r="B91">
        <v>0</v>
      </c>
    </row>
    <row r="92" spans="1:2" x14ac:dyDescent="0.25">
      <c r="A92" s="1">
        <v>31777</v>
      </c>
      <c r="B92">
        <v>0</v>
      </c>
    </row>
    <row r="93" spans="1:2" x14ac:dyDescent="0.25">
      <c r="A93" s="1">
        <v>31778</v>
      </c>
      <c r="B93">
        <v>0</v>
      </c>
    </row>
    <row r="94" spans="1:2" x14ac:dyDescent="0.25">
      <c r="A94" s="1">
        <v>31779</v>
      </c>
      <c r="B94">
        <v>0</v>
      </c>
    </row>
    <row r="95" spans="1:2" x14ac:dyDescent="0.25">
      <c r="A95" s="1">
        <v>31780</v>
      </c>
      <c r="B95">
        <v>0</v>
      </c>
    </row>
    <row r="96" spans="1:2" x14ac:dyDescent="0.25">
      <c r="A96" s="1">
        <v>31781</v>
      </c>
      <c r="B96">
        <v>0</v>
      </c>
    </row>
    <row r="97" spans="1:2" x14ac:dyDescent="0.25">
      <c r="A97" s="1">
        <v>31782</v>
      </c>
      <c r="B97">
        <v>0.23622000000000001</v>
      </c>
    </row>
    <row r="98" spans="1:2" x14ac:dyDescent="0.25">
      <c r="A98" s="1">
        <v>31783</v>
      </c>
      <c r="B98">
        <v>0.27559</v>
      </c>
    </row>
    <row r="99" spans="1:2" x14ac:dyDescent="0.25">
      <c r="A99" s="1">
        <v>31784</v>
      </c>
      <c r="B99">
        <v>3.9370000000000002E-2</v>
      </c>
    </row>
    <row r="100" spans="1:2" x14ac:dyDescent="0.25">
      <c r="A100" s="1">
        <v>31785</v>
      </c>
      <c r="B100">
        <v>3.9370000000000002E-2</v>
      </c>
    </row>
    <row r="101" spans="1:2" x14ac:dyDescent="0.25">
      <c r="A101" s="1">
        <v>31786</v>
      </c>
      <c r="B101">
        <v>0</v>
      </c>
    </row>
    <row r="102" spans="1:2" x14ac:dyDescent="0.25">
      <c r="A102" s="1">
        <v>31787</v>
      </c>
      <c r="B102">
        <v>0</v>
      </c>
    </row>
    <row r="103" spans="1:2" x14ac:dyDescent="0.25">
      <c r="A103" s="1">
        <v>31788</v>
      </c>
      <c r="B103">
        <v>0</v>
      </c>
    </row>
    <row r="104" spans="1:2" x14ac:dyDescent="0.25">
      <c r="A104" s="1">
        <v>31789</v>
      </c>
      <c r="B104">
        <v>0</v>
      </c>
    </row>
    <row r="105" spans="1:2" x14ac:dyDescent="0.25">
      <c r="A105" s="1">
        <v>31790</v>
      </c>
      <c r="B105">
        <v>0</v>
      </c>
    </row>
    <row r="106" spans="1:2" x14ac:dyDescent="0.25">
      <c r="A106" s="1">
        <v>31791</v>
      </c>
      <c r="B106">
        <v>0</v>
      </c>
    </row>
    <row r="107" spans="1:2" x14ac:dyDescent="0.25">
      <c r="A107" s="1">
        <v>31792</v>
      </c>
      <c r="B107">
        <v>0</v>
      </c>
    </row>
    <row r="108" spans="1:2" x14ac:dyDescent="0.25">
      <c r="A108" s="1">
        <v>31793</v>
      </c>
      <c r="B108">
        <v>0</v>
      </c>
    </row>
    <row r="109" spans="1:2" x14ac:dyDescent="0.25">
      <c r="A109" s="1">
        <v>31794</v>
      </c>
      <c r="B109">
        <v>0</v>
      </c>
    </row>
    <row r="110" spans="1:2" x14ac:dyDescent="0.25">
      <c r="A110" s="1">
        <v>31795</v>
      </c>
      <c r="B110">
        <v>7.8740000000000004E-2</v>
      </c>
    </row>
    <row r="111" spans="1:2" x14ac:dyDescent="0.25">
      <c r="A111" s="1">
        <v>31796</v>
      </c>
      <c r="B111">
        <v>0</v>
      </c>
    </row>
    <row r="112" spans="1:2" x14ac:dyDescent="0.25">
      <c r="A112" s="1">
        <v>31797</v>
      </c>
      <c r="B112">
        <v>3.9370000000000002E-2</v>
      </c>
    </row>
    <row r="113" spans="1:2" x14ac:dyDescent="0.25">
      <c r="A113" s="1">
        <v>31798</v>
      </c>
      <c r="B113">
        <v>0</v>
      </c>
    </row>
    <row r="114" spans="1:2" x14ac:dyDescent="0.25">
      <c r="A114" s="1">
        <v>31799</v>
      </c>
      <c r="B114">
        <v>0</v>
      </c>
    </row>
    <row r="115" spans="1:2" x14ac:dyDescent="0.25">
      <c r="A115" s="1">
        <v>31800</v>
      </c>
      <c r="B115">
        <v>0</v>
      </c>
    </row>
    <row r="116" spans="1:2" x14ac:dyDescent="0.25">
      <c r="A116" s="1">
        <v>31801</v>
      </c>
      <c r="B116">
        <v>0</v>
      </c>
    </row>
    <row r="117" spans="1:2" x14ac:dyDescent="0.25">
      <c r="A117" s="1">
        <v>31802</v>
      </c>
      <c r="B117">
        <v>0</v>
      </c>
    </row>
    <row r="118" spans="1:2" x14ac:dyDescent="0.25">
      <c r="A118" s="1">
        <v>31803</v>
      </c>
      <c r="B118">
        <v>0</v>
      </c>
    </row>
    <row r="119" spans="1:2" x14ac:dyDescent="0.25">
      <c r="A119" s="1">
        <v>31804</v>
      </c>
      <c r="B119">
        <v>0</v>
      </c>
    </row>
    <row r="120" spans="1:2" x14ac:dyDescent="0.25">
      <c r="A120" s="1">
        <v>31805</v>
      </c>
      <c r="B120">
        <v>0</v>
      </c>
    </row>
    <row r="121" spans="1:2" x14ac:dyDescent="0.25">
      <c r="A121" s="1">
        <v>31806</v>
      </c>
      <c r="B121">
        <v>0</v>
      </c>
    </row>
    <row r="122" spans="1:2" x14ac:dyDescent="0.25">
      <c r="A122" s="1">
        <v>31807</v>
      </c>
      <c r="B122">
        <v>7.8740000000000004E-2</v>
      </c>
    </row>
    <row r="123" spans="1:2" x14ac:dyDescent="0.25">
      <c r="A123" s="1">
        <v>31808</v>
      </c>
      <c r="B123">
        <v>0.51180999999999999</v>
      </c>
    </row>
    <row r="124" spans="1:2" x14ac:dyDescent="0.25">
      <c r="A124" s="1">
        <v>31809</v>
      </c>
      <c r="B124">
        <v>0</v>
      </c>
    </row>
    <row r="125" spans="1:2" x14ac:dyDescent="0.25">
      <c r="A125" s="1">
        <v>31810</v>
      </c>
      <c r="B125">
        <v>0</v>
      </c>
    </row>
    <row r="126" spans="1:2" x14ac:dyDescent="0.25">
      <c r="A126" s="1">
        <v>31811</v>
      </c>
      <c r="B126">
        <v>0</v>
      </c>
    </row>
    <row r="127" spans="1:2" x14ac:dyDescent="0.25">
      <c r="A127" s="1">
        <v>31812</v>
      </c>
      <c r="B127">
        <v>0</v>
      </c>
    </row>
    <row r="128" spans="1:2" x14ac:dyDescent="0.25">
      <c r="A128" s="1">
        <v>31813</v>
      </c>
      <c r="B128">
        <v>0</v>
      </c>
    </row>
    <row r="129" spans="1:2" x14ac:dyDescent="0.25">
      <c r="A129" s="1">
        <v>31814</v>
      </c>
      <c r="B129">
        <v>0</v>
      </c>
    </row>
    <row r="130" spans="1:2" x14ac:dyDescent="0.25">
      <c r="A130" s="1">
        <v>31815</v>
      </c>
      <c r="B130">
        <v>0</v>
      </c>
    </row>
    <row r="131" spans="1:2" x14ac:dyDescent="0.25">
      <c r="A131" s="1">
        <v>31816</v>
      </c>
      <c r="B131">
        <v>0</v>
      </c>
    </row>
    <row r="132" spans="1:2" x14ac:dyDescent="0.25">
      <c r="A132" s="1">
        <v>31817</v>
      </c>
      <c r="B132">
        <v>0</v>
      </c>
    </row>
    <row r="133" spans="1:2" x14ac:dyDescent="0.25">
      <c r="A133" s="1">
        <v>31818</v>
      </c>
      <c r="B133">
        <v>0</v>
      </c>
    </row>
    <row r="134" spans="1:2" x14ac:dyDescent="0.25">
      <c r="A134" s="1">
        <v>31819</v>
      </c>
      <c r="B134">
        <v>0</v>
      </c>
    </row>
    <row r="135" spans="1:2" x14ac:dyDescent="0.25">
      <c r="A135" s="1">
        <v>31820</v>
      </c>
      <c r="B135">
        <v>0</v>
      </c>
    </row>
    <row r="136" spans="1:2" x14ac:dyDescent="0.25">
      <c r="A136" s="1">
        <v>31821</v>
      </c>
      <c r="B136">
        <v>0</v>
      </c>
    </row>
    <row r="137" spans="1:2" x14ac:dyDescent="0.25">
      <c r="A137" s="1">
        <v>31822</v>
      </c>
      <c r="B137">
        <v>0</v>
      </c>
    </row>
    <row r="138" spans="1:2" x14ac:dyDescent="0.25">
      <c r="A138" s="1">
        <v>31823</v>
      </c>
      <c r="B138">
        <v>0</v>
      </c>
    </row>
    <row r="139" spans="1:2" x14ac:dyDescent="0.25">
      <c r="A139" s="1">
        <v>31824</v>
      </c>
      <c r="B139">
        <v>0</v>
      </c>
    </row>
    <row r="140" spans="1:2" x14ac:dyDescent="0.25">
      <c r="A140" s="1">
        <v>31825</v>
      </c>
      <c r="B140">
        <v>0</v>
      </c>
    </row>
    <row r="141" spans="1:2" x14ac:dyDescent="0.25">
      <c r="A141" s="1">
        <v>31826</v>
      </c>
      <c r="B141">
        <v>0</v>
      </c>
    </row>
    <row r="142" spans="1:2" x14ac:dyDescent="0.25">
      <c r="A142" s="1">
        <v>31827</v>
      </c>
      <c r="B142">
        <v>0</v>
      </c>
    </row>
    <row r="143" spans="1:2" x14ac:dyDescent="0.25">
      <c r="A143" s="1">
        <v>31828</v>
      </c>
      <c r="B143">
        <v>3.9370000000000002E-2</v>
      </c>
    </row>
    <row r="144" spans="1:2" x14ac:dyDescent="0.25">
      <c r="A144" s="1">
        <v>31829</v>
      </c>
      <c r="B144">
        <v>0</v>
      </c>
    </row>
    <row r="145" spans="1:2" x14ac:dyDescent="0.25">
      <c r="A145" s="1">
        <v>31830</v>
      </c>
      <c r="B145">
        <v>0</v>
      </c>
    </row>
    <row r="146" spans="1:2" x14ac:dyDescent="0.25">
      <c r="A146" s="1">
        <v>31831</v>
      </c>
      <c r="B146">
        <v>0</v>
      </c>
    </row>
    <row r="147" spans="1:2" x14ac:dyDescent="0.25">
      <c r="A147" s="1">
        <v>31832</v>
      </c>
      <c r="B147">
        <v>0</v>
      </c>
    </row>
    <row r="148" spans="1:2" x14ac:dyDescent="0.25">
      <c r="A148" s="1">
        <v>31833</v>
      </c>
      <c r="B148">
        <v>3.9370000000000002E-2</v>
      </c>
    </row>
    <row r="149" spans="1:2" x14ac:dyDescent="0.25">
      <c r="A149" s="1">
        <v>31834</v>
      </c>
      <c r="B149">
        <v>0.47244000000000003</v>
      </c>
    </row>
    <row r="150" spans="1:2" x14ac:dyDescent="0.25">
      <c r="A150" s="1">
        <v>31835</v>
      </c>
      <c r="B150">
        <v>0.15748000000000001</v>
      </c>
    </row>
    <row r="151" spans="1:2" x14ac:dyDescent="0.25">
      <c r="A151" s="1">
        <v>31836</v>
      </c>
      <c r="B151">
        <v>0</v>
      </c>
    </row>
    <row r="152" spans="1:2" x14ac:dyDescent="0.25">
      <c r="A152" s="1"/>
    </row>
    <row r="153" spans="1:2" x14ac:dyDescent="0.25">
      <c r="A153" s="1">
        <v>31837</v>
      </c>
      <c r="B153">
        <v>0</v>
      </c>
    </row>
    <row r="154" spans="1:2" x14ac:dyDescent="0.25">
      <c r="A154" s="1">
        <v>31838</v>
      </c>
      <c r="B154">
        <v>0</v>
      </c>
    </row>
    <row r="155" spans="1:2" x14ac:dyDescent="0.25">
      <c r="A155" s="1">
        <v>31839</v>
      </c>
      <c r="B155">
        <v>0</v>
      </c>
    </row>
    <row r="156" spans="1:2" x14ac:dyDescent="0.25">
      <c r="A156" s="1">
        <v>31840</v>
      </c>
      <c r="B156">
        <v>0</v>
      </c>
    </row>
    <row r="157" spans="1:2" x14ac:dyDescent="0.25">
      <c r="A157" s="1">
        <v>31841</v>
      </c>
      <c r="B157">
        <v>0</v>
      </c>
    </row>
    <row r="158" spans="1:2" x14ac:dyDescent="0.25">
      <c r="A158" s="1">
        <v>31842</v>
      </c>
      <c r="B158">
        <v>0</v>
      </c>
    </row>
    <row r="159" spans="1:2" x14ac:dyDescent="0.25">
      <c r="A159" s="1">
        <v>31843</v>
      </c>
      <c r="B159">
        <v>0</v>
      </c>
    </row>
    <row r="160" spans="1:2" x14ac:dyDescent="0.25">
      <c r="A160" s="1">
        <v>31844</v>
      </c>
      <c r="B160">
        <v>3.9370000000000002E-2</v>
      </c>
    </row>
    <row r="161" spans="1:2" x14ac:dyDescent="0.25">
      <c r="A161" s="1">
        <v>31845</v>
      </c>
      <c r="B161">
        <v>0</v>
      </c>
    </row>
    <row r="162" spans="1:2" x14ac:dyDescent="0.25">
      <c r="A162" s="1">
        <v>31846</v>
      </c>
      <c r="B162">
        <v>0</v>
      </c>
    </row>
    <row r="163" spans="1:2" x14ac:dyDescent="0.25">
      <c r="A163" s="1">
        <v>31847</v>
      </c>
      <c r="B163">
        <v>0</v>
      </c>
    </row>
    <row r="164" spans="1:2" x14ac:dyDescent="0.25">
      <c r="A164" s="1">
        <v>31848</v>
      </c>
      <c r="B164">
        <v>0</v>
      </c>
    </row>
    <row r="165" spans="1:2" x14ac:dyDescent="0.25">
      <c r="A165" s="1">
        <v>31849</v>
      </c>
      <c r="B165">
        <v>0</v>
      </c>
    </row>
    <row r="166" spans="1:2" x14ac:dyDescent="0.25">
      <c r="A166" s="1">
        <v>31850</v>
      </c>
      <c r="B166">
        <v>0</v>
      </c>
    </row>
    <row r="167" spans="1:2" x14ac:dyDescent="0.25">
      <c r="A167" s="1">
        <v>31851</v>
      </c>
      <c r="B167">
        <v>0</v>
      </c>
    </row>
    <row r="168" spans="1:2" x14ac:dyDescent="0.25">
      <c r="A168" s="1">
        <v>31852</v>
      </c>
      <c r="B168">
        <v>0</v>
      </c>
    </row>
    <row r="169" spans="1:2" x14ac:dyDescent="0.25">
      <c r="A169" s="1">
        <v>31853</v>
      </c>
      <c r="B169">
        <v>0</v>
      </c>
    </row>
    <row r="170" spans="1:2" x14ac:dyDescent="0.25">
      <c r="A170" s="1">
        <v>31854</v>
      </c>
      <c r="B170">
        <v>0.15748000000000001</v>
      </c>
    </row>
    <row r="171" spans="1:2" x14ac:dyDescent="0.25">
      <c r="A171" s="1">
        <v>31855</v>
      </c>
      <c r="B171">
        <v>0</v>
      </c>
    </row>
    <row r="172" spans="1:2" x14ac:dyDescent="0.25">
      <c r="A172" s="1">
        <v>31856</v>
      </c>
      <c r="B172">
        <v>0</v>
      </c>
    </row>
    <row r="173" spans="1:2" x14ac:dyDescent="0.25">
      <c r="A173" s="1">
        <v>31857</v>
      </c>
      <c r="B173">
        <v>0</v>
      </c>
    </row>
    <row r="174" spans="1:2" x14ac:dyDescent="0.25">
      <c r="A174" s="1">
        <v>31858</v>
      </c>
      <c r="B174">
        <v>3.9370000000000002E-2</v>
      </c>
    </row>
    <row r="175" spans="1:2" x14ac:dyDescent="0.25">
      <c r="A175" s="1">
        <v>31859</v>
      </c>
      <c r="B175">
        <v>0</v>
      </c>
    </row>
    <row r="176" spans="1:2" x14ac:dyDescent="0.25">
      <c r="A176" s="1">
        <v>31860</v>
      </c>
      <c r="B176">
        <v>0</v>
      </c>
    </row>
    <row r="177" spans="1:2" x14ac:dyDescent="0.25">
      <c r="A177" s="1">
        <v>31861</v>
      </c>
      <c r="B177">
        <v>0</v>
      </c>
    </row>
    <row r="178" spans="1:2" x14ac:dyDescent="0.25">
      <c r="A178" s="1">
        <v>31862</v>
      </c>
      <c r="B178">
        <v>0</v>
      </c>
    </row>
    <row r="179" spans="1:2" x14ac:dyDescent="0.25">
      <c r="A179" s="1">
        <v>31863</v>
      </c>
      <c r="B179">
        <v>0</v>
      </c>
    </row>
    <row r="180" spans="1:2" x14ac:dyDescent="0.25">
      <c r="A180" s="1">
        <v>31864</v>
      </c>
      <c r="B180">
        <v>0</v>
      </c>
    </row>
    <row r="181" spans="1:2" x14ac:dyDescent="0.25">
      <c r="A181" s="1">
        <v>31865</v>
      </c>
      <c r="B181">
        <v>0</v>
      </c>
    </row>
    <row r="182" spans="1:2" x14ac:dyDescent="0.25">
      <c r="A182" s="1">
        <v>31866</v>
      </c>
      <c r="B182">
        <v>0</v>
      </c>
    </row>
    <row r="183" spans="1:2" x14ac:dyDescent="0.25">
      <c r="A183" s="1">
        <v>31867</v>
      </c>
      <c r="B183">
        <v>0</v>
      </c>
    </row>
    <row r="184" spans="1:2" x14ac:dyDescent="0.25">
      <c r="A184" s="1">
        <v>31868</v>
      </c>
      <c r="B184">
        <v>0</v>
      </c>
    </row>
    <row r="185" spans="1:2" x14ac:dyDescent="0.25">
      <c r="A185" s="1">
        <v>31869</v>
      </c>
      <c r="B185">
        <v>0</v>
      </c>
    </row>
    <row r="186" spans="1:2" x14ac:dyDescent="0.25">
      <c r="A186" s="1">
        <v>31870</v>
      </c>
      <c r="B186">
        <v>0</v>
      </c>
    </row>
    <row r="187" spans="1:2" x14ac:dyDescent="0.25">
      <c r="A187" s="1">
        <v>31871</v>
      </c>
      <c r="B187">
        <v>0</v>
      </c>
    </row>
    <row r="188" spans="1:2" x14ac:dyDescent="0.25">
      <c r="A188" s="1">
        <v>31872</v>
      </c>
      <c r="B188">
        <v>0.19685</v>
      </c>
    </row>
    <row r="189" spans="1:2" x14ac:dyDescent="0.25">
      <c r="A189" s="1">
        <v>31873</v>
      </c>
      <c r="B189">
        <v>0</v>
      </c>
    </row>
    <row r="190" spans="1:2" x14ac:dyDescent="0.25">
      <c r="A190" s="1">
        <v>31874</v>
      </c>
      <c r="B190">
        <v>0</v>
      </c>
    </row>
    <row r="191" spans="1:2" x14ac:dyDescent="0.25">
      <c r="A191" s="1">
        <v>31875</v>
      </c>
      <c r="B191">
        <v>0</v>
      </c>
    </row>
    <row r="192" spans="1:2" x14ac:dyDescent="0.25">
      <c r="A192" s="1">
        <v>31876</v>
      </c>
      <c r="B192">
        <v>0</v>
      </c>
    </row>
    <row r="193" spans="1:2" x14ac:dyDescent="0.25">
      <c r="A193" s="1">
        <v>31877</v>
      </c>
      <c r="B193">
        <v>0</v>
      </c>
    </row>
    <row r="194" spans="1:2" x14ac:dyDescent="0.25">
      <c r="A194" s="1">
        <v>31878</v>
      </c>
      <c r="B194">
        <v>0</v>
      </c>
    </row>
    <row r="195" spans="1:2" x14ac:dyDescent="0.25">
      <c r="A195" s="1">
        <v>31879</v>
      </c>
      <c r="B195">
        <v>0</v>
      </c>
    </row>
    <row r="196" spans="1:2" x14ac:dyDescent="0.25">
      <c r="A196" s="1">
        <v>31880</v>
      </c>
      <c r="B196">
        <v>0</v>
      </c>
    </row>
    <row r="197" spans="1:2" x14ac:dyDescent="0.25">
      <c r="A197" s="1">
        <v>31881</v>
      </c>
      <c r="B197">
        <v>0</v>
      </c>
    </row>
    <row r="198" spans="1:2" x14ac:dyDescent="0.25">
      <c r="A198" s="1">
        <v>31882</v>
      </c>
      <c r="B198">
        <v>0</v>
      </c>
    </row>
    <row r="199" spans="1:2" x14ac:dyDescent="0.25">
      <c r="A199" s="1">
        <v>31883</v>
      </c>
      <c r="B199">
        <v>0</v>
      </c>
    </row>
    <row r="200" spans="1:2" x14ac:dyDescent="0.25">
      <c r="A200" s="1">
        <v>31884</v>
      </c>
      <c r="B200">
        <v>0</v>
      </c>
    </row>
    <row r="201" spans="1:2" x14ac:dyDescent="0.25">
      <c r="A201" s="1">
        <v>31885</v>
      </c>
      <c r="B201">
        <v>0</v>
      </c>
    </row>
    <row r="202" spans="1:2" x14ac:dyDescent="0.25">
      <c r="A202" s="1">
        <v>31886</v>
      </c>
      <c r="B202">
        <v>0</v>
      </c>
    </row>
    <row r="203" spans="1:2" x14ac:dyDescent="0.25">
      <c r="A203" s="1">
        <v>31887</v>
      </c>
      <c r="B203">
        <v>0</v>
      </c>
    </row>
    <row r="204" spans="1:2" x14ac:dyDescent="0.25">
      <c r="A204" s="1">
        <v>31888</v>
      </c>
      <c r="B204">
        <v>0</v>
      </c>
    </row>
    <row r="205" spans="1:2" x14ac:dyDescent="0.25">
      <c r="A205" s="1">
        <v>31889</v>
      </c>
      <c r="B205">
        <v>0</v>
      </c>
    </row>
    <row r="206" spans="1:2" x14ac:dyDescent="0.25">
      <c r="A206" s="1">
        <v>31890</v>
      </c>
      <c r="B206">
        <v>0</v>
      </c>
    </row>
    <row r="207" spans="1:2" x14ac:dyDescent="0.25">
      <c r="A207" s="1">
        <v>31891</v>
      </c>
      <c r="B207">
        <v>0</v>
      </c>
    </row>
    <row r="208" spans="1:2" x14ac:dyDescent="0.25">
      <c r="A208" s="1">
        <v>31892</v>
      </c>
      <c r="B208">
        <v>0</v>
      </c>
    </row>
    <row r="209" spans="1:2" x14ac:dyDescent="0.25">
      <c r="A209" s="1">
        <v>31893</v>
      </c>
      <c r="B209">
        <v>0</v>
      </c>
    </row>
    <row r="210" spans="1:2" x14ac:dyDescent="0.25">
      <c r="A210" s="1">
        <v>31894</v>
      </c>
      <c r="B210">
        <v>0</v>
      </c>
    </row>
    <row r="211" spans="1:2" x14ac:dyDescent="0.25">
      <c r="A211" s="1">
        <v>31895</v>
      </c>
      <c r="B211">
        <v>0</v>
      </c>
    </row>
    <row r="212" spans="1:2" x14ac:dyDescent="0.25">
      <c r="A212" s="1">
        <v>31896</v>
      </c>
      <c r="B212">
        <v>0</v>
      </c>
    </row>
    <row r="213" spans="1:2" x14ac:dyDescent="0.25">
      <c r="A213" s="1">
        <v>31897</v>
      </c>
      <c r="B213">
        <v>0</v>
      </c>
    </row>
    <row r="214" spans="1:2" x14ac:dyDescent="0.25">
      <c r="A214" s="1">
        <v>31898</v>
      </c>
      <c r="B214">
        <v>0</v>
      </c>
    </row>
    <row r="215" spans="1:2" x14ac:dyDescent="0.25">
      <c r="A215" s="1">
        <v>31899</v>
      </c>
      <c r="B215">
        <v>0</v>
      </c>
    </row>
    <row r="216" spans="1:2" x14ac:dyDescent="0.25">
      <c r="A216" s="1">
        <v>31900</v>
      </c>
      <c r="B216">
        <v>0</v>
      </c>
    </row>
    <row r="217" spans="1:2" x14ac:dyDescent="0.25">
      <c r="A217" s="1">
        <v>31901</v>
      </c>
      <c r="B217">
        <v>0</v>
      </c>
    </row>
    <row r="218" spans="1:2" x14ac:dyDescent="0.25">
      <c r="A218" s="1">
        <v>31902</v>
      </c>
      <c r="B218">
        <v>0</v>
      </c>
    </row>
    <row r="219" spans="1:2" x14ac:dyDescent="0.25">
      <c r="A219" s="1">
        <v>31903</v>
      </c>
      <c r="B219">
        <v>0</v>
      </c>
    </row>
    <row r="220" spans="1:2" x14ac:dyDescent="0.25">
      <c r="A220" s="1">
        <v>31904</v>
      </c>
      <c r="B220">
        <v>0</v>
      </c>
    </row>
    <row r="221" spans="1:2" x14ac:dyDescent="0.25">
      <c r="A221" s="1">
        <v>31905</v>
      </c>
      <c r="B221">
        <v>0</v>
      </c>
    </row>
    <row r="222" spans="1:2" x14ac:dyDescent="0.25">
      <c r="A222" s="1">
        <v>31906</v>
      </c>
      <c r="B222">
        <v>7.8740000000000004E-2</v>
      </c>
    </row>
    <row r="223" spans="1:2" x14ac:dyDescent="0.25">
      <c r="A223" s="1">
        <v>31907</v>
      </c>
      <c r="B223">
        <v>3.9370000000000002E-2</v>
      </c>
    </row>
    <row r="224" spans="1:2" x14ac:dyDescent="0.25">
      <c r="A224" s="1">
        <v>31908</v>
      </c>
      <c r="B224">
        <v>3.9370000000000002E-2</v>
      </c>
    </row>
    <row r="225" spans="1:2" x14ac:dyDescent="0.25">
      <c r="A225" s="1">
        <v>31909</v>
      </c>
      <c r="B225">
        <v>0</v>
      </c>
    </row>
    <row r="226" spans="1:2" x14ac:dyDescent="0.25">
      <c r="A226" s="1">
        <v>31910</v>
      </c>
      <c r="B226">
        <v>0</v>
      </c>
    </row>
    <row r="227" spans="1:2" x14ac:dyDescent="0.25">
      <c r="A227" s="1">
        <v>31911</v>
      </c>
      <c r="B227">
        <v>3.9370000000000002E-2</v>
      </c>
    </row>
    <row r="228" spans="1:2" x14ac:dyDescent="0.25">
      <c r="A228" s="1">
        <v>31912</v>
      </c>
      <c r="B228">
        <v>7.8740000000000004E-2</v>
      </c>
    </row>
    <row r="229" spans="1:2" x14ac:dyDescent="0.25">
      <c r="A229" s="1">
        <v>31913</v>
      </c>
      <c r="B229">
        <v>0</v>
      </c>
    </row>
    <row r="230" spans="1:2" x14ac:dyDescent="0.25">
      <c r="A230" s="1">
        <v>31914</v>
      </c>
      <c r="B230">
        <v>0</v>
      </c>
    </row>
    <row r="231" spans="1:2" x14ac:dyDescent="0.25">
      <c r="A231" s="1">
        <v>31915</v>
      </c>
      <c r="B231">
        <v>0</v>
      </c>
    </row>
    <row r="232" spans="1:2" x14ac:dyDescent="0.25">
      <c r="A232" s="1">
        <v>31916</v>
      </c>
      <c r="B232">
        <v>0</v>
      </c>
    </row>
    <row r="233" spans="1:2" x14ac:dyDescent="0.25">
      <c r="A233" s="1">
        <v>31917</v>
      </c>
      <c r="B233">
        <v>3.9370000000000002E-2</v>
      </c>
    </row>
    <row r="234" spans="1:2" x14ac:dyDescent="0.25">
      <c r="A234" s="1">
        <v>31918</v>
      </c>
      <c r="B234">
        <v>0</v>
      </c>
    </row>
    <row r="235" spans="1:2" x14ac:dyDescent="0.25">
      <c r="A235" s="1">
        <v>31919</v>
      </c>
      <c r="B235">
        <v>0</v>
      </c>
    </row>
    <row r="236" spans="1:2" x14ac:dyDescent="0.25">
      <c r="A236" s="1">
        <v>31920</v>
      </c>
      <c r="B236">
        <v>0</v>
      </c>
    </row>
    <row r="237" spans="1:2" x14ac:dyDescent="0.25">
      <c r="A237" s="1">
        <v>31921</v>
      </c>
      <c r="B237">
        <v>0</v>
      </c>
    </row>
    <row r="238" spans="1:2" x14ac:dyDescent="0.25">
      <c r="A238" s="1">
        <v>31922</v>
      </c>
      <c r="B238">
        <v>0</v>
      </c>
    </row>
    <row r="239" spans="1:2" x14ac:dyDescent="0.25">
      <c r="A239" s="1">
        <v>31923</v>
      </c>
      <c r="B239">
        <v>0</v>
      </c>
    </row>
    <row r="240" spans="1:2" x14ac:dyDescent="0.25">
      <c r="A240" s="1">
        <v>31924</v>
      </c>
      <c r="B240">
        <v>0</v>
      </c>
    </row>
    <row r="241" spans="1:2" x14ac:dyDescent="0.25">
      <c r="A241" s="1">
        <v>31925</v>
      </c>
      <c r="B241">
        <v>0</v>
      </c>
    </row>
    <row r="242" spans="1:2" x14ac:dyDescent="0.25">
      <c r="A242" s="1">
        <v>31926</v>
      </c>
      <c r="B242">
        <v>0</v>
      </c>
    </row>
    <row r="243" spans="1:2" x14ac:dyDescent="0.25">
      <c r="A243" s="1">
        <v>31927</v>
      </c>
      <c r="B243">
        <v>0</v>
      </c>
    </row>
    <row r="244" spans="1:2" x14ac:dyDescent="0.25">
      <c r="A244" s="1">
        <v>31928</v>
      </c>
      <c r="B244">
        <v>0</v>
      </c>
    </row>
    <row r="245" spans="1:2" x14ac:dyDescent="0.25">
      <c r="A245" s="1">
        <v>31929</v>
      </c>
      <c r="B245">
        <v>0</v>
      </c>
    </row>
    <row r="246" spans="1:2" x14ac:dyDescent="0.25">
      <c r="A246" s="1">
        <v>31930</v>
      </c>
      <c r="B246">
        <v>0</v>
      </c>
    </row>
    <row r="247" spans="1:2" x14ac:dyDescent="0.25">
      <c r="A247" s="1">
        <v>31931</v>
      </c>
      <c r="B247">
        <v>0</v>
      </c>
    </row>
    <row r="248" spans="1:2" x14ac:dyDescent="0.25">
      <c r="A248" s="1">
        <v>31932</v>
      </c>
      <c r="B248">
        <v>0</v>
      </c>
    </row>
    <row r="249" spans="1:2" x14ac:dyDescent="0.25">
      <c r="A249" s="1">
        <v>31933</v>
      </c>
      <c r="B249">
        <v>0</v>
      </c>
    </row>
    <row r="250" spans="1:2" x14ac:dyDescent="0.25">
      <c r="A250" s="1">
        <v>31934</v>
      </c>
      <c r="B250">
        <v>0</v>
      </c>
    </row>
    <row r="251" spans="1:2" x14ac:dyDescent="0.25">
      <c r="A251" s="1">
        <v>31935</v>
      </c>
      <c r="B251">
        <v>0.15748000000000001</v>
      </c>
    </row>
    <row r="252" spans="1:2" x14ac:dyDescent="0.25">
      <c r="A252" s="1">
        <v>31936</v>
      </c>
      <c r="B252">
        <v>0</v>
      </c>
    </row>
    <row r="253" spans="1:2" x14ac:dyDescent="0.25">
      <c r="A253" s="1">
        <v>31937</v>
      </c>
      <c r="B253">
        <v>0</v>
      </c>
    </row>
    <row r="254" spans="1:2" x14ac:dyDescent="0.25">
      <c r="A254" s="1">
        <v>31938</v>
      </c>
      <c r="B254">
        <v>0</v>
      </c>
    </row>
    <row r="255" spans="1:2" x14ac:dyDescent="0.25">
      <c r="A255" s="1">
        <v>31939</v>
      </c>
      <c r="B255">
        <v>0</v>
      </c>
    </row>
    <row r="256" spans="1:2" x14ac:dyDescent="0.25">
      <c r="A256" s="1">
        <v>31940</v>
      </c>
      <c r="B256">
        <v>0</v>
      </c>
    </row>
    <row r="257" spans="1:2" x14ac:dyDescent="0.25">
      <c r="A257" s="1">
        <v>31941</v>
      </c>
      <c r="B257">
        <v>0</v>
      </c>
    </row>
    <row r="258" spans="1:2" x14ac:dyDescent="0.25">
      <c r="A258" s="1">
        <v>31942</v>
      </c>
      <c r="B258">
        <v>0</v>
      </c>
    </row>
    <row r="259" spans="1:2" x14ac:dyDescent="0.25">
      <c r="A259" s="1">
        <v>31943</v>
      </c>
      <c r="B259">
        <v>0</v>
      </c>
    </row>
    <row r="260" spans="1:2" x14ac:dyDescent="0.25">
      <c r="A260" s="1">
        <v>31944</v>
      </c>
      <c r="B260">
        <v>0</v>
      </c>
    </row>
    <row r="261" spans="1:2" x14ac:dyDescent="0.25">
      <c r="A261" s="1">
        <v>31945</v>
      </c>
      <c r="B261">
        <v>0</v>
      </c>
    </row>
    <row r="262" spans="1:2" x14ac:dyDescent="0.25">
      <c r="A262" s="1">
        <v>31946</v>
      </c>
      <c r="B262">
        <v>0</v>
      </c>
    </row>
    <row r="263" spans="1:2" x14ac:dyDescent="0.25">
      <c r="A263" s="1">
        <v>31947</v>
      </c>
      <c r="B263">
        <v>0</v>
      </c>
    </row>
    <row r="264" spans="1:2" x14ac:dyDescent="0.25">
      <c r="A264" s="1">
        <v>31948</v>
      </c>
      <c r="B264">
        <v>0</v>
      </c>
    </row>
    <row r="265" spans="1:2" x14ac:dyDescent="0.25">
      <c r="A265" s="1">
        <v>31949</v>
      </c>
      <c r="B265">
        <v>0</v>
      </c>
    </row>
    <row r="266" spans="1:2" x14ac:dyDescent="0.25">
      <c r="A266" s="1">
        <v>31950</v>
      </c>
      <c r="B266">
        <v>0</v>
      </c>
    </row>
    <row r="267" spans="1:2" x14ac:dyDescent="0.25">
      <c r="A267" s="1">
        <v>31951</v>
      </c>
      <c r="B267">
        <v>0</v>
      </c>
    </row>
    <row r="268" spans="1:2" x14ac:dyDescent="0.25">
      <c r="A268" s="1">
        <v>31952</v>
      </c>
      <c r="B268">
        <v>0</v>
      </c>
    </row>
    <row r="269" spans="1:2" x14ac:dyDescent="0.25">
      <c r="A269" s="1">
        <v>31953</v>
      </c>
      <c r="B269">
        <v>0</v>
      </c>
    </row>
    <row r="270" spans="1:2" x14ac:dyDescent="0.25">
      <c r="A270" s="1">
        <v>31954</v>
      </c>
      <c r="B270">
        <v>0</v>
      </c>
    </row>
    <row r="271" spans="1:2" x14ac:dyDescent="0.25">
      <c r="A271" s="1">
        <v>31955</v>
      </c>
      <c r="B271">
        <v>0</v>
      </c>
    </row>
    <row r="272" spans="1:2" x14ac:dyDescent="0.25">
      <c r="A272" s="1">
        <v>31956</v>
      </c>
      <c r="B272">
        <v>0</v>
      </c>
    </row>
    <row r="273" spans="1:2" x14ac:dyDescent="0.25">
      <c r="A273" s="1">
        <v>31957</v>
      </c>
      <c r="B273">
        <v>0</v>
      </c>
    </row>
    <row r="274" spans="1:2" x14ac:dyDescent="0.25">
      <c r="A274" s="1">
        <v>31958</v>
      </c>
      <c r="B274">
        <v>0</v>
      </c>
    </row>
    <row r="275" spans="1:2" x14ac:dyDescent="0.25">
      <c r="A275" s="1">
        <v>31959</v>
      </c>
      <c r="B275">
        <v>0</v>
      </c>
    </row>
    <row r="276" spans="1:2" x14ac:dyDescent="0.25">
      <c r="A276" s="1">
        <v>31960</v>
      </c>
      <c r="B276">
        <v>0</v>
      </c>
    </row>
    <row r="277" spans="1:2" x14ac:dyDescent="0.25">
      <c r="A277" s="1">
        <v>31961</v>
      </c>
      <c r="B277">
        <v>0</v>
      </c>
    </row>
    <row r="278" spans="1:2" x14ac:dyDescent="0.25">
      <c r="A278" s="1">
        <v>31962</v>
      </c>
      <c r="B278">
        <v>0</v>
      </c>
    </row>
    <row r="279" spans="1:2" x14ac:dyDescent="0.25">
      <c r="A279" s="1">
        <v>31963</v>
      </c>
      <c r="B279">
        <v>0</v>
      </c>
    </row>
    <row r="280" spans="1:2" x14ac:dyDescent="0.25">
      <c r="A280" s="1">
        <v>31964</v>
      </c>
      <c r="B280">
        <v>0</v>
      </c>
    </row>
    <row r="281" spans="1:2" x14ac:dyDescent="0.25">
      <c r="A281" s="1">
        <v>31965</v>
      </c>
      <c r="B281">
        <v>0</v>
      </c>
    </row>
    <row r="282" spans="1:2" x14ac:dyDescent="0.25">
      <c r="A282" s="1">
        <v>31966</v>
      </c>
      <c r="B282">
        <v>0</v>
      </c>
    </row>
    <row r="283" spans="1:2" x14ac:dyDescent="0.25">
      <c r="A283" s="1">
        <v>31967</v>
      </c>
      <c r="B283">
        <v>0</v>
      </c>
    </row>
    <row r="284" spans="1:2" x14ac:dyDescent="0.25">
      <c r="A284" s="1">
        <v>31968</v>
      </c>
      <c r="B284">
        <v>0</v>
      </c>
    </row>
    <row r="285" spans="1:2" x14ac:dyDescent="0.25">
      <c r="A285" s="1">
        <v>31969</v>
      </c>
      <c r="B285">
        <v>0</v>
      </c>
    </row>
    <row r="286" spans="1:2" x14ac:dyDescent="0.25">
      <c r="A286" s="1">
        <v>31970</v>
      </c>
      <c r="B286">
        <v>0</v>
      </c>
    </row>
    <row r="287" spans="1:2" x14ac:dyDescent="0.25">
      <c r="A287" s="1">
        <v>31971</v>
      </c>
      <c r="B287">
        <v>0</v>
      </c>
    </row>
    <row r="288" spans="1:2" x14ac:dyDescent="0.25">
      <c r="A288" s="1">
        <v>31972</v>
      </c>
      <c r="B288">
        <v>0</v>
      </c>
    </row>
    <row r="289" spans="1:2" x14ac:dyDescent="0.25">
      <c r="A289" s="1">
        <v>31973</v>
      </c>
      <c r="B289">
        <v>0</v>
      </c>
    </row>
    <row r="290" spans="1:2" x14ac:dyDescent="0.25">
      <c r="A290" s="1">
        <v>31974</v>
      </c>
      <c r="B290">
        <v>0.27559</v>
      </c>
    </row>
    <row r="291" spans="1:2" x14ac:dyDescent="0.25">
      <c r="A291" s="1">
        <v>31975</v>
      </c>
      <c r="B291">
        <v>0</v>
      </c>
    </row>
    <row r="292" spans="1:2" x14ac:dyDescent="0.25">
      <c r="A292" s="1">
        <v>31976</v>
      </c>
      <c r="B292">
        <v>0</v>
      </c>
    </row>
    <row r="293" spans="1:2" x14ac:dyDescent="0.25">
      <c r="A293" s="1">
        <v>31977</v>
      </c>
      <c r="B293">
        <v>0</v>
      </c>
    </row>
    <row r="294" spans="1:2" x14ac:dyDescent="0.25">
      <c r="A294" s="1">
        <v>31978</v>
      </c>
      <c r="B294">
        <v>0.15748000000000001</v>
      </c>
    </row>
    <row r="295" spans="1:2" x14ac:dyDescent="0.25">
      <c r="A295" s="1">
        <v>31979</v>
      </c>
      <c r="B295">
        <v>0</v>
      </c>
    </row>
    <row r="296" spans="1:2" x14ac:dyDescent="0.25">
      <c r="A296" s="1">
        <v>31980</v>
      </c>
      <c r="B296">
        <v>0</v>
      </c>
    </row>
    <row r="297" spans="1:2" x14ac:dyDescent="0.25">
      <c r="A297" s="1">
        <v>31981</v>
      </c>
      <c r="B297">
        <v>0</v>
      </c>
    </row>
    <row r="298" spans="1:2" x14ac:dyDescent="0.25">
      <c r="A298" s="1">
        <v>31982</v>
      </c>
      <c r="B298">
        <v>0</v>
      </c>
    </row>
    <row r="299" spans="1:2" x14ac:dyDescent="0.25">
      <c r="A299" s="1">
        <v>31983</v>
      </c>
      <c r="B299">
        <v>0</v>
      </c>
    </row>
    <row r="300" spans="1:2" x14ac:dyDescent="0.25">
      <c r="A300" s="1">
        <v>31984</v>
      </c>
      <c r="B300">
        <v>0</v>
      </c>
    </row>
    <row r="301" spans="1:2" x14ac:dyDescent="0.25">
      <c r="A301" s="1">
        <v>31985</v>
      </c>
      <c r="B301">
        <v>0.70865999999999996</v>
      </c>
    </row>
    <row r="302" spans="1:2" x14ac:dyDescent="0.25">
      <c r="A302" s="1">
        <v>31986</v>
      </c>
      <c r="B302">
        <v>0.19685</v>
      </c>
    </row>
    <row r="303" spans="1:2" x14ac:dyDescent="0.25">
      <c r="A303" s="1">
        <v>31987</v>
      </c>
      <c r="B303">
        <v>0</v>
      </c>
    </row>
    <row r="304" spans="1:2" x14ac:dyDescent="0.25">
      <c r="A304" s="1">
        <v>31988</v>
      </c>
      <c r="B304">
        <v>0</v>
      </c>
    </row>
    <row r="305" spans="1:2" x14ac:dyDescent="0.25">
      <c r="A305" s="1">
        <v>31989</v>
      </c>
      <c r="B305">
        <v>0.11811000000000001</v>
      </c>
    </row>
    <row r="306" spans="1:2" x14ac:dyDescent="0.25">
      <c r="A306" s="1">
        <v>31990</v>
      </c>
      <c r="B306">
        <v>0.35432999999999998</v>
      </c>
    </row>
    <row r="307" spans="1:2" x14ac:dyDescent="0.25">
      <c r="A307" s="1">
        <v>31991</v>
      </c>
      <c r="B307">
        <v>0</v>
      </c>
    </row>
    <row r="308" spans="1:2" x14ac:dyDescent="0.25">
      <c r="A308" s="1">
        <v>31992</v>
      </c>
      <c r="B308">
        <v>0</v>
      </c>
    </row>
    <row r="309" spans="1:2" x14ac:dyDescent="0.25">
      <c r="A309" s="1">
        <v>31993</v>
      </c>
      <c r="B309">
        <v>3.9370000000000002E-2</v>
      </c>
    </row>
    <row r="310" spans="1:2" x14ac:dyDescent="0.25">
      <c r="A310" s="1">
        <v>31994</v>
      </c>
      <c r="B310">
        <v>0</v>
      </c>
    </row>
    <row r="311" spans="1:2" x14ac:dyDescent="0.25">
      <c r="A311" s="1">
        <v>31995</v>
      </c>
      <c r="B311">
        <v>0</v>
      </c>
    </row>
    <row r="312" spans="1:2" x14ac:dyDescent="0.25">
      <c r="A312" s="1">
        <v>31996</v>
      </c>
      <c r="B312">
        <v>0</v>
      </c>
    </row>
    <row r="313" spans="1:2" x14ac:dyDescent="0.25">
      <c r="A313" s="1">
        <v>31997</v>
      </c>
      <c r="B313">
        <v>0</v>
      </c>
    </row>
    <row r="314" spans="1:2" x14ac:dyDescent="0.25">
      <c r="A314" s="1">
        <v>31998</v>
      </c>
      <c r="B314">
        <v>0</v>
      </c>
    </row>
    <row r="315" spans="1:2" x14ac:dyDescent="0.25">
      <c r="A315" s="1">
        <v>31999</v>
      </c>
      <c r="B315">
        <v>1.85039</v>
      </c>
    </row>
    <row r="316" spans="1:2" x14ac:dyDescent="0.25">
      <c r="A316" s="1">
        <v>32000</v>
      </c>
      <c r="B316">
        <v>0</v>
      </c>
    </row>
    <row r="317" spans="1:2" x14ac:dyDescent="0.25">
      <c r="A317" s="1">
        <v>32001</v>
      </c>
      <c r="B317">
        <v>0</v>
      </c>
    </row>
    <row r="318" spans="1:2" x14ac:dyDescent="0.25">
      <c r="A318" s="1">
        <v>32002</v>
      </c>
      <c r="B318">
        <v>0</v>
      </c>
    </row>
    <row r="319" spans="1:2" x14ac:dyDescent="0.25">
      <c r="A319" s="1">
        <v>32003</v>
      </c>
      <c r="B319">
        <v>0</v>
      </c>
    </row>
    <row r="320" spans="1:2" x14ac:dyDescent="0.25">
      <c r="A320" s="1">
        <v>32004</v>
      </c>
      <c r="B320">
        <v>0</v>
      </c>
    </row>
    <row r="321" spans="1:2" x14ac:dyDescent="0.25">
      <c r="A321" s="1">
        <v>32005</v>
      </c>
      <c r="B321">
        <v>0</v>
      </c>
    </row>
    <row r="322" spans="1:2" x14ac:dyDescent="0.25">
      <c r="A322" s="1">
        <v>32006</v>
      </c>
      <c r="B322">
        <v>0</v>
      </c>
    </row>
    <row r="323" spans="1:2" x14ac:dyDescent="0.25">
      <c r="A323" s="1">
        <v>32007</v>
      </c>
      <c r="B323">
        <v>0</v>
      </c>
    </row>
    <row r="324" spans="1:2" x14ac:dyDescent="0.25">
      <c r="A324" s="1">
        <v>32008</v>
      </c>
      <c r="B324">
        <v>0</v>
      </c>
    </row>
    <row r="325" spans="1:2" x14ac:dyDescent="0.25">
      <c r="A325" s="1">
        <v>32009</v>
      </c>
      <c r="B325">
        <v>0</v>
      </c>
    </row>
    <row r="326" spans="1:2" x14ac:dyDescent="0.25">
      <c r="A326" s="1">
        <v>32010</v>
      </c>
      <c r="B326">
        <v>0</v>
      </c>
    </row>
    <row r="327" spans="1:2" x14ac:dyDescent="0.25">
      <c r="A327" s="1">
        <v>32011</v>
      </c>
      <c r="B327">
        <v>0.98424999999999996</v>
      </c>
    </row>
    <row r="328" spans="1:2" x14ac:dyDescent="0.25">
      <c r="A328" s="1">
        <v>32012</v>
      </c>
      <c r="B328">
        <v>0.27559</v>
      </c>
    </row>
    <row r="329" spans="1:2" x14ac:dyDescent="0.25">
      <c r="A329" s="1">
        <v>32013</v>
      </c>
      <c r="B329">
        <v>0.98424999999999996</v>
      </c>
    </row>
    <row r="330" spans="1:2" x14ac:dyDescent="0.25">
      <c r="A330" s="1">
        <v>32014</v>
      </c>
      <c r="B330">
        <v>0.43307000000000001</v>
      </c>
    </row>
    <row r="331" spans="1:2" x14ac:dyDescent="0.25">
      <c r="A331" s="1">
        <v>32015</v>
      </c>
      <c r="B331">
        <v>0</v>
      </c>
    </row>
    <row r="332" spans="1:2" x14ac:dyDescent="0.25">
      <c r="A332" s="1">
        <v>32016</v>
      </c>
      <c r="B332">
        <v>0</v>
      </c>
    </row>
    <row r="333" spans="1:2" x14ac:dyDescent="0.25">
      <c r="A333" s="1">
        <v>32017</v>
      </c>
      <c r="B333">
        <v>0</v>
      </c>
    </row>
    <row r="334" spans="1:2" x14ac:dyDescent="0.25">
      <c r="A334" s="1">
        <v>32018</v>
      </c>
      <c r="B334">
        <v>0</v>
      </c>
    </row>
    <row r="335" spans="1:2" x14ac:dyDescent="0.25">
      <c r="A335" s="1">
        <v>32019</v>
      </c>
      <c r="B335">
        <v>0</v>
      </c>
    </row>
    <row r="336" spans="1:2" x14ac:dyDescent="0.25">
      <c r="A336" s="1">
        <v>32020</v>
      </c>
      <c r="B336">
        <v>0</v>
      </c>
    </row>
    <row r="337" spans="1:2" x14ac:dyDescent="0.25">
      <c r="A337" s="1">
        <v>32021</v>
      </c>
      <c r="B337">
        <v>3.9370000000000002E-2</v>
      </c>
    </row>
    <row r="338" spans="1:2" x14ac:dyDescent="0.25">
      <c r="A338" s="1">
        <v>32022</v>
      </c>
      <c r="B338">
        <v>0</v>
      </c>
    </row>
    <row r="339" spans="1:2" x14ac:dyDescent="0.25">
      <c r="A339" s="1">
        <v>32023</v>
      </c>
      <c r="B339">
        <v>0</v>
      </c>
    </row>
    <row r="340" spans="1:2" x14ac:dyDescent="0.25">
      <c r="A340" s="1">
        <v>32024</v>
      </c>
      <c r="B340">
        <v>0.66929000000000005</v>
      </c>
    </row>
    <row r="341" spans="1:2" x14ac:dyDescent="0.25">
      <c r="A341" s="1">
        <v>32025</v>
      </c>
      <c r="B341">
        <v>0</v>
      </c>
    </row>
    <row r="342" spans="1:2" x14ac:dyDescent="0.25">
      <c r="A342" s="1">
        <v>32026</v>
      </c>
      <c r="B342">
        <v>0</v>
      </c>
    </row>
    <row r="343" spans="1:2" x14ac:dyDescent="0.25">
      <c r="A343" s="1">
        <v>32027</v>
      </c>
      <c r="B343">
        <v>0</v>
      </c>
    </row>
    <row r="344" spans="1:2" x14ac:dyDescent="0.25">
      <c r="A344" s="1">
        <v>32028</v>
      </c>
      <c r="B344">
        <v>0</v>
      </c>
    </row>
    <row r="345" spans="1:2" x14ac:dyDescent="0.25">
      <c r="A345" s="1">
        <v>32029</v>
      </c>
      <c r="B345">
        <v>0</v>
      </c>
    </row>
    <row r="346" spans="1:2" x14ac:dyDescent="0.25">
      <c r="A346" s="1">
        <v>32030</v>
      </c>
      <c r="B346">
        <v>0</v>
      </c>
    </row>
    <row r="347" spans="1:2" x14ac:dyDescent="0.25">
      <c r="A347" s="1">
        <v>32031</v>
      </c>
      <c r="B347">
        <v>0</v>
      </c>
    </row>
    <row r="348" spans="1:2" x14ac:dyDescent="0.25">
      <c r="A348" s="1">
        <v>32032</v>
      </c>
      <c r="B348">
        <v>0</v>
      </c>
    </row>
    <row r="349" spans="1:2" x14ac:dyDescent="0.25">
      <c r="A349" s="1">
        <v>32033</v>
      </c>
      <c r="B349">
        <v>0</v>
      </c>
    </row>
    <row r="350" spans="1:2" x14ac:dyDescent="0.25">
      <c r="A350" s="1">
        <v>32034</v>
      </c>
      <c r="B350">
        <v>0</v>
      </c>
    </row>
    <row r="351" spans="1:2" x14ac:dyDescent="0.25">
      <c r="A351" s="1">
        <v>32035</v>
      </c>
      <c r="B351">
        <v>0</v>
      </c>
    </row>
    <row r="352" spans="1:2" x14ac:dyDescent="0.25">
      <c r="A352" s="1">
        <v>32036</v>
      </c>
      <c r="B352">
        <v>0</v>
      </c>
    </row>
    <row r="353" spans="1:3" x14ac:dyDescent="0.25">
      <c r="A353" s="1">
        <v>32037</v>
      </c>
      <c r="B353">
        <v>0</v>
      </c>
    </row>
    <row r="354" spans="1:3" x14ac:dyDescent="0.25">
      <c r="A354" s="1">
        <v>32038</v>
      </c>
      <c r="B354">
        <v>0</v>
      </c>
    </row>
    <row r="355" spans="1:3" x14ac:dyDescent="0.25">
      <c r="A355" s="1">
        <v>32039</v>
      </c>
      <c r="B355">
        <v>0</v>
      </c>
    </row>
    <row r="356" spans="1:3" x14ac:dyDescent="0.25">
      <c r="A356" s="1">
        <v>32040</v>
      </c>
      <c r="B356">
        <v>0</v>
      </c>
    </row>
    <row r="357" spans="1:3" x14ac:dyDescent="0.25">
      <c r="A357" s="1">
        <v>32041</v>
      </c>
      <c r="B357">
        <v>0</v>
      </c>
    </row>
    <row r="358" spans="1:3" x14ac:dyDescent="0.25">
      <c r="A358" s="1">
        <v>32042</v>
      </c>
      <c r="B358">
        <v>0.23622000000000001</v>
      </c>
    </row>
    <row r="359" spans="1:3" x14ac:dyDescent="0.25">
      <c r="A359" s="1">
        <v>32043</v>
      </c>
      <c r="B359">
        <v>0</v>
      </c>
    </row>
    <row r="360" spans="1:3" x14ac:dyDescent="0.25">
      <c r="A360" s="1">
        <v>32044</v>
      </c>
      <c r="B360">
        <v>0.23622000000000001</v>
      </c>
    </row>
    <row r="361" spans="1:3" x14ac:dyDescent="0.25">
      <c r="A361" s="1">
        <v>32045</v>
      </c>
      <c r="B361">
        <v>0</v>
      </c>
    </row>
    <row r="362" spans="1:3" x14ac:dyDescent="0.25">
      <c r="A362" s="1">
        <v>32046</v>
      </c>
      <c r="B362">
        <v>0</v>
      </c>
    </row>
    <row r="363" spans="1:3" x14ac:dyDescent="0.25">
      <c r="A363" s="1">
        <v>32047</v>
      </c>
      <c r="B363">
        <v>0</v>
      </c>
    </row>
    <row r="364" spans="1:3" x14ac:dyDescent="0.25">
      <c r="A364" s="1">
        <v>32048</v>
      </c>
      <c r="B364">
        <v>0</v>
      </c>
    </row>
    <row r="365" spans="1:3" x14ac:dyDescent="0.25">
      <c r="A365" s="1">
        <v>32049</v>
      </c>
      <c r="B365">
        <v>0</v>
      </c>
    </row>
    <row r="366" spans="1:3" x14ac:dyDescent="0.25">
      <c r="A366" s="1">
        <v>32050</v>
      </c>
      <c r="B366">
        <v>0</v>
      </c>
    </row>
    <row r="367" spans="1:3" x14ac:dyDescent="0.25">
      <c r="A367" s="95"/>
      <c r="B367" s="95">
        <f>SUM(B1:B366)</f>
        <v>14.566899999999993</v>
      </c>
      <c r="C367" s="95">
        <f>SUM(B260:B366)</f>
        <v>7.5590400000000013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31321</v>
      </c>
      <c r="B1">
        <v>0</v>
      </c>
    </row>
    <row r="2" spans="1:2" x14ac:dyDescent="0.25">
      <c r="A2" s="1">
        <v>31322</v>
      </c>
      <c r="B2">
        <v>0</v>
      </c>
    </row>
    <row r="3" spans="1:2" x14ac:dyDescent="0.25">
      <c r="A3" s="1">
        <v>31323</v>
      </c>
      <c r="B3">
        <v>0</v>
      </c>
    </row>
    <row r="4" spans="1:2" x14ac:dyDescent="0.25">
      <c r="A4" s="1">
        <v>31324</v>
      </c>
      <c r="B4">
        <v>0</v>
      </c>
    </row>
    <row r="5" spans="1:2" x14ac:dyDescent="0.25">
      <c r="A5" s="1">
        <v>31325</v>
      </c>
      <c r="B5">
        <v>0</v>
      </c>
    </row>
    <row r="6" spans="1:2" x14ac:dyDescent="0.25">
      <c r="A6" s="1">
        <v>31326</v>
      </c>
      <c r="B6">
        <v>0.27559</v>
      </c>
    </row>
    <row r="7" spans="1:2" x14ac:dyDescent="0.25">
      <c r="A7" s="1">
        <v>31327</v>
      </c>
      <c r="B7">
        <v>0</v>
      </c>
    </row>
    <row r="8" spans="1:2" x14ac:dyDescent="0.25">
      <c r="A8" s="1">
        <v>31328</v>
      </c>
      <c r="B8">
        <v>0</v>
      </c>
    </row>
    <row r="9" spans="1:2" x14ac:dyDescent="0.25">
      <c r="A9" s="1">
        <v>31329</v>
      </c>
      <c r="B9">
        <v>0</v>
      </c>
    </row>
    <row r="10" spans="1:2" x14ac:dyDescent="0.25">
      <c r="A10" s="1">
        <v>31330</v>
      </c>
      <c r="B10">
        <v>0.59055000000000002</v>
      </c>
    </row>
    <row r="11" spans="1:2" x14ac:dyDescent="0.25">
      <c r="A11" s="1">
        <v>31331</v>
      </c>
      <c r="B11">
        <v>0</v>
      </c>
    </row>
    <row r="12" spans="1:2" x14ac:dyDescent="0.25">
      <c r="A12" s="1">
        <v>31332</v>
      </c>
      <c r="B12">
        <v>0</v>
      </c>
    </row>
    <row r="13" spans="1:2" x14ac:dyDescent="0.25">
      <c r="A13" s="1">
        <v>31333</v>
      </c>
      <c r="B13">
        <v>0</v>
      </c>
    </row>
    <row r="14" spans="1:2" x14ac:dyDescent="0.25">
      <c r="A14" s="1">
        <v>31334</v>
      </c>
      <c r="B14">
        <v>0</v>
      </c>
    </row>
    <row r="15" spans="1:2" x14ac:dyDescent="0.25">
      <c r="A15" s="1">
        <v>31335</v>
      </c>
      <c r="B15">
        <v>0.11811000000000001</v>
      </c>
    </row>
    <row r="16" spans="1:2" x14ac:dyDescent="0.25">
      <c r="A16" s="1">
        <v>31336</v>
      </c>
      <c r="B16">
        <v>3.9370000000000002E-2</v>
      </c>
    </row>
    <row r="17" spans="1:2" x14ac:dyDescent="0.25">
      <c r="A17" s="1">
        <v>31337</v>
      </c>
      <c r="B17">
        <v>0</v>
      </c>
    </row>
    <row r="18" spans="1:2" x14ac:dyDescent="0.25">
      <c r="A18" s="1">
        <v>31338</v>
      </c>
      <c r="B18">
        <v>3.9370000000000002E-2</v>
      </c>
    </row>
    <row r="19" spans="1:2" x14ac:dyDescent="0.25">
      <c r="A19" s="1">
        <v>31339</v>
      </c>
      <c r="B19">
        <v>0</v>
      </c>
    </row>
    <row r="20" spans="1:2" x14ac:dyDescent="0.25">
      <c r="A20" s="1">
        <v>31340</v>
      </c>
      <c r="B20">
        <v>0</v>
      </c>
    </row>
    <row r="21" spans="1:2" x14ac:dyDescent="0.25">
      <c r="A21" s="1">
        <v>31341</v>
      </c>
      <c r="B21">
        <v>0</v>
      </c>
    </row>
    <row r="22" spans="1:2" x14ac:dyDescent="0.25">
      <c r="A22" s="1">
        <v>31342</v>
      </c>
      <c r="B22">
        <v>0</v>
      </c>
    </row>
    <row r="23" spans="1:2" x14ac:dyDescent="0.25">
      <c r="A23" s="1">
        <v>31343</v>
      </c>
      <c r="B23">
        <v>0</v>
      </c>
    </row>
    <row r="24" spans="1:2" x14ac:dyDescent="0.25">
      <c r="A24" s="1">
        <v>31344</v>
      </c>
      <c r="B24">
        <v>0</v>
      </c>
    </row>
    <row r="25" spans="1:2" x14ac:dyDescent="0.25">
      <c r="A25" s="1">
        <v>31345</v>
      </c>
      <c r="B25">
        <v>0</v>
      </c>
    </row>
    <row r="26" spans="1:2" x14ac:dyDescent="0.25">
      <c r="A26" s="1">
        <v>31346</v>
      </c>
      <c r="B26">
        <v>0</v>
      </c>
    </row>
    <row r="27" spans="1:2" x14ac:dyDescent="0.25">
      <c r="A27" s="1">
        <v>31347</v>
      </c>
      <c r="B27">
        <v>0</v>
      </c>
    </row>
    <row r="28" spans="1:2" x14ac:dyDescent="0.25">
      <c r="A28" s="1">
        <v>31348</v>
      </c>
      <c r="B28">
        <v>0</v>
      </c>
    </row>
    <row r="29" spans="1:2" x14ac:dyDescent="0.25">
      <c r="A29" s="1">
        <v>31349</v>
      </c>
      <c r="B29">
        <v>0</v>
      </c>
    </row>
    <row r="30" spans="1:2" x14ac:dyDescent="0.25">
      <c r="A30" s="1">
        <v>31350</v>
      </c>
      <c r="B30">
        <v>0</v>
      </c>
    </row>
    <row r="31" spans="1:2" x14ac:dyDescent="0.25">
      <c r="A31" s="1">
        <v>31351</v>
      </c>
      <c r="B31">
        <v>0.11811000000000001</v>
      </c>
    </row>
    <row r="32" spans="1:2" x14ac:dyDescent="0.25">
      <c r="A32" s="1">
        <v>31352</v>
      </c>
      <c r="B32">
        <v>0</v>
      </c>
    </row>
    <row r="33" spans="1:2" x14ac:dyDescent="0.25">
      <c r="A33" s="1">
        <v>31353</v>
      </c>
      <c r="B33">
        <v>0</v>
      </c>
    </row>
    <row r="34" spans="1:2" x14ac:dyDescent="0.25">
      <c r="A34" s="1">
        <v>31354</v>
      </c>
      <c r="B34">
        <v>0</v>
      </c>
    </row>
    <row r="35" spans="1:2" x14ac:dyDescent="0.25">
      <c r="A35" s="1">
        <v>31355</v>
      </c>
      <c r="B35">
        <v>0</v>
      </c>
    </row>
    <row r="36" spans="1:2" x14ac:dyDescent="0.25">
      <c r="A36" s="1">
        <v>31356</v>
      </c>
      <c r="B36">
        <v>0</v>
      </c>
    </row>
    <row r="37" spans="1:2" x14ac:dyDescent="0.25">
      <c r="A37" s="1">
        <v>31357</v>
      </c>
      <c r="B37">
        <v>0</v>
      </c>
    </row>
    <row r="38" spans="1:2" x14ac:dyDescent="0.25">
      <c r="A38" s="1">
        <v>31358</v>
      </c>
      <c r="B38">
        <v>0</v>
      </c>
    </row>
    <row r="39" spans="1:2" x14ac:dyDescent="0.25">
      <c r="A39" s="1">
        <v>31359</v>
      </c>
      <c r="B39">
        <v>0</v>
      </c>
    </row>
    <row r="40" spans="1:2" x14ac:dyDescent="0.25">
      <c r="A40" s="1">
        <v>31360</v>
      </c>
      <c r="B40">
        <v>0</v>
      </c>
    </row>
    <row r="41" spans="1:2" x14ac:dyDescent="0.25">
      <c r="A41" s="1">
        <v>31361</v>
      </c>
      <c r="B41">
        <v>0</v>
      </c>
    </row>
    <row r="42" spans="1:2" x14ac:dyDescent="0.25">
      <c r="A42" s="1">
        <v>31362</v>
      </c>
      <c r="B42">
        <v>0.43307000000000001</v>
      </c>
    </row>
    <row r="43" spans="1:2" x14ac:dyDescent="0.25">
      <c r="A43" s="1">
        <v>31363</v>
      </c>
      <c r="B43">
        <v>0.27559</v>
      </c>
    </row>
    <row r="44" spans="1:2" x14ac:dyDescent="0.25">
      <c r="A44" s="1">
        <v>31364</v>
      </c>
      <c r="B44">
        <v>0.19685</v>
      </c>
    </row>
    <row r="45" spans="1:2" x14ac:dyDescent="0.25">
      <c r="A45" s="1">
        <v>31365</v>
      </c>
      <c r="B45">
        <v>0</v>
      </c>
    </row>
    <row r="46" spans="1:2" x14ac:dyDescent="0.25">
      <c r="A46" s="1">
        <v>31366</v>
      </c>
      <c r="B46">
        <v>0</v>
      </c>
    </row>
    <row r="47" spans="1:2" x14ac:dyDescent="0.25">
      <c r="A47" s="1">
        <v>31367</v>
      </c>
      <c r="B47">
        <v>0</v>
      </c>
    </row>
    <row r="48" spans="1:2" x14ac:dyDescent="0.25">
      <c r="A48" s="1">
        <v>31368</v>
      </c>
      <c r="B48">
        <v>0</v>
      </c>
    </row>
    <row r="49" spans="1:2" x14ac:dyDescent="0.25">
      <c r="A49" s="1">
        <v>31369</v>
      </c>
      <c r="B49">
        <v>0</v>
      </c>
    </row>
    <row r="50" spans="1:2" x14ac:dyDescent="0.25">
      <c r="A50" s="1">
        <v>31370</v>
      </c>
      <c r="B50">
        <v>0</v>
      </c>
    </row>
    <row r="51" spans="1:2" x14ac:dyDescent="0.25">
      <c r="A51" s="1">
        <v>31371</v>
      </c>
      <c r="B51">
        <v>0</v>
      </c>
    </row>
    <row r="52" spans="1:2" x14ac:dyDescent="0.25">
      <c r="A52" s="1">
        <v>31372</v>
      </c>
      <c r="B52">
        <v>0</v>
      </c>
    </row>
    <row r="53" spans="1:2" x14ac:dyDescent="0.25">
      <c r="A53" s="1">
        <v>31373</v>
      </c>
      <c r="B53">
        <v>0</v>
      </c>
    </row>
    <row r="54" spans="1:2" x14ac:dyDescent="0.25">
      <c r="A54" s="1">
        <v>31374</v>
      </c>
      <c r="B54">
        <v>0</v>
      </c>
    </row>
    <row r="55" spans="1:2" x14ac:dyDescent="0.25">
      <c r="A55" s="1">
        <v>31375</v>
      </c>
      <c r="B55">
        <v>0</v>
      </c>
    </row>
    <row r="56" spans="1:2" x14ac:dyDescent="0.25">
      <c r="A56" s="1">
        <v>31376</v>
      </c>
      <c r="B56">
        <v>2.1259800000000002</v>
      </c>
    </row>
    <row r="57" spans="1:2" x14ac:dyDescent="0.25">
      <c r="A57" s="1">
        <v>31377</v>
      </c>
      <c r="B57">
        <v>0.19685</v>
      </c>
    </row>
    <row r="58" spans="1:2" x14ac:dyDescent="0.25">
      <c r="A58" s="1">
        <v>31378</v>
      </c>
      <c r="B58">
        <v>0</v>
      </c>
    </row>
    <row r="59" spans="1:2" x14ac:dyDescent="0.25">
      <c r="A59" s="1">
        <v>31379</v>
      </c>
      <c r="B59">
        <v>0</v>
      </c>
    </row>
    <row r="60" spans="1:2" x14ac:dyDescent="0.25">
      <c r="A60" s="1">
        <v>31380</v>
      </c>
      <c r="B60">
        <v>0.35432999999999998</v>
      </c>
    </row>
    <row r="61" spans="1:2" x14ac:dyDescent="0.25">
      <c r="A61" s="1">
        <v>31381</v>
      </c>
      <c r="B61">
        <v>0</v>
      </c>
    </row>
    <row r="62" spans="1:2" x14ac:dyDescent="0.25">
      <c r="A62" s="1">
        <v>31382</v>
      </c>
      <c r="B62">
        <v>0</v>
      </c>
    </row>
    <row r="63" spans="1:2" x14ac:dyDescent="0.25">
      <c r="A63" s="1">
        <v>31383</v>
      </c>
      <c r="B63">
        <v>7.8740000000000004E-2</v>
      </c>
    </row>
    <row r="64" spans="1:2" x14ac:dyDescent="0.25">
      <c r="A64" s="1">
        <v>31384</v>
      </c>
      <c r="B64">
        <v>0</v>
      </c>
    </row>
    <row r="65" spans="1:2" x14ac:dyDescent="0.25">
      <c r="A65" s="1">
        <v>31385</v>
      </c>
      <c r="B65">
        <v>0</v>
      </c>
    </row>
    <row r="66" spans="1:2" x14ac:dyDescent="0.25">
      <c r="A66" s="1">
        <v>31386</v>
      </c>
      <c r="B66">
        <v>0</v>
      </c>
    </row>
    <row r="67" spans="1:2" x14ac:dyDescent="0.25">
      <c r="A67" s="1">
        <v>31387</v>
      </c>
      <c r="B67">
        <v>0</v>
      </c>
    </row>
    <row r="68" spans="1:2" x14ac:dyDescent="0.25">
      <c r="A68" s="1">
        <v>31388</v>
      </c>
      <c r="B68">
        <v>0</v>
      </c>
    </row>
    <row r="69" spans="1:2" x14ac:dyDescent="0.25">
      <c r="A69" s="1">
        <v>31389</v>
      </c>
      <c r="B69">
        <v>0</v>
      </c>
    </row>
    <row r="70" spans="1:2" x14ac:dyDescent="0.25">
      <c r="A70" s="1">
        <v>31390</v>
      </c>
      <c r="B70">
        <v>0</v>
      </c>
    </row>
    <row r="71" spans="1:2" x14ac:dyDescent="0.25">
      <c r="A71" s="1">
        <v>31391</v>
      </c>
      <c r="B71">
        <v>0</v>
      </c>
    </row>
    <row r="72" spans="1:2" x14ac:dyDescent="0.25">
      <c r="A72" s="1">
        <v>31392</v>
      </c>
      <c r="B72">
        <v>0</v>
      </c>
    </row>
    <row r="73" spans="1:2" x14ac:dyDescent="0.25">
      <c r="A73" s="1">
        <v>31393</v>
      </c>
      <c r="B73">
        <v>0.23622000000000001</v>
      </c>
    </row>
    <row r="74" spans="1:2" x14ac:dyDescent="0.25">
      <c r="A74" s="1">
        <v>31394</v>
      </c>
      <c r="B74">
        <v>0</v>
      </c>
    </row>
    <row r="75" spans="1:2" x14ac:dyDescent="0.25">
      <c r="A75" s="1">
        <v>31395</v>
      </c>
      <c r="B75">
        <v>0</v>
      </c>
    </row>
    <row r="76" spans="1:2" x14ac:dyDescent="0.25">
      <c r="A76" s="1">
        <v>31396</v>
      </c>
      <c r="B76">
        <v>0</v>
      </c>
    </row>
    <row r="77" spans="1:2" x14ac:dyDescent="0.25">
      <c r="A77" s="1">
        <v>31397</v>
      </c>
      <c r="B77">
        <v>0</v>
      </c>
    </row>
    <row r="78" spans="1:2" x14ac:dyDescent="0.25">
      <c r="A78" s="1">
        <v>31398</v>
      </c>
      <c r="B78">
        <v>0</v>
      </c>
    </row>
    <row r="79" spans="1:2" x14ac:dyDescent="0.25">
      <c r="A79" s="1">
        <v>31399</v>
      </c>
      <c r="B79">
        <v>0</v>
      </c>
    </row>
    <row r="80" spans="1:2" x14ac:dyDescent="0.25">
      <c r="A80" s="1">
        <v>31400</v>
      </c>
      <c r="B80">
        <v>0</v>
      </c>
    </row>
    <row r="81" spans="1:2" x14ac:dyDescent="0.25">
      <c r="A81" s="1">
        <v>31401</v>
      </c>
      <c r="B81">
        <v>0</v>
      </c>
    </row>
    <row r="82" spans="1:2" x14ac:dyDescent="0.25">
      <c r="A82" s="1">
        <v>31402</v>
      </c>
      <c r="B82">
        <v>0</v>
      </c>
    </row>
    <row r="83" spans="1:2" x14ac:dyDescent="0.25">
      <c r="A83" s="1">
        <v>31403</v>
      </c>
      <c r="B83">
        <v>0</v>
      </c>
    </row>
    <row r="84" spans="1:2" x14ac:dyDescent="0.25">
      <c r="A84" s="1">
        <v>31404</v>
      </c>
      <c r="B84">
        <v>0</v>
      </c>
    </row>
    <row r="85" spans="1:2" x14ac:dyDescent="0.25">
      <c r="A85" s="1">
        <v>31405</v>
      </c>
      <c r="B85">
        <v>0</v>
      </c>
    </row>
    <row r="86" spans="1:2" x14ac:dyDescent="0.25">
      <c r="A86" s="1">
        <v>31406</v>
      </c>
      <c r="B86">
        <v>0</v>
      </c>
    </row>
    <row r="87" spans="1:2" x14ac:dyDescent="0.25">
      <c r="A87" s="1">
        <v>31407</v>
      </c>
      <c r="B87">
        <v>0</v>
      </c>
    </row>
    <row r="88" spans="1:2" x14ac:dyDescent="0.25">
      <c r="A88" s="1">
        <v>31408</v>
      </c>
      <c r="B88">
        <v>0</v>
      </c>
    </row>
    <row r="89" spans="1:2" x14ac:dyDescent="0.25">
      <c r="A89" s="1">
        <v>31409</v>
      </c>
      <c r="B89">
        <v>0</v>
      </c>
    </row>
    <row r="90" spans="1:2" x14ac:dyDescent="0.25">
      <c r="A90" s="1">
        <v>31410</v>
      </c>
      <c r="B90">
        <v>0</v>
      </c>
    </row>
    <row r="91" spans="1:2" x14ac:dyDescent="0.25">
      <c r="A91" s="1">
        <v>31411</v>
      </c>
      <c r="B91">
        <v>0</v>
      </c>
    </row>
    <row r="92" spans="1:2" x14ac:dyDescent="0.25">
      <c r="A92" s="1">
        <v>31412</v>
      </c>
      <c r="B92">
        <v>0</v>
      </c>
    </row>
    <row r="93" spans="1:2" x14ac:dyDescent="0.25">
      <c r="A93" s="1">
        <v>31413</v>
      </c>
      <c r="B93">
        <v>0</v>
      </c>
    </row>
    <row r="94" spans="1:2" x14ac:dyDescent="0.25">
      <c r="A94" s="1">
        <v>31414</v>
      </c>
      <c r="B94">
        <v>0</v>
      </c>
    </row>
    <row r="95" spans="1:2" x14ac:dyDescent="0.25">
      <c r="A95" s="1">
        <v>31415</v>
      </c>
      <c r="B95">
        <v>0</v>
      </c>
    </row>
    <row r="96" spans="1:2" x14ac:dyDescent="0.25">
      <c r="A96" s="1">
        <v>31416</v>
      </c>
      <c r="B96">
        <v>0</v>
      </c>
    </row>
    <row r="97" spans="1:2" x14ac:dyDescent="0.25">
      <c r="A97" s="1">
        <v>31417</v>
      </c>
      <c r="B97">
        <v>0</v>
      </c>
    </row>
    <row r="98" spans="1:2" x14ac:dyDescent="0.25">
      <c r="A98" s="1">
        <v>31418</v>
      </c>
      <c r="B98">
        <v>0</v>
      </c>
    </row>
    <row r="99" spans="1:2" x14ac:dyDescent="0.25">
      <c r="A99" s="1">
        <v>31419</v>
      </c>
      <c r="B99">
        <v>0</v>
      </c>
    </row>
    <row r="100" spans="1:2" x14ac:dyDescent="0.25">
      <c r="A100" s="1">
        <v>31420</v>
      </c>
      <c r="B100">
        <v>0</v>
      </c>
    </row>
    <row r="101" spans="1:2" x14ac:dyDescent="0.25">
      <c r="A101" s="1">
        <v>31421</v>
      </c>
      <c r="B101">
        <v>0</v>
      </c>
    </row>
    <row r="102" spans="1:2" x14ac:dyDescent="0.25">
      <c r="A102" s="1">
        <v>31422</v>
      </c>
      <c r="B102">
        <v>0</v>
      </c>
    </row>
    <row r="103" spans="1:2" x14ac:dyDescent="0.25">
      <c r="A103" s="1">
        <v>31423</v>
      </c>
      <c r="B103">
        <v>0</v>
      </c>
    </row>
    <row r="104" spans="1:2" x14ac:dyDescent="0.25">
      <c r="A104" s="1">
        <v>31424</v>
      </c>
      <c r="B104">
        <v>0</v>
      </c>
    </row>
    <row r="105" spans="1:2" x14ac:dyDescent="0.25">
      <c r="A105" s="1">
        <v>31425</v>
      </c>
      <c r="B105">
        <v>0</v>
      </c>
    </row>
    <row r="106" spans="1:2" x14ac:dyDescent="0.25">
      <c r="A106" s="1">
        <v>31426</v>
      </c>
      <c r="B106">
        <v>0.15748000000000001</v>
      </c>
    </row>
    <row r="107" spans="1:2" x14ac:dyDescent="0.25">
      <c r="A107" s="1">
        <v>31427</v>
      </c>
      <c r="B107">
        <v>0</v>
      </c>
    </row>
    <row r="108" spans="1:2" x14ac:dyDescent="0.25">
      <c r="A108" s="1">
        <v>31428</v>
      </c>
      <c r="B108">
        <v>0</v>
      </c>
    </row>
    <row r="109" spans="1:2" x14ac:dyDescent="0.25">
      <c r="A109" s="1">
        <v>31429</v>
      </c>
      <c r="B109">
        <v>0</v>
      </c>
    </row>
    <row r="110" spans="1:2" x14ac:dyDescent="0.25">
      <c r="A110" s="1">
        <v>31430</v>
      </c>
      <c r="B110">
        <v>0</v>
      </c>
    </row>
    <row r="111" spans="1:2" x14ac:dyDescent="0.25">
      <c r="A111" s="1">
        <v>31431</v>
      </c>
      <c r="B111">
        <v>0</v>
      </c>
    </row>
    <row r="112" spans="1:2" x14ac:dyDescent="0.25">
      <c r="A112" s="1">
        <v>31432</v>
      </c>
      <c r="B112">
        <v>0</v>
      </c>
    </row>
    <row r="113" spans="1:2" x14ac:dyDescent="0.25">
      <c r="A113" s="1">
        <v>31433</v>
      </c>
      <c r="B113">
        <v>0</v>
      </c>
    </row>
    <row r="114" spans="1:2" x14ac:dyDescent="0.25">
      <c r="A114" s="1">
        <v>31434</v>
      </c>
      <c r="B114">
        <v>0</v>
      </c>
    </row>
    <row r="115" spans="1:2" x14ac:dyDescent="0.25">
      <c r="A115" s="1">
        <v>31435</v>
      </c>
      <c r="B115">
        <v>0</v>
      </c>
    </row>
    <row r="116" spans="1:2" x14ac:dyDescent="0.25">
      <c r="A116" s="1">
        <v>31436</v>
      </c>
      <c r="B116">
        <v>0</v>
      </c>
    </row>
    <row r="117" spans="1:2" x14ac:dyDescent="0.25">
      <c r="A117" s="1">
        <v>31437</v>
      </c>
      <c r="B117">
        <v>0</v>
      </c>
    </row>
    <row r="118" spans="1:2" x14ac:dyDescent="0.25">
      <c r="A118" s="1">
        <v>31438</v>
      </c>
      <c r="B118">
        <v>0</v>
      </c>
    </row>
    <row r="119" spans="1:2" x14ac:dyDescent="0.25">
      <c r="A119" s="1">
        <v>31439</v>
      </c>
      <c r="B119">
        <v>0</v>
      </c>
    </row>
    <row r="120" spans="1:2" x14ac:dyDescent="0.25">
      <c r="A120" s="1">
        <v>31440</v>
      </c>
      <c r="B120">
        <v>0</v>
      </c>
    </row>
    <row r="121" spans="1:2" x14ac:dyDescent="0.25">
      <c r="A121" s="1">
        <v>31441</v>
      </c>
      <c r="B121">
        <v>0</v>
      </c>
    </row>
    <row r="122" spans="1:2" x14ac:dyDescent="0.25">
      <c r="A122" s="1">
        <v>31442</v>
      </c>
      <c r="B122">
        <v>3.9370000000000002E-2</v>
      </c>
    </row>
    <row r="123" spans="1:2" x14ac:dyDescent="0.25">
      <c r="A123" s="1">
        <v>31443</v>
      </c>
      <c r="B123">
        <v>0.15748000000000001</v>
      </c>
    </row>
    <row r="124" spans="1:2" x14ac:dyDescent="0.25">
      <c r="A124" s="1">
        <v>31444</v>
      </c>
      <c r="B124">
        <v>0.94488000000000005</v>
      </c>
    </row>
    <row r="125" spans="1:2" x14ac:dyDescent="0.25">
      <c r="A125" s="1">
        <v>31445</v>
      </c>
      <c r="B125">
        <v>0</v>
      </c>
    </row>
    <row r="126" spans="1:2" x14ac:dyDescent="0.25">
      <c r="A126" s="1">
        <v>31446</v>
      </c>
      <c r="B126">
        <v>0</v>
      </c>
    </row>
    <row r="127" spans="1:2" x14ac:dyDescent="0.25">
      <c r="A127" s="1">
        <v>31447</v>
      </c>
      <c r="B127">
        <v>0.23622000000000001</v>
      </c>
    </row>
    <row r="128" spans="1:2" x14ac:dyDescent="0.25">
      <c r="A128" s="1">
        <v>31448</v>
      </c>
      <c r="B128">
        <v>0</v>
      </c>
    </row>
    <row r="129" spans="1:2" x14ac:dyDescent="0.25">
      <c r="A129" s="1">
        <v>31449</v>
      </c>
      <c r="B129">
        <v>0</v>
      </c>
    </row>
    <row r="130" spans="1:2" x14ac:dyDescent="0.25">
      <c r="A130" s="1">
        <v>31450</v>
      </c>
      <c r="B130">
        <v>0</v>
      </c>
    </row>
    <row r="131" spans="1:2" x14ac:dyDescent="0.25">
      <c r="A131" s="1">
        <v>31451</v>
      </c>
      <c r="B131">
        <v>0</v>
      </c>
    </row>
    <row r="132" spans="1:2" x14ac:dyDescent="0.25">
      <c r="A132" s="1">
        <v>31452</v>
      </c>
      <c r="B132">
        <v>3.9370000000000002E-2</v>
      </c>
    </row>
    <row r="133" spans="1:2" x14ac:dyDescent="0.25">
      <c r="A133" s="1">
        <v>31453</v>
      </c>
      <c r="B133">
        <v>0.23622000000000001</v>
      </c>
    </row>
    <row r="134" spans="1:2" x14ac:dyDescent="0.25">
      <c r="A134" s="1">
        <v>31454</v>
      </c>
      <c r="B134">
        <v>0</v>
      </c>
    </row>
    <row r="135" spans="1:2" x14ac:dyDescent="0.25">
      <c r="A135" s="1">
        <v>31455</v>
      </c>
      <c r="B135">
        <v>0</v>
      </c>
    </row>
    <row r="136" spans="1:2" x14ac:dyDescent="0.25">
      <c r="A136" s="1">
        <v>31456</v>
      </c>
      <c r="B136">
        <v>0</v>
      </c>
    </row>
    <row r="137" spans="1:2" x14ac:dyDescent="0.25">
      <c r="A137" s="1">
        <v>31457</v>
      </c>
      <c r="B137">
        <v>0</v>
      </c>
    </row>
    <row r="138" spans="1:2" x14ac:dyDescent="0.25">
      <c r="A138" s="1">
        <v>31458</v>
      </c>
      <c r="B138">
        <v>0.43307000000000001</v>
      </c>
    </row>
    <row r="139" spans="1:2" x14ac:dyDescent="0.25">
      <c r="A139" s="1">
        <v>31459</v>
      </c>
      <c r="B139">
        <v>0</v>
      </c>
    </row>
    <row r="140" spans="1:2" x14ac:dyDescent="0.25">
      <c r="A140" s="1">
        <v>31460</v>
      </c>
      <c r="B140">
        <v>0</v>
      </c>
    </row>
    <row r="141" spans="1:2" x14ac:dyDescent="0.25">
      <c r="A141" s="1">
        <v>31461</v>
      </c>
      <c r="B141">
        <v>0</v>
      </c>
    </row>
    <row r="142" spans="1:2" x14ac:dyDescent="0.25">
      <c r="A142" s="1">
        <v>31462</v>
      </c>
      <c r="B142">
        <v>0</v>
      </c>
    </row>
    <row r="143" spans="1:2" x14ac:dyDescent="0.25">
      <c r="A143" s="1">
        <v>31463</v>
      </c>
      <c r="B143">
        <v>0</v>
      </c>
    </row>
    <row r="144" spans="1:2" x14ac:dyDescent="0.25">
      <c r="A144" s="1">
        <v>31464</v>
      </c>
      <c r="B144">
        <v>0</v>
      </c>
    </row>
    <row r="145" spans="1:2" x14ac:dyDescent="0.25">
      <c r="A145" s="1">
        <v>31465</v>
      </c>
      <c r="B145">
        <v>0</v>
      </c>
    </row>
    <row r="146" spans="1:2" x14ac:dyDescent="0.25">
      <c r="A146" s="1">
        <v>31466</v>
      </c>
      <c r="B146">
        <v>0</v>
      </c>
    </row>
    <row r="147" spans="1:2" x14ac:dyDescent="0.25">
      <c r="A147" s="1">
        <v>31467</v>
      </c>
      <c r="B147">
        <v>0</v>
      </c>
    </row>
    <row r="148" spans="1:2" x14ac:dyDescent="0.25">
      <c r="A148" s="1">
        <v>31468</v>
      </c>
      <c r="B148">
        <v>0</v>
      </c>
    </row>
    <row r="149" spans="1:2" x14ac:dyDescent="0.25">
      <c r="A149" s="1">
        <v>31469</v>
      </c>
      <c r="B149">
        <v>0</v>
      </c>
    </row>
    <row r="150" spans="1:2" x14ac:dyDescent="0.25">
      <c r="A150" s="1">
        <v>31470</v>
      </c>
      <c r="B150">
        <v>0</v>
      </c>
    </row>
    <row r="151" spans="1:2" x14ac:dyDescent="0.25">
      <c r="A151" s="1">
        <v>31471</v>
      </c>
      <c r="B151">
        <v>0</v>
      </c>
    </row>
    <row r="152" spans="1:2" x14ac:dyDescent="0.25">
      <c r="A152" s="1"/>
    </row>
    <row r="153" spans="1:2" x14ac:dyDescent="0.25">
      <c r="A153" s="1">
        <v>31472</v>
      </c>
      <c r="B153">
        <v>0</v>
      </c>
    </row>
    <row r="154" spans="1:2" x14ac:dyDescent="0.25">
      <c r="A154" s="1">
        <v>31473</v>
      </c>
      <c r="B154">
        <v>3.9370000000000002E-2</v>
      </c>
    </row>
    <row r="155" spans="1:2" x14ac:dyDescent="0.25">
      <c r="A155" s="1">
        <v>31474</v>
      </c>
      <c r="B155">
        <v>0</v>
      </c>
    </row>
    <row r="156" spans="1:2" x14ac:dyDescent="0.25">
      <c r="A156" s="1">
        <v>31475</v>
      </c>
      <c r="B156">
        <v>0</v>
      </c>
    </row>
    <row r="157" spans="1:2" x14ac:dyDescent="0.25">
      <c r="A157" s="1">
        <v>31476</v>
      </c>
      <c r="B157">
        <v>0</v>
      </c>
    </row>
    <row r="158" spans="1:2" x14ac:dyDescent="0.25">
      <c r="A158" s="1">
        <v>31477</v>
      </c>
      <c r="B158">
        <v>0</v>
      </c>
    </row>
    <row r="159" spans="1:2" x14ac:dyDescent="0.25">
      <c r="A159" s="1">
        <v>31478</v>
      </c>
      <c r="B159">
        <v>0</v>
      </c>
    </row>
    <row r="160" spans="1:2" x14ac:dyDescent="0.25">
      <c r="A160" s="1">
        <v>31479</v>
      </c>
      <c r="B160">
        <v>3.9370000000000002E-2</v>
      </c>
    </row>
    <row r="161" spans="1:2" x14ac:dyDescent="0.25">
      <c r="A161" s="1">
        <v>31480</v>
      </c>
      <c r="B161">
        <v>7.8740000000000004E-2</v>
      </c>
    </row>
    <row r="162" spans="1:2" x14ac:dyDescent="0.25">
      <c r="A162" s="1">
        <v>31481</v>
      </c>
      <c r="B162">
        <v>0.78739999999999999</v>
      </c>
    </row>
    <row r="163" spans="1:2" x14ac:dyDescent="0.25">
      <c r="A163" s="1">
        <v>31482</v>
      </c>
      <c r="B163">
        <v>0.39369999999999999</v>
      </c>
    </row>
    <row r="164" spans="1:2" x14ac:dyDescent="0.25">
      <c r="A164" s="1">
        <v>31483</v>
      </c>
      <c r="B164">
        <v>0.23622000000000001</v>
      </c>
    </row>
    <row r="165" spans="1:2" x14ac:dyDescent="0.25">
      <c r="A165" s="1">
        <v>31484</v>
      </c>
      <c r="B165">
        <v>0.15748000000000001</v>
      </c>
    </row>
    <row r="166" spans="1:2" x14ac:dyDescent="0.25">
      <c r="A166" s="1">
        <v>31485</v>
      </c>
      <c r="B166">
        <v>0.39369999999999999</v>
      </c>
    </row>
    <row r="167" spans="1:2" x14ac:dyDescent="0.25">
      <c r="A167" s="1">
        <v>31486</v>
      </c>
      <c r="B167">
        <v>0</v>
      </c>
    </row>
    <row r="168" spans="1:2" x14ac:dyDescent="0.25">
      <c r="A168" s="1">
        <v>31487</v>
      </c>
      <c r="B168">
        <v>0.23622000000000001</v>
      </c>
    </row>
    <row r="169" spans="1:2" x14ac:dyDescent="0.25">
      <c r="A169" s="1">
        <v>31488</v>
      </c>
      <c r="B169">
        <v>0.39369999999999999</v>
      </c>
    </row>
    <row r="170" spans="1:2" x14ac:dyDescent="0.25">
      <c r="A170" s="1">
        <v>31489</v>
      </c>
      <c r="B170">
        <v>0.11811000000000001</v>
      </c>
    </row>
    <row r="171" spans="1:2" x14ac:dyDescent="0.25">
      <c r="A171" s="1">
        <v>31490</v>
      </c>
      <c r="B171">
        <v>0</v>
      </c>
    </row>
    <row r="172" spans="1:2" x14ac:dyDescent="0.25">
      <c r="A172" s="1">
        <v>31491</v>
      </c>
      <c r="B172">
        <v>0</v>
      </c>
    </row>
    <row r="173" spans="1:2" x14ac:dyDescent="0.25">
      <c r="A173" s="1">
        <v>31492</v>
      </c>
      <c r="B173">
        <v>0</v>
      </c>
    </row>
    <row r="174" spans="1:2" x14ac:dyDescent="0.25">
      <c r="A174" s="1">
        <v>31493</v>
      </c>
      <c r="B174">
        <v>0</v>
      </c>
    </row>
    <row r="175" spans="1:2" x14ac:dyDescent="0.25">
      <c r="A175" s="1">
        <v>31494</v>
      </c>
      <c r="B175">
        <v>0</v>
      </c>
    </row>
    <row r="176" spans="1:2" x14ac:dyDescent="0.25">
      <c r="A176" s="1">
        <v>31495</v>
      </c>
      <c r="B176">
        <v>0</v>
      </c>
    </row>
    <row r="177" spans="1:2" x14ac:dyDescent="0.25">
      <c r="A177" s="1">
        <v>31496</v>
      </c>
      <c r="B177">
        <v>0</v>
      </c>
    </row>
    <row r="178" spans="1:2" x14ac:dyDescent="0.25">
      <c r="A178" s="1">
        <v>31497</v>
      </c>
      <c r="B178">
        <v>0</v>
      </c>
    </row>
    <row r="179" spans="1:2" x14ac:dyDescent="0.25">
      <c r="A179" s="1">
        <v>31498</v>
      </c>
      <c r="B179">
        <v>0</v>
      </c>
    </row>
    <row r="180" spans="1:2" x14ac:dyDescent="0.25">
      <c r="A180" s="1">
        <v>31499</v>
      </c>
      <c r="B180">
        <v>0</v>
      </c>
    </row>
    <row r="181" spans="1:2" x14ac:dyDescent="0.25">
      <c r="A181" s="1">
        <v>31500</v>
      </c>
      <c r="B181">
        <v>0</v>
      </c>
    </row>
    <row r="182" spans="1:2" x14ac:dyDescent="0.25">
      <c r="A182" s="1">
        <v>31501</v>
      </c>
      <c r="B182">
        <v>0</v>
      </c>
    </row>
    <row r="183" spans="1:2" x14ac:dyDescent="0.25">
      <c r="A183" s="1">
        <v>31502</v>
      </c>
      <c r="B183">
        <v>0</v>
      </c>
    </row>
    <row r="184" spans="1:2" x14ac:dyDescent="0.25">
      <c r="A184" s="1">
        <v>31503</v>
      </c>
      <c r="B184">
        <v>0.15748000000000001</v>
      </c>
    </row>
    <row r="185" spans="1:2" x14ac:dyDescent="0.25">
      <c r="A185" s="1">
        <v>31504</v>
      </c>
      <c r="B185">
        <v>0</v>
      </c>
    </row>
    <row r="186" spans="1:2" x14ac:dyDescent="0.25">
      <c r="A186" s="1">
        <v>31505</v>
      </c>
      <c r="B186">
        <v>0</v>
      </c>
    </row>
    <row r="187" spans="1:2" x14ac:dyDescent="0.25">
      <c r="A187" s="1">
        <v>31506</v>
      </c>
      <c r="B187">
        <v>0</v>
      </c>
    </row>
    <row r="188" spans="1:2" x14ac:dyDescent="0.25">
      <c r="A188" s="1">
        <v>31507</v>
      </c>
      <c r="B188">
        <v>0</v>
      </c>
    </row>
    <row r="189" spans="1:2" x14ac:dyDescent="0.25">
      <c r="A189" s="1">
        <v>31508</v>
      </c>
      <c r="B189">
        <v>0</v>
      </c>
    </row>
    <row r="190" spans="1:2" x14ac:dyDescent="0.25">
      <c r="A190" s="1">
        <v>31509</v>
      </c>
      <c r="B190">
        <v>0</v>
      </c>
    </row>
    <row r="191" spans="1:2" x14ac:dyDescent="0.25">
      <c r="A191" s="1">
        <v>31510</v>
      </c>
      <c r="B191">
        <v>0</v>
      </c>
    </row>
    <row r="192" spans="1:2" x14ac:dyDescent="0.25">
      <c r="A192" s="1">
        <v>31511</v>
      </c>
      <c r="B192">
        <v>0</v>
      </c>
    </row>
    <row r="193" spans="1:2" x14ac:dyDescent="0.25">
      <c r="A193" s="1">
        <v>31512</v>
      </c>
      <c r="B193">
        <v>0</v>
      </c>
    </row>
    <row r="194" spans="1:2" x14ac:dyDescent="0.25">
      <c r="A194" s="1">
        <v>31513</v>
      </c>
      <c r="B194">
        <v>0</v>
      </c>
    </row>
    <row r="195" spans="1:2" x14ac:dyDescent="0.25">
      <c r="A195" s="1">
        <v>31514</v>
      </c>
      <c r="B195">
        <v>0</v>
      </c>
    </row>
    <row r="196" spans="1:2" x14ac:dyDescent="0.25">
      <c r="A196" s="1">
        <v>31515</v>
      </c>
      <c r="B196">
        <v>0</v>
      </c>
    </row>
    <row r="197" spans="1:2" x14ac:dyDescent="0.25">
      <c r="A197" s="1">
        <v>31516</v>
      </c>
      <c r="B197">
        <v>0</v>
      </c>
    </row>
    <row r="198" spans="1:2" x14ac:dyDescent="0.25">
      <c r="A198" s="1">
        <v>31517</v>
      </c>
      <c r="B198">
        <v>0</v>
      </c>
    </row>
    <row r="199" spans="1:2" x14ac:dyDescent="0.25">
      <c r="A199" s="1">
        <v>31518</v>
      </c>
      <c r="B199">
        <v>0</v>
      </c>
    </row>
    <row r="200" spans="1:2" x14ac:dyDescent="0.25">
      <c r="A200" s="1">
        <v>31519</v>
      </c>
      <c r="B200">
        <v>0</v>
      </c>
    </row>
    <row r="201" spans="1:2" x14ac:dyDescent="0.25">
      <c r="A201" s="1">
        <v>31520</v>
      </c>
      <c r="B201">
        <v>0</v>
      </c>
    </row>
    <row r="202" spans="1:2" x14ac:dyDescent="0.25">
      <c r="A202" s="1">
        <v>31521</v>
      </c>
      <c r="B202">
        <v>0</v>
      </c>
    </row>
    <row r="203" spans="1:2" x14ac:dyDescent="0.25">
      <c r="A203" s="1">
        <v>31522</v>
      </c>
      <c r="B203">
        <v>0</v>
      </c>
    </row>
    <row r="204" spans="1:2" x14ac:dyDescent="0.25">
      <c r="A204" s="1">
        <v>31523</v>
      </c>
      <c r="B204">
        <v>0</v>
      </c>
    </row>
    <row r="205" spans="1:2" x14ac:dyDescent="0.25">
      <c r="A205" s="1">
        <v>31524</v>
      </c>
      <c r="B205">
        <v>0</v>
      </c>
    </row>
    <row r="206" spans="1:2" x14ac:dyDescent="0.25">
      <c r="A206" s="1">
        <v>31525</v>
      </c>
      <c r="B206">
        <v>0</v>
      </c>
    </row>
    <row r="207" spans="1:2" x14ac:dyDescent="0.25">
      <c r="A207" s="1">
        <v>31526</v>
      </c>
      <c r="B207">
        <v>0</v>
      </c>
    </row>
    <row r="208" spans="1:2" x14ac:dyDescent="0.25">
      <c r="A208" s="1">
        <v>31527</v>
      </c>
      <c r="B208">
        <v>0</v>
      </c>
    </row>
    <row r="209" spans="1:2" x14ac:dyDescent="0.25">
      <c r="A209" s="1">
        <v>31528</v>
      </c>
      <c r="B209">
        <v>0</v>
      </c>
    </row>
    <row r="210" spans="1:2" x14ac:dyDescent="0.25">
      <c r="A210" s="1">
        <v>31529</v>
      </c>
      <c r="B210">
        <v>0</v>
      </c>
    </row>
    <row r="211" spans="1:2" x14ac:dyDescent="0.25">
      <c r="A211" s="1">
        <v>31530</v>
      </c>
      <c r="B211">
        <v>0</v>
      </c>
    </row>
    <row r="212" spans="1:2" x14ac:dyDescent="0.25">
      <c r="A212" s="1">
        <v>31531</v>
      </c>
      <c r="B212">
        <v>0</v>
      </c>
    </row>
    <row r="213" spans="1:2" x14ac:dyDescent="0.25">
      <c r="A213" s="1">
        <v>31532</v>
      </c>
      <c r="B213">
        <v>0</v>
      </c>
    </row>
    <row r="214" spans="1:2" x14ac:dyDescent="0.25">
      <c r="A214" s="1">
        <v>31533</v>
      </c>
      <c r="B214">
        <v>0</v>
      </c>
    </row>
    <row r="215" spans="1:2" x14ac:dyDescent="0.25">
      <c r="A215" s="1">
        <v>31534</v>
      </c>
      <c r="B215">
        <v>0</v>
      </c>
    </row>
    <row r="216" spans="1:2" x14ac:dyDescent="0.25">
      <c r="A216" s="1">
        <v>31535</v>
      </c>
      <c r="B216">
        <v>0</v>
      </c>
    </row>
    <row r="217" spans="1:2" x14ac:dyDescent="0.25">
      <c r="A217" s="1">
        <v>31536</v>
      </c>
      <c r="B217">
        <v>0</v>
      </c>
    </row>
    <row r="218" spans="1:2" x14ac:dyDescent="0.25">
      <c r="A218" s="1">
        <v>31537</v>
      </c>
      <c r="B218">
        <v>0</v>
      </c>
    </row>
    <row r="219" spans="1:2" x14ac:dyDescent="0.25">
      <c r="A219" s="1">
        <v>31538</v>
      </c>
      <c r="B219">
        <v>0</v>
      </c>
    </row>
    <row r="220" spans="1:2" x14ac:dyDescent="0.25">
      <c r="A220" s="1">
        <v>31539</v>
      </c>
      <c r="B220">
        <v>0</v>
      </c>
    </row>
    <row r="221" spans="1:2" x14ac:dyDescent="0.25">
      <c r="A221" s="1">
        <v>31540</v>
      </c>
      <c r="B221">
        <v>0</v>
      </c>
    </row>
    <row r="222" spans="1:2" x14ac:dyDescent="0.25">
      <c r="A222" s="1">
        <v>31541</v>
      </c>
      <c r="B222">
        <v>0</v>
      </c>
    </row>
    <row r="223" spans="1:2" x14ac:dyDescent="0.25">
      <c r="A223" s="1">
        <v>31542</v>
      </c>
      <c r="B223">
        <v>0</v>
      </c>
    </row>
    <row r="224" spans="1:2" x14ac:dyDescent="0.25">
      <c r="A224" s="1">
        <v>31543</v>
      </c>
      <c r="B224">
        <v>0</v>
      </c>
    </row>
    <row r="225" spans="1:2" x14ac:dyDescent="0.25">
      <c r="A225" s="1">
        <v>31544</v>
      </c>
      <c r="B225">
        <v>0</v>
      </c>
    </row>
    <row r="226" spans="1:2" x14ac:dyDescent="0.25">
      <c r="A226" s="1">
        <v>31545</v>
      </c>
      <c r="B226">
        <v>0</v>
      </c>
    </row>
    <row r="227" spans="1:2" x14ac:dyDescent="0.25">
      <c r="A227" s="1">
        <v>31546</v>
      </c>
      <c r="B227">
        <v>0</v>
      </c>
    </row>
    <row r="228" spans="1:2" x14ac:dyDescent="0.25">
      <c r="A228" s="1">
        <v>31547</v>
      </c>
      <c r="B228">
        <v>0</v>
      </c>
    </row>
    <row r="229" spans="1:2" x14ac:dyDescent="0.25">
      <c r="A229" s="1">
        <v>31548</v>
      </c>
      <c r="B229">
        <v>0</v>
      </c>
    </row>
    <row r="230" spans="1:2" x14ac:dyDescent="0.25">
      <c r="A230" s="1">
        <v>31549</v>
      </c>
      <c r="B230">
        <v>0</v>
      </c>
    </row>
    <row r="231" spans="1:2" x14ac:dyDescent="0.25">
      <c r="A231" s="1">
        <v>31550</v>
      </c>
      <c r="B231">
        <v>0</v>
      </c>
    </row>
    <row r="232" spans="1:2" x14ac:dyDescent="0.25">
      <c r="A232" s="1">
        <v>31551</v>
      </c>
      <c r="B232">
        <v>0</v>
      </c>
    </row>
    <row r="233" spans="1:2" x14ac:dyDescent="0.25">
      <c r="A233" s="1">
        <v>31552</v>
      </c>
      <c r="B233">
        <v>0</v>
      </c>
    </row>
    <row r="234" spans="1:2" x14ac:dyDescent="0.25">
      <c r="A234" s="1">
        <v>31553</v>
      </c>
      <c r="B234">
        <v>0</v>
      </c>
    </row>
    <row r="235" spans="1:2" x14ac:dyDescent="0.25">
      <c r="A235" s="1">
        <v>31554</v>
      </c>
      <c r="B235">
        <v>0</v>
      </c>
    </row>
    <row r="236" spans="1:2" x14ac:dyDescent="0.25">
      <c r="A236" s="1">
        <v>31555</v>
      </c>
      <c r="B236">
        <v>0</v>
      </c>
    </row>
    <row r="237" spans="1:2" x14ac:dyDescent="0.25">
      <c r="A237" s="1">
        <v>31556</v>
      </c>
      <c r="B237">
        <v>0</v>
      </c>
    </row>
    <row r="238" spans="1:2" x14ac:dyDescent="0.25">
      <c r="A238" s="1">
        <v>31557</v>
      </c>
      <c r="B238">
        <v>0</v>
      </c>
    </row>
    <row r="239" spans="1:2" x14ac:dyDescent="0.25">
      <c r="A239" s="1">
        <v>31558</v>
      </c>
      <c r="B239">
        <v>0</v>
      </c>
    </row>
    <row r="240" spans="1:2" x14ac:dyDescent="0.25">
      <c r="A240" s="1">
        <v>31559</v>
      </c>
      <c r="B240">
        <v>0</v>
      </c>
    </row>
    <row r="241" spans="1:2" x14ac:dyDescent="0.25">
      <c r="A241" s="1">
        <v>31560</v>
      </c>
      <c r="B241">
        <v>0</v>
      </c>
    </row>
    <row r="242" spans="1:2" x14ac:dyDescent="0.25">
      <c r="A242" s="1">
        <v>31561</v>
      </c>
      <c r="B242">
        <v>0</v>
      </c>
    </row>
    <row r="243" spans="1:2" x14ac:dyDescent="0.25">
      <c r="A243" s="1">
        <v>31562</v>
      </c>
      <c r="B243">
        <v>0.11811000000000001</v>
      </c>
    </row>
    <row r="244" spans="1:2" x14ac:dyDescent="0.25">
      <c r="A244" s="1">
        <v>31563</v>
      </c>
      <c r="B244">
        <v>0.47244000000000003</v>
      </c>
    </row>
    <row r="245" spans="1:2" x14ac:dyDescent="0.25">
      <c r="A245" s="1">
        <v>31564</v>
      </c>
      <c r="B245">
        <v>3.9370000000000002E-2</v>
      </c>
    </row>
    <row r="246" spans="1:2" x14ac:dyDescent="0.25">
      <c r="A246" s="1">
        <v>31565</v>
      </c>
      <c r="B246">
        <v>0.19685</v>
      </c>
    </row>
    <row r="247" spans="1:2" x14ac:dyDescent="0.25">
      <c r="A247" s="1">
        <v>31566</v>
      </c>
      <c r="B247">
        <v>0</v>
      </c>
    </row>
    <row r="248" spans="1:2" x14ac:dyDescent="0.25">
      <c r="A248" s="1">
        <v>31567</v>
      </c>
      <c r="B248">
        <v>3.9370000000000002E-2</v>
      </c>
    </row>
    <row r="249" spans="1:2" x14ac:dyDescent="0.25">
      <c r="A249" s="1">
        <v>31568</v>
      </c>
      <c r="B249">
        <v>0</v>
      </c>
    </row>
    <row r="250" spans="1:2" x14ac:dyDescent="0.25">
      <c r="A250" s="1">
        <v>31569</v>
      </c>
      <c r="B250">
        <v>0</v>
      </c>
    </row>
    <row r="251" spans="1:2" x14ac:dyDescent="0.25">
      <c r="A251" s="1">
        <v>31570</v>
      </c>
      <c r="B251">
        <v>0</v>
      </c>
    </row>
    <row r="252" spans="1:2" x14ac:dyDescent="0.25">
      <c r="A252" s="1">
        <v>31571</v>
      </c>
      <c r="B252">
        <v>0</v>
      </c>
    </row>
    <row r="253" spans="1:2" x14ac:dyDescent="0.25">
      <c r="A253" s="1">
        <v>31572</v>
      </c>
      <c r="B253">
        <v>0</v>
      </c>
    </row>
    <row r="254" spans="1:2" x14ac:dyDescent="0.25">
      <c r="A254" s="1">
        <v>31573</v>
      </c>
      <c r="B254">
        <v>0</v>
      </c>
    </row>
    <row r="255" spans="1:2" x14ac:dyDescent="0.25">
      <c r="A255" s="1">
        <v>31574</v>
      </c>
      <c r="B255">
        <v>0</v>
      </c>
    </row>
    <row r="256" spans="1:2" x14ac:dyDescent="0.25">
      <c r="A256" s="1">
        <v>31575</v>
      </c>
      <c r="B256">
        <v>0</v>
      </c>
    </row>
    <row r="257" spans="1:2" x14ac:dyDescent="0.25">
      <c r="A257" s="1">
        <v>31576</v>
      </c>
      <c r="B257">
        <v>0</v>
      </c>
    </row>
    <row r="258" spans="1:2" x14ac:dyDescent="0.25">
      <c r="A258" s="1">
        <v>31577</v>
      </c>
      <c r="B258">
        <v>0</v>
      </c>
    </row>
    <row r="259" spans="1:2" x14ac:dyDescent="0.25">
      <c r="A259" s="1">
        <v>31578</v>
      </c>
      <c r="B259">
        <v>0</v>
      </c>
    </row>
    <row r="260" spans="1:2" x14ac:dyDescent="0.25">
      <c r="A260" s="1">
        <v>31579</v>
      </c>
      <c r="B260">
        <v>0</v>
      </c>
    </row>
    <row r="261" spans="1:2" x14ac:dyDescent="0.25">
      <c r="A261" s="1">
        <v>31580</v>
      </c>
      <c r="B261">
        <v>0</v>
      </c>
    </row>
    <row r="262" spans="1:2" x14ac:dyDescent="0.25">
      <c r="A262" s="1">
        <v>31581</v>
      </c>
      <c r="B262">
        <v>0</v>
      </c>
    </row>
    <row r="263" spans="1:2" x14ac:dyDescent="0.25">
      <c r="A263" s="1">
        <v>31582</v>
      </c>
      <c r="B263">
        <v>0</v>
      </c>
    </row>
    <row r="264" spans="1:2" x14ac:dyDescent="0.25">
      <c r="A264" s="1">
        <v>31583</v>
      </c>
      <c r="B264">
        <v>0</v>
      </c>
    </row>
    <row r="265" spans="1:2" x14ac:dyDescent="0.25">
      <c r="A265" s="1">
        <v>31584</v>
      </c>
      <c r="B265">
        <v>0</v>
      </c>
    </row>
    <row r="266" spans="1:2" x14ac:dyDescent="0.25">
      <c r="A266" s="1">
        <v>31585</v>
      </c>
      <c r="B266">
        <v>0</v>
      </c>
    </row>
    <row r="267" spans="1:2" x14ac:dyDescent="0.25">
      <c r="A267" s="1">
        <v>31586</v>
      </c>
      <c r="B267">
        <v>0</v>
      </c>
    </row>
    <row r="268" spans="1:2" x14ac:dyDescent="0.25">
      <c r="A268" s="1">
        <v>31587</v>
      </c>
      <c r="B268">
        <v>0</v>
      </c>
    </row>
    <row r="269" spans="1:2" x14ac:dyDescent="0.25">
      <c r="A269" s="1">
        <v>31588</v>
      </c>
      <c r="B269">
        <v>0</v>
      </c>
    </row>
    <row r="270" spans="1:2" x14ac:dyDescent="0.25">
      <c r="A270" s="1">
        <v>31589</v>
      </c>
      <c r="B270">
        <v>0</v>
      </c>
    </row>
    <row r="271" spans="1:2" x14ac:dyDescent="0.25">
      <c r="A271" s="1">
        <v>31590</v>
      </c>
      <c r="B271">
        <v>0</v>
      </c>
    </row>
    <row r="272" spans="1:2" x14ac:dyDescent="0.25">
      <c r="A272" s="1">
        <v>31591</v>
      </c>
      <c r="B272">
        <v>0</v>
      </c>
    </row>
    <row r="273" spans="1:2" x14ac:dyDescent="0.25">
      <c r="A273" s="1">
        <v>31592</v>
      </c>
      <c r="B273">
        <v>0.11811000000000001</v>
      </c>
    </row>
    <row r="274" spans="1:2" x14ac:dyDescent="0.25">
      <c r="A274" s="1">
        <v>31593</v>
      </c>
      <c r="B274">
        <v>0</v>
      </c>
    </row>
    <row r="275" spans="1:2" x14ac:dyDescent="0.25">
      <c r="A275" s="1">
        <v>31594</v>
      </c>
      <c r="B275">
        <v>0</v>
      </c>
    </row>
    <row r="276" spans="1:2" x14ac:dyDescent="0.25">
      <c r="A276" s="1">
        <v>31595</v>
      </c>
      <c r="B276">
        <v>0.70865999999999996</v>
      </c>
    </row>
    <row r="277" spans="1:2" x14ac:dyDescent="0.25">
      <c r="A277" s="1">
        <v>31596</v>
      </c>
      <c r="B277">
        <v>0</v>
      </c>
    </row>
    <row r="278" spans="1:2" x14ac:dyDescent="0.25">
      <c r="A278" s="1">
        <v>31597</v>
      </c>
      <c r="B278">
        <v>0.27559</v>
      </c>
    </row>
    <row r="279" spans="1:2" x14ac:dyDescent="0.25">
      <c r="A279" s="1">
        <v>31598</v>
      </c>
      <c r="B279">
        <v>0</v>
      </c>
    </row>
    <row r="280" spans="1:2" x14ac:dyDescent="0.25">
      <c r="A280" s="1">
        <v>31599</v>
      </c>
      <c r="B280">
        <v>0</v>
      </c>
    </row>
    <row r="281" spans="1:2" x14ac:dyDescent="0.25">
      <c r="A281" s="1">
        <v>31600</v>
      </c>
      <c r="B281">
        <v>0</v>
      </c>
    </row>
    <row r="282" spans="1:2" x14ac:dyDescent="0.25">
      <c r="A282" s="1">
        <v>31601</v>
      </c>
      <c r="B282">
        <v>0</v>
      </c>
    </row>
    <row r="283" spans="1:2" x14ac:dyDescent="0.25">
      <c r="A283" s="1">
        <v>31602</v>
      </c>
      <c r="B283">
        <v>0</v>
      </c>
    </row>
    <row r="284" spans="1:2" x14ac:dyDescent="0.25">
      <c r="A284" s="1">
        <v>31603</v>
      </c>
      <c r="B284">
        <v>0</v>
      </c>
    </row>
    <row r="285" spans="1:2" x14ac:dyDescent="0.25">
      <c r="A285" s="1">
        <v>31604</v>
      </c>
      <c r="B285">
        <v>0</v>
      </c>
    </row>
    <row r="286" spans="1:2" x14ac:dyDescent="0.25">
      <c r="A286" s="1">
        <v>31605</v>
      </c>
      <c r="B286">
        <v>0</v>
      </c>
    </row>
    <row r="287" spans="1:2" x14ac:dyDescent="0.25">
      <c r="A287" s="1">
        <v>31606</v>
      </c>
      <c r="B287">
        <v>0</v>
      </c>
    </row>
    <row r="288" spans="1:2" x14ac:dyDescent="0.25">
      <c r="A288" s="1">
        <v>31607</v>
      </c>
      <c r="B288">
        <v>0</v>
      </c>
    </row>
    <row r="289" spans="1:2" x14ac:dyDescent="0.25">
      <c r="A289" s="1">
        <v>31608</v>
      </c>
      <c r="B289">
        <v>0</v>
      </c>
    </row>
    <row r="290" spans="1:2" x14ac:dyDescent="0.25">
      <c r="A290" s="1">
        <v>31609</v>
      </c>
      <c r="B290">
        <v>0.35432999999999998</v>
      </c>
    </row>
    <row r="291" spans="1:2" x14ac:dyDescent="0.25">
      <c r="A291" s="1">
        <v>31610</v>
      </c>
      <c r="B291">
        <v>0</v>
      </c>
    </row>
    <row r="292" spans="1:2" x14ac:dyDescent="0.25">
      <c r="A292" s="1">
        <v>31611</v>
      </c>
      <c r="B292">
        <v>0.43307000000000001</v>
      </c>
    </row>
    <row r="293" spans="1:2" x14ac:dyDescent="0.25">
      <c r="A293" s="1">
        <v>31612</v>
      </c>
      <c r="B293">
        <v>0.43307000000000001</v>
      </c>
    </row>
    <row r="294" spans="1:2" x14ac:dyDescent="0.25">
      <c r="A294" s="1">
        <v>31613</v>
      </c>
      <c r="B294">
        <v>0.11811000000000001</v>
      </c>
    </row>
    <row r="295" spans="1:2" x14ac:dyDescent="0.25">
      <c r="A295" s="1">
        <v>31614</v>
      </c>
      <c r="B295">
        <v>0.51180999999999999</v>
      </c>
    </row>
    <row r="296" spans="1:2" x14ac:dyDescent="0.25">
      <c r="A296" s="1">
        <v>31615</v>
      </c>
      <c r="B296">
        <v>0.15748000000000001</v>
      </c>
    </row>
    <row r="297" spans="1:2" x14ac:dyDescent="0.25">
      <c r="A297" s="1">
        <v>31616</v>
      </c>
      <c r="B297">
        <v>0</v>
      </c>
    </row>
    <row r="298" spans="1:2" x14ac:dyDescent="0.25">
      <c r="A298" s="1">
        <v>31617</v>
      </c>
      <c r="B298">
        <v>0</v>
      </c>
    </row>
    <row r="299" spans="1:2" x14ac:dyDescent="0.25">
      <c r="A299" s="1">
        <v>31618</v>
      </c>
      <c r="B299">
        <v>0</v>
      </c>
    </row>
    <row r="300" spans="1:2" x14ac:dyDescent="0.25">
      <c r="A300" s="1">
        <v>31619</v>
      </c>
      <c r="B300">
        <v>0</v>
      </c>
    </row>
    <row r="301" spans="1:2" x14ac:dyDescent="0.25">
      <c r="A301" s="1">
        <v>31620</v>
      </c>
      <c r="B301">
        <v>0</v>
      </c>
    </row>
    <row r="302" spans="1:2" x14ac:dyDescent="0.25">
      <c r="A302" s="1">
        <v>31621</v>
      </c>
      <c r="B302">
        <v>0</v>
      </c>
    </row>
    <row r="303" spans="1:2" x14ac:dyDescent="0.25">
      <c r="A303" s="1">
        <v>31622</v>
      </c>
      <c r="B303">
        <v>0</v>
      </c>
    </row>
    <row r="304" spans="1:2" x14ac:dyDescent="0.25">
      <c r="A304" s="1">
        <v>31623</v>
      </c>
      <c r="B304">
        <v>0</v>
      </c>
    </row>
    <row r="305" spans="1:2" x14ac:dyDescent="0.25">
      <c r="A305" s="1">
        <v>31624</v>
      </c>
      <c r="B305">
        <v>0</v>
      </c>
    </row>
    <row r="306" spans="1:2" x14ac:dyDescent="0.25">
      <c r="A306" s="1">
        <v>31625</v>
      </c>
      <c r="B306">
        <v>0</v>
      </c>
    </row>
    <row r="307" spans="1:2" x14ac:dyDescent="0.25">
      <c r="A307" s="1">
        <v>31626</v>
      </c>
      <c r="B307">
        <v>0</v>
      </c>
    </row>
    <row r="308" spans="1:2" x14ac:dyDescent="0.25">
      <c r="A308" s="1">
        <v>31627</v>
      </c>
      <c r="B308">
        <v>0</v>
      </c>
    </row>
    <row r="309" spans="1:2" x14ac:dyDescent="0.25">
      <c r="A309" s="1">
        <v>31628</v>
      </c>
      <c r="B309">
        <v>0</v>
      </c>
    </row>
    <row r="310" spans="1:2" x14ac:dyDescent="0.25">
      <c r="A310" s="1">
        <v>31629</v>
      </c>
      <c r="B310">
        <v>0.15748000000000001</v>
      </c>
    </row>
    <row r="311" spans="1:2" x14ac:dyDescent="0.25">
      <c r="A311" s="1">
        <v>31630</v>
      </c>
      <c r="B311">
        <v>0.43307000000000001</v>
      </c>
    </row>
    <row r="312" spans="1:2" x14ac:dyDescent="0.25">
      <c r="A312" s="1">
        <v>31631</v>
      </c>
      <c r="B312">
        <v>0.39369999999999999</v>
      </c>
    </row>
    <row r="313" spans="1:2" x14ac:dyDescent="0.25">
      <c r="A313" s="1">
        <v>31632</v>
      </c>
      <c r="B313">
        <v>0</v>
      </c>
    </row>
    <row r="314" spans="1:2" x14ac:dyDescent="0.25">
      <c r="A314" s="1">
        <v>31633</v>
      </c>
      <c r="B314">
        <v>0</v>
      </c>
    </row>
    <row r="315" spans="1:2" x14ac:dyDescent="0.25">
      <c r="A315" s="1">
        <v>31634</v>
      </c>
      <c r="B315">
        <v>0</v>
      </c>
    </row>
    <row r="316" spans="1:2" x14ac:dyDescent="0.25">
      <c r="A316" s="1">
        <v>31635</v>
      </c>
      <c r="B316">
        <v>0.70865999999999996</v>
      </c>
    </row>
    <row r="317" spans="1:2" x14ac:dyDescent="0.25">
      <c r="A317" s="1">
        <v>31636</v>
      </c>
      <c r="B317">
        <v>3.9370000000000002E-2</v>
      </c>
    </row>
    <row r="318" spans="1:2" x14ac:dyDescent="0.25">
      <c r="A318" s="1">
        <v>31637</v>
      </c>
      <c r="B318">
        <v>0</v>
      </c>
    </row>
    <row r="319" spans="1:2" x14ac:dyDescent="0.25">
      <c r="A319" s="1">
        <v>31638</v>
      </c>
      <c r="B319">
        <v>0</v>
      </c>
    </row>
    <row r="320" spans="1:2" x14ac:dyDescent="0.25">
      <c r="A320" s="1">
        <v>31639</v>
      </c>
      <c r="B320">
        <v>0</v>
      </c>
    </row>
    <row r="321" spans="1:2" x14ac:dyDescent="0.25">
      <c r="A321" s="1">
        <v>31640</v>
      </c>
      <c r="B321">
        <v>0</v>
      </c>
    </row>
    <row r="322" spans="1:2" x14ac:dyDescent="0.25">
      <c r="A322" s="1">
        <v>31641</v>
      </c>
      <c r="B322">
        <v>0.35432999999999998</v>
      </c>
    </row>
    <row r="323" spans="1:2" x14ac:dyDescent="0.25">
      <c r="A323" s="1">
        <v>31642</v>
      </c>
      <c r="B323">
        <v>3.9370000000000002E-2</v>
      </c>
    </row>
    <row r="324" spans="1:2" x14ac:dyDescent="0.25">
      <c r="A324" s="1">
        <v>31643</v>
      </c>
      <c r="B324">
        <v>0</v>
      </c>
    </row>
    <row r="325" spans="1:2" x14ac:dyDescent="0.25">
      <c r="A325" s="1">
        <v>31644</v>
      </c>
      <c r="B325">
        <v>0</v>
      </c>
    </row>
    <row r="326" spans="1:2" x14ac:dyDescent="0.25">
      <c r="A326" s="1">
        <v>31645</v>
      </c>
      <c r="B326">
        <v>0</v>
      </c>
    </row>
    <row r="327" spans="1:2" x14ac:dyDescent="0.25">
      <c r="A327" s="1">
        <v>31646</v>
      </c>
      <c r="B327">
        <v>0</v>
      </c>
    </row>
    <row r="328" spans="1:2" x14ac:dyDescent="0.25">
      <c r="A328" s="1">
        <v>31647</v>
      </c>
      <c r="B328">
        <v>0.27559</v>
      </c>
    </row>
    <row r="329" spans="1:2" x14ac:dyDescent="0.25">
      <c r="A329" s="1">
        <v>31648</v>
      </c>
      <c r="B329">
        <v>0</v>
      </c>
    </row>
    <row r="330" spans="1:2" x14ac:dyDescent="0.25">
      <c r="A330" s="1">
        <v>31649</v>
      </c>
      <c r="B330">
        <v>0.19685</v>
      </c>
    </row>
    <row r="331" spans="1:2" x14ac:dyDescent="0.25">
      <c r="A331" s="1">
        <v>31650</v>
      </c>
      <c r="B331">
        <v>0.15748000000000001</v>
      </c>
    </row>
    <row r="332" spans="1:2" x14ac:dyDescent="0.25">
      <c r="A332" s="1">
        <v>31651</v>
      </c>
      <c r="B332">
        <v>1.2204699999999999</v>
      </c>
    </row>
    <row r="333" spans="1:2" x14ac:dyDescent="0.25">
      <c r="A333" s="1">
        <v>31652</v>
      </c>
      <c r="B333">
        <v>1.10236</v>
      </c>
    </row>
    <row r="334" spans="1:2" x14ac:dyDescent="0.25">
      <c r="A334" s="1">
        <v>31653</v>
      </c>
      <c r="B334">
        <v>0.78739999999999999</v>
      </c>
    </row>
    <row r="335" spans="1:2" x14ac:dyDescent="0.25">
      <c r="A335" s="1">
        <v>31654</v>
      </c>
      <c r="B335">
        <v>3.9370000000000002E-2</v>
      </c>
    </row>
    <row r="336" spans="1:2" x14ac:dyDescent="0.25">
      <c r="A336" s="1">
        <v>31655</v>
      </c>
      <c r="B336">
        <v>0</v>
      </c>
    </row>
    <row r="337" spans="1:2" x14ac:dyDescent="0.25">
      <c r="A337" s="1">
        <v>31656</v>
      </c>
      <c r="B337">
        <v>0.19685</v>
      </c>
    </row>
    <row r="338" spans="1:2" x14ac:dyDescent="0.25">
      <c r="A338" s="1">
        <v>31657</v>
      </c>
      <c r="B338">
        <v>0</v>
      </c>
    </row>
    <row r="339" spans="1:2" x14ac:dyDescent="0.25">
      <c r="A339" s="1">
        <v>31658</v>
      </c>
      <c r="B339">
        <v>0</v>
      </c>
    </row>
    <row r="340" spans="1:2" x14ac:dyDescent="0.25">
      <c r="A340" s="1">
        <v>31659</v>
      </c>
      <c r="B340">
        <v>0</v>
      </c>
    </row>
    <row r="341" spans="1:2" x14ac:dyDescent="0.25">
      <c r="A341" s="1">
        <v>31660</v>
      </c>
      <c r="B341">
        <v>0</v>
      </c>
    </row>
    <row r="342" spans="1:2" x14ac:dyDescent="0.25">
      <c r="A342" s="1">
        <v>31661</v>
      </c>
      <c r="B342">
        <v>0</v>
      </c>
    </row>
    <row r="343" spans="1:2" x14ac:dyDescent="0.25">
      <c r="A343" s="1">
        <v>31662</v>
      </c>
      <c r="B343">
        <v>0</v>
      </c>
    </row>
    <row r="344" spans="1:2" x14ac:dyDescent="0.25">
      <c r="A344" s="1">
        <v>31663</v>
      </c>
      <c r="B344">
        <v>1.1811</v>
      </c>
    </row>
    <row r="345" spans="1:2" x14ac:dyDescent="0.25">
      <c r="A345" s="1">
        <v>31664</v>
      </c>
      <c r="B345">
        <v>0</v>
      </c>
    </row>
    <row r="346" spans="1:2" x14ac:dyDescent="0.25">
      <c r="A346" s="1">
        <v>31665</v>
      </c>
      <c r="B346">
        <v>0</v>
      </c>
    </row>
    <row r="347" spans="1:2" x14ac:dyDescent="0.25">
      <c r="A347" s="1">
        <v>31666</v>
      </c>
      <c r="B347">
        <v>0</v>
      </c>
    </row>
    <row r="348" spans="1:2" x14ac:dyDescent="0.25">
      <c r="A348" s="1">
        <v>31667</v>
      </c>
      <c r="B348">
        <v>0</v>
      </c>
    </row>
    <row r="349" spans="1:2" x14ac:dyDescent="0.25">
      <c r="A349" s="1">
        <v>31668</v>
      </c>
      <c r="B349">
        <v>0</v>
      </c>
    </row>
    <row r="350" spans="1:2" x14ac:dyDescent="0.25">
      <c r="A350" s="1">
        <v>31669</v>
      </c>
      <c r="B350">
        <v>0</v>
      </c>
    </row>
    <row r="351" spans="1:2" x14ac:dyDescent="0.25">
      <c r="A351" s="1">
        <v>31670</v>
      </c>
      <c r="B351">
        <v>0</v>
      </c>
    </row>
    <row r="352" spans="1:2" x14ac:dyDescent="0.25">
      <c r="A352" s="1">
        <v>31671</v>
      </c>
      <c r="B352">
        <v>0</v>
      </c>
    </row>
    <row r="353" spans="1:3" x14ac:dyDescent="0.25">
      <c r="A353" s="1">
        <v>31672</v>
      </c>
      <c r="B353">
        <v>0</v>
      </c>
    </row>
    <row r="354" spans="1:3" x14ac:dyDescent="0.25">
      <c r="A354" s="1">
        <v>31673</v>
      </c>
      <c r="B354">
        <v>0</v>
      </c>
    </row>
    <row r="355" spans="1:3" x14ac:dyDescent="0.25">
      <c r="A355" s="1">
        <v>31674</v>
      </c>
      <c r="B355">
        <v>0</v>
      </c>
    </row>
    <row r="356" spans="1:3" x14ac:dyDescent="0.25">
      <c r="A356" s="1">
        <v>31675</v>
      </c>
      <c r="B356">
        <v>0</v>
      </c>
    </row>
    <row r="357" spans="1:3" x14ac:dyDescent="0.25">
      <c r="A357" s="1">
        <v>31676</v>
      </c>
      <c r="B357">
        <v>0</v>
      </c>
    </row>
    <row r="358" spans="1:3" x14ac:dyDescent="0.25">
      <c r="A358" s="1">
        <v>31677</v>
      </c>
      <c r="B358">
        <v>0.31496000000000002</v>
      </c>
    </row>
    <row r="359" spans="1:3" x14ac:dyDescent="0.25">
      <c r="A359" s="1">
        <v>31678</v>
      </c>
      <c r="B359">
        <v>0.62992000000000004</v>
      </c>
    </row>
    <row r="360" spans="1:3" x14ac:dyDescent="0.25">
      <c r="A360" s="1">
        <v>31679</v>
      </c>
      <c r="B360">
        <v>0</v>
      </c>
    </row>
    <row r="361" spans="1:3" x14ac:dyDescent="0.25">
      <c r="A361" s="1">
        <v>31680</v>
      </c>
      <c r="B361">
        <v>0.19685</v>
      </c>
    </row>
    <row r="362" spans="1:3" x14ac:dyDescent="0.25">
      <c r="A362" s="1">
        <v>31681</v>
      </c>
      <c r="B362">
        <v>0</v>
      </c>
    </row>
    <row r="363" spans="1:3" x14ac:dyDescent="0.25">
      <c r="A363" s="1">
        <v>31682</v>
      </c>
      <c r="B363">
        <v>0</v>
      </c>
    </row>
    <row r="364" spans="1:3" x14ac:dyDescent="0.25">
      <c r="A364" s="1">
        <v>31683</v>
      </c>
      <c r="B364">
        <v>0</v>
      </c>
    </row>
    <row r="365" spans="1:3" x14ac:dyDescent="0.25">
      <c r="A365" s="1">
        <v>31684</v>
      </c>
      <c r="B365">
        <v>0</v>
      </c>
    </row>
    <row r="366" spans="1:3" x14ac:dyDescent="0.25">
      <c r="A366" s="1">
        <v>31685</v>
      </c>
      <c r="B366">
        <v>0</v>
      </c>
    </row>
    <row r="367" spans="1:3" x14ac:dyDescent="0.25">
      <c r="A367" s="95"/>
      <c r="B367" s="95">
        <f>SUM(B1:B366)</f>
        <v>22.755860000000013</v>
      </c>
      <c r="C367" s="95">
        <f>SUM(B260:B366)</f>
        <v>11.535410000000001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30956</v>
      </c>
      <c r="B1">
        <v>0</v>
      </c>
    </row>
    <row r="2" spans="1:2" x14ac:dyDescent="0.25">
      <c r="A2" s="1">
        <v>30957</v>
      </c>
      <c r="B2">
        <v>0</v>
      </c>
    </row>
    <row r="3" spans="1:2" x14ac:dyDescent="0.25">
      <c r="A3" s="1">
        <v>30958</v>
      </c>
      <c r="B3">
        <v>7.8740000000000004E-2</v>
      </c>
    </row>
    <row r="4" spans="1:2" x14ac:dyDescent="0.25">
      <c r="A4" s="1">
        <v>30959</v>
      </c>
      <c r="B4">
        <v>0</v>
      </c>
    </row>
    <row r="5" spans="1:2" x14ac:dyDescent="0.25">
      <c r="A5" s="1">
        <v>30960</v>
      </c>
      <c r="B5">
        <v>0</v>
      </c>
    </row>
    <row r="6" spans="1:2" x14ac:dyDescent="0.25">
      <c r="A6" s="1">
        <v>30961</v>
      </c>
      <c r="B6">
        <v>0</v>
      </c>
    </row>
    <row r="7" spans="1:2" x14ac:dyDescent="0.25">
      <c r="A7" s="1">
        <v>30962</v>
      </c>
      <c r="B7">
        <v>0</v>
      </c>
    </row>
    <row r="8" spans="1:2" x14ac:dyDescent="0.25">
      <c r="A8" s="1">
        <v>30963</v>
      </c>
      <c r="B8">
        <v>0</v>
      </c>
    </row>
    <row r="9" spans="1:2" x14ac:dyDescent="0.25">
      <c r="A9" s="1">
        <v>30964</v>
      </c>
      <c r="B9">
        <v>0</v>
      </c>
    </row>
    <row r="10" spans="1:2" x14ac:dyDescent="0.25">
      <c r="A10" s="1">
        <v>30965</v>
      </c>
      <c r="B10">
        <v>0</v>
      </c>
    </row>
    <row r="11" spans="1:2" x14ac:dyDescent="0.25">
      <c r="A11" s="1">
        <v>30966</v>
      </c>
      <c r="B11">
        <v>0</v>
      </c>
    </row>
    <row r="12" spans="1:2" x14ac:dyDescent="0.25">
      <c r="A12" s="1">
        <v>30967</v>
      </c>
      <c r="B12">
        <v>0</v>
      </c>
    </row>
    <row r="13" spans="1:2" x14ac:dyDescent="0.25">
      <c r="A13" s="1">
        <v>30968</v>
      </c>
      <c r="B13">
        <v>0</v>
      </c>
    </row>
    <row r="14" spans="1:2" x14ac:dyDescent="0.25">
      <c r="A14" s="1">
        <v>30969</v>
      </c>
      <c r="B14">
        <v>0</v>
      </c>
    </row>
    <row r="15" spans="1:2" x14ac:dyDescent="0.25">
      <c r="A15" s="1">
        <v>30970</v>
      </c>
      <c r="B15">
        <v>0</v>
      </c>
    </row>
    <row r="16" spans="1:2" x14ac:dyDescent="0.25">
      <c r="A16" s="1">
        <v>30971</v>
      </c>
      <c r="B16">
        <v>0</v>
      </c>
    </row>
    <row r="17" spans="1:2" x14ac:dyDescent="0.25">
      <c r="A17" s="1">
        <v>30972</v>
      </c>
      <c r="B17">
        <v>0</v>
      </c>
    </row>
    <row r="18" spans="1:2" x14ac:dyDescent="0.25">
      <c r="A18" s="1">
        <v>30973</v>
      </c>
      <c r="B18">
        <v>0</v>
      </c>
    </row>
    <row r="19" spans="1:2" x14ac:dyDescent="0.25">
      <c r="A19" s="1">
        <v>30974</v>
      </c>
      <c r="B19">
        <v>0</v>
      </c>
    </row>
    <row r="20" spans="1:2" x14ac:dyDescent="0.25">
      <c r="A20" s="1">
        <v>30975</v>
      </c>
      <c r="B20">
        <v>0</v>
      </c>
    </row>
    <row r="21" spans="1:2" x14ac:dyDescent="0.25">
      <c r="A21" s="1">
        <v>30976</v>
      </c>
      <c r="B21">
        <v>0</v>
      </c>
    </row>
    <row r="22" spans="1:2" x14ac:dyDescent="0.25">
      <c r="A22" s="1">
        <v>30977</v>
      </c>
      <c r="B22">
        <v>0</v>
      </c>
    </row>
    <row r="23" spans="1:2" x14ac:dyDescent="0.25">
      <c r="A23" s="1">
        <v>30978</v>
      </c>
      <c r="B23">
        <v>0</v>
      </c>
    </row>
    <row r="24" spans="1:2" x14ac:dyDescent="0.25">
      <c r="A24" s="1">
        <v>30979</v>
      </c>
      <c r="B24">
        <v>0</v>
      </c>
    </row>
    <row r="25" spans="1:2" x14ac:dyDescent="0.25">
      <c r="A25" s="1">
        <v>30980</v>
      </c>
      <c r="B25">
        <v>0</v>
      </c>
    </row>
    <row r="26" spans="1:2" x14ac:dyDescent="0.25">
      <c r="A26" s="1">
        <v>30981</v>
      </c>
      <c r="B26">
        <v>0</v>
      </c>
    </row>
    <row r="27" spans="1:2" x14ac:dyDescent="0.25">
      <c r="A27" s="1">
        <v>30982</v>
      </c>
      <c r="B27">
        <v>0</v>
      </c>
    </row>
    <row r="28" spans="1:2" x14ac:dyDescent="0.25">
      <c r="A28" s="1">
        <v>30983</v>
      </c>
      <c r="B28">
        <v>0</v>
      </c>
    </row>
    <row r="29" spans="1:2" x14ac:dyDescent="0.25">
      <c r="A29" s="1">
        <v>30984</v>
      </c>
      <c r="B29">
        <v>0</v>
      </c>
    </row>
    <row r="30" spans="1:2" x14ac:dyDescent="0.25">
      <c r="A30" s="1">
        <v>30985</v>
      </c>
      <c r="B30">
        <v>0</v>
      </c>
    </row>
    <row r="31" spans="1:2" x14ac:dyDescent="0.25">
      <c r="A31" s="1">
        <v>30986</v>
      </c>
      <c r="B31">
        <v>0</v>
      </c>
    </row>
    <row r="32" spans="1:2" x14ac:dyDescent="0.25">
      <c r="A32" s="1">
        <v>30987</v>
      </c>
      <c r="B32">
        <v>0</v>
      </c>
    </row>
    <row r="33" spans="1:2" x14ac:dyDescent="0.25">
      <c r="A33" s="1">
        <v>30988</v>
      </c>
      <c r="B33">
        <v>0</v>
      </c>
    </row>
    <row r="34" spans="1:2" x14ac:dyDescent="0.25">
      <c r="A34" s="1">
        <v>30989</v>
      </c>
      <c r="B34">
        <v>0</v>
      </c>
    </row>
    <row r="35" spans="1:2" x14ac:dyDescent="0.25">
      <c r="A35" s="1">
        <v>30990</v>
      </c>
      <c r="B35">
        <v>0</v>
      </c>
    </row>
    <row r="36" spans="1:2" x14ac:dyDescent="0.25">
      <c r="A36" s="1">
        <v>30991</v>
      </c>
      <c r="B36">
        <v>0</v>
      </c>
    </row>
    <row r="37" spans="1:2" x14ac:dyDescent="0.25">
      <c r="A37" s="1">
        <v>30992</v>
      </c>
      <c r="B37">
        <v>0</v>
      </c>
    </row>
    <row r="38" spans="1:2" x14ac:dyDescent="0.25">
      <c r="A38" s="1">
        <v>30993</v>
      </c>
      <c r="B38">
        <v>0</v>
      </c>
    </row>
    <row r="39" spans="1:2" x14ac:dyDescent="0.25">
      <c r="A39" s="1">
        <v>30994</v>
      </c>
      <c r="B39">
        <v>0</v>
      </c>
    </row>
    <row r="40" spans="1:2" x14ac:dyDescent="0.25">
      <c r="A40" s="1">
        <v>30995</v>
      </c>
      <c r="B40">
        <v>0</v>
      </c>
    </row>
    <row r="41" spans="1:2" x14ac:dyDescent="0.25">
      <c r="A41" s="1">
        <v>30996</v>
      </c>
      <c r="B41">
        <v>0</v>
      </c>
    </row>
    <row r="42" spans="1:2" x14ac:dyDescent="0.25">
      <c r="A42" s="1">
        <v>30997</v>
      </c>
      <c r="B42">
        <v>0</v>
      </c>
    </row>
    <row r="43" spans="1:2" x14ac:dyDescent="0.25">
      <c r="A43" s="1">
        <v>30998</v>
      </c>
      <c r="B43">
        <v>0</v>
      </c>
    </row>
    <row r="44" spans="1:2" x14ac:dyDescent="0.25">
      <c r="A44" s="1">
        <v>30999</v>
      </c>
      <c r="B44">
        <v>0</v>
      </c>
    </row>
    <row r="45" spans="1:2" x14ac:dyDescent="0.25">
      <c r="A45" s="1">
        <v>31000</v>
      </c>
      <c r="B45">
        <v>0</v>
      </c>
    </row>
    <row r="46" spans="1:2" x14ac:dyDescent="0.25">
      <c r="A46" s="1">
        <v>31001</v>
      </c>
      <c r="B46">
        <v>0</v>
      </c>
    </row>
    <row r="47" spans="1:2" x14ac:dyDescent="0.25">
      <c r="A47" s="1">
        <v>31002</v>
      </c>
      <c r="B47">
        <v>0</v>
      </c>
    </row>
    <row r="48" spans="1:2" x14ac:dyDescent="0.25">
      <c r="A48" s="1">
        <v>31003</v>
      </c>
      <c r="B48">
        <v>0</v>
      </c>
    </row>
    <row r="49" spans="1:2" x14ac:dyDescent="0.25">
      <c r="A49" s="1">
        <v>31004</v>
      </c>
      <c r="B49">
        <v>0</v>
      </c>
    </row>
    <row r="50" spans="1:2" x14ac:dyDescent="0.25">
      <c r="A50" s="1">
        <v>31005</v>
      </c>
      <c r="B50">
        <v>0</v>
      </c>
    </row>
    <row r="51" spans="1:2" x14ac:dyDescent="0.25">
      <c r="A51" s="1">
        <v>31006</v>
      </c>
      <c r="B51">
        <v>0</v>
      </c>
    </row>
    <row r="52" spans="1:2" x14ac:dyDescent="0.25">
      <c r="A52" s="1">
        <v>31007</v>
      </c>
      <c r="B52">
        <v>0</v>
      </c>
    </row>
    <row r="53" spans="1:2" x14ac:dyDescent="0.25">
      <c r="A53" s="1">
        <v>31008</v>
      </c>
      <c r="B53">
        <v>0.66929000000000005</v>
      </c>
    </row>
    <row r="54" spans="1:2" x14ac:dyDescent="0.25">
      <c r="A54" s="1">
        <v>31009</v>
      </c>
      <c r="B54">
        <v>0.27559</v>
      </c>
    </row>
    <row r="55" spans="1:2" x14ac:dyDescent="0.25">
      <c r="A55" s="1">
        <v>31010</v>
      </c>
      <c r="B55">
        <v>0.19685</v>
      </c>
    </row>
    <row r="56" spans="1:2" x14ac:dyDescent="0.25">
      <c r="A56" s="1">
        <v>31011</v>
      </c>
      <c r="B56">
        <v>0.15748000000000001</v>
      </c>
    </row>
    <row r="57" spans="1:2" x14ac:dyDescent="0.25">
      <c r="A57" s="1">
        <v>31012</v>
      </c>
      <c r="B57">
        <v>0</v>
      </c>
    </row>
    <row r="58" spans="1:2" x14ac:dyDescent="0.25">
      <c r="A58" s="1">
        <v>31013</v>
      </c>
      <c r="B58">
        <v>0</v>
      </c>
    </row>
    <row r="59" spans="1:2" x14ac:dyDescent="0.25">
      <c r="A59" s="1">
        <v>31014</v>
      </c>
      <c r="B59">
        <v>0</v>
      </c>
    </row>
    <row r="60" spans="1:2" x14ac:dyDescent="0.25">
      <c r="A60" s="1">
        <v>31015</v>
      </c>
      <c r="B60">
        <v>0</v>
      </c>
    </row>
    <row r="61" spans="1:2" x14ac:dyDescent="0.25">
      <c r="A61" s="1">
        <v>31016</v>
      </c>
      <c r="B61">
        <v>0</v>
      </c>
    </row>
    <row r="62" spans="1:2" x14ac:dyDescent="0.25">
      <c r="A62" s="1">
        <v>31017</v>
      </c>
      <c r="B62">
        <v>0</v>
      </c>
    </row>
    <row r="63" spans="1:2" x14ac:dyDescent="0.25">
      <c r="A63" s="1">
        <v>31018</v>
      </c>
      <c r="B63">
        <v>0</v>
      </c>
    </row>
    <row r="64" spans="1:2" x14ac:dyDescent="0.25">
      <c r="A64" s="1">
        <v>31019</v>
      </c>
      <c r="B64">
        <v>0</v>
      </c>
    </row>
    <row r="65" spans="1:2" x14ac:dyDescent="0.25">
      <c r="A65" s="1">
        <v>31020</v>
      </c>
      <c r="B65">
        <v>0</v>
      </c>
    </row>
    <row r="66" spans="1:2" x14ac:dyDescent="0.25">
      <c r="A66" s="1">
        <v>31021</v>
      </c>
      <c r="B66">
        <v>0</v>
      </c>
    </row>
    <row r="67" spans="1:2" x14ac:dyDescent="0.25">
      <c r="A67" s="1">
        <v>31022</v>
      </c>
      <c r="B67">
        <v>0</v>
      </c>
    </row>
    <row r="68" spans="1:2" x14ac:dyDescent="0.25">
      <c r="A68" s="1">
        <v>31023</v>
      </c>
      <c r="B68">
        <v>0</v>
      </c>
    </row>
    <row r="69" spans="1:2" x14ac:dyDescent="0.25">
      <c r="A69" s="1">
        <v>31024</v>
      </c>
      <c r="B69">
        <v>0.51180999999999999</v>
      </c>
    </row>
    <row r="70" spans="1:2" x14ac:dyDescent="0.25">
      <c r="A70" s="1">
        <v>31025</v>
      </c>
      <c r="B70">
        <v>0</v>
      </c>
    </row>
    <row r="71" spans="1:2" x14ac:dyDescent="0.25">
      <c r="A71" s="1">
        <v>31026</v>
      </c>
      <c r="B71">
        <v>0.35432999999999998</v>
      </c>
    </row>
    <row r="72" spans="1:2" x14ac:dyDescent="0.25">
      <c r="A72" s="1">
        <v>31027</v>
      </c>
      <c r="B72">
        <v>0.47244000000000003</v>
      </c>
    </row>
    <row r="73" spans="1:2" x14ac:dyDescent="0.25">
      <c r="A73" s="1">
        <v>31028</v>
      </c>
      <c r="B73">
        <v>0.31496000000000002</v>
      </c>
    </row>
    <row r="74" spans="1:2" x14ac:dyDescent="0.25">
      <c r="A74" s="1">
        <v>31029</v>
      </c>
      <c r="B74">
        <v>0</v>
      </c>
    </row>
    <row r="75" spans="1:2" x14ac:dyDescent="0.25">
      <c r="A75" s="1">
        <v>31030</v>
      </c>
      <c r="B75">
        <v>0.11811000000000001</v>
      </c>
    </row>
    <row r="76" spans="1:2" x14ac:dyDescent="0.25">
      <c r="A76" s="1">
        <v>31031</v>
      </c>
      <c r="B76">
        <v>0</v>
      </c>
    </row>
    <row r="77" spans="1:2" x14ac:dyDescent="0.25">
      <c r="A77" s="1">
        <v>31032</v>
      </c>
      <c r="B77">
        <v>3.9370000000000002E-2</v>
      </c>
    </row>
    <row r="78" spans="1:2" x14ac:dyDescent="0.25">
      <c r="A78" s="1">
        <v>31033</v>
      </c>
      <c r="B78">
        <v>0.31496000000000002</v>
      </c>
    </row>
    <row r="79" spans="1:2" x14ac:dyDescent="0.25">
      <c r="A79" s="1">
        <v>31034</v>
      </c>
      <c r="B79">
        <v>0</v>
      </c>
    </row>
    <row r="80" spans="1:2" x14ac:dyDescent="0.25">
      <c r="A80" s="1">
        <v>31035</v>
      </c>
      <c r="B80">
        <v>0.27559</v>
      </c>
    </row>
    <row r="81" spans="1:2" x14ac:dyDescent="0.25">
      <c r="A81" s="1">
        <v>31036</v>
      </c>
      <c r="B81">
        <v>3.9370000000000002E-2</v>
      </c>
    </row>
    <row r="82" spans="1:2" x14ac:dyDescent="0.25">
      <c r="A82" s="1">
        <v>31037</v>
      </c>
      <c r="B82">
        <v>3.9370000000000002E-2</v>
      </c>
    </row>
    <row r="83" spans="1:2" x14ac:dyDescent="0.25">
      <c r="A83" s="1">
        <v>31038</v>
      </c>
      <c r="B83">
        <v>0</v>
      </c>
    </row>
    <row r="84" spans="1:2" x14ac:dyDescent="0.25">
      <c r="A84" s="1">
        <v>31039</v>
      </c>
      <c r="B84">
        <v>0</v>
      </c>
    </row>
    <row r="85" spans="1:2" x14ac:dyDescent="0.25">
      <c r="A85" s="1">
        <v>31040</v>
      </c>
      <c r="B85">
        <v>0</v>
      </c>
    </row>
    <row r="86" spans="1:2" x14ac:dyDescent="0.25">
      <c r="A86" s="1">
        <v>31041</v>
      </c>
      <c r="B86">
        <v>0</v>
      </c>
    </row>
    <row r="87" spans="1:2" x14ac:dyDescent="0.25">
      <c r="A87" s="1">
        <v>31042</v>
      </c>
      <c r="B87">
        <v>3.9370000000000002E-2</v>
      </c>
    </row>
    <row r="88" spans="1:2" x14ac:dyDescent="0.25">
      <c r="A88" s="1">
        <v>31043</v>
      </c>
      <c r="B88">
        <v>1.65354</v>
      </c>
    </row>
    <row r="89" spans="1:2" x14ac:dyDescent="0.25">
      <c r="A89" s="1">
        <v>31044</v>
      </c>
      <c r="B89">
        <v>0.39369999999999999</v>
      </c>
    </row>
    <row r="90" spans="1:2" x14ac:dyDescent="0.25">
      <c r="A90" s="1">
        <v>31045</v>
      </c>
      <c r="B90">
        <v>3.9370000000000002E-2</v>
      </c>
    </row>
    <row r="91" spans="1:2" x14ac:dyDescent="0.25">
      <c r="A91" s="1">
        <v>31046</v>
      </c>
      <c r="B91">
        <v>0</v>
      </c>
    </row>
    <row r="92" spans="1:2" x14ac:dyDescent="0.25">
      <c r="A92" s="1">
        <v>31047</v>
      </c>
      <c r="B92">
        <v>0</v>
      </c>
    </row>
    <row r="93" spans="1:2" x14ac:dyDescent="0.25">
      <c r="A93" s="1">
        <v>31048</v>
      </c>
      <c r="B93">
        <v>0</v>
      </c>
    </row>
    <row r="94" spans="1:2" x14ac:dyDescent="0.25">
      <c r="A94" s="1">
        <v>31049</v>
      </c>
      <c r="B94">
        <v>0</v>
      </c>
    </row>
    <row r="95" spans="1:2" x14ac:dyDescent="0.25">
      <c r="A95" s="1">
        <v>31050</v>
      </c>
      <c r="B95">
        <v>0</v>
      </c>
    </row>
    <row r="96" spans="1:2" x14ac:dyDescent="0.25">
      <c r="A96" s="1">
        <v>31051</v>
      </c>
      <c r="B96">
        <v>0</v>
      </c>
    </row>
    <row r="97" spans="1:2" x14ac:dyDescent="0.25">
      <c r="A97" s="1">
        <v>31052</v>
      </c>
      <c r="B97">
        <v>0</v>
      </c>
    </row>
    <row r="98" spans="1:2" x14ac:dyDescent="0.25">
      <c r="A98" s="1">
        <v>31053</v>
      </c>
      <c r="B98">
        <v>0</v>
      </c>
    </row>
    <row r="99" spans="1:2" x14ac:dyDescent="0.25">
      <c r="A99" s="1">
        <v>31054</v>
      </c>
      <c r="B99">
        <v>0.27559</v>
      </c>
    </row>
    <row r="100" spans="1:2" x14ac:dyDescent="0.25">
      <c r="A100" s="1">
        <v>31055</v>
      </c>
      <c r="B100">
        <v>0.47244000000000003</v>
      </c>
    </row>
    <row r="101" spans="1:2" x14ac:dyDescent="0.25">
      <c r="A101" s="1">
        <v>31056</v>
      </c>
      <c r="B101">
        <v>7.8740000000000004E-2</v>
      </c>
    </row>
    <row r="102" spans="1:2" x14ac:dyDescent="0.25">
      <c r="A102" s="1">
        <v>31057</v>
      </c>
      <c r="B102">
        <v>0</v>
      </c>
    </row>
    <row r="103" spans="1:2" x14ac:dyDescent="0.25">
      <c r="A103" s="1">
        <v>31058</v>
      </c>
      <c r="B103">
        <v>0</v>
      </c>
    </row>
    <row r="104" spans="1:2" x14ac:dyDescent="0.25">
      <c r="A104" s="1">
        <v>31059</v>
      </c>
      <c r="B104">
        <v>0</v>
      </c>
    </row>
    <row r="105" spans="1:2" x14ac:dyDescent="0.25">
      <c r="A105" s="1">
        <v>31060</v>
      </c>
      <c r="B105">
        <v>0</v>
      </c>
    </row>
    <row r="106" spans="1:2" x14ac:dyDescent="0.25">
      <c r="A106" s="1">
        <v>31061</v>
      </c>
      <c r="B106">
        <v>0</v>
      </c>
    </row>
    <row r="107" spans="1:2" x14ac:dyDescent="0.25">
      <c r="A107" s="1">
        <v>31062</v>
      </c>
      <c r="B107">
        <v>0</v>
      </c>
    </row>
    <row r="108" spans="1:2" x14ac:dyDescent="0.25">
      <c r="A108" s="1">
        <v>31063</v>
      </c>
      <c r="B108">
        <v>0</v>
      </c>
    </row>
    <row r="109" spans="1:2" x14ac:dyDescent="0.25">
      <c r="A109" s="1">
        <v>31064</v>
      </c>
      <c r="B109">
        <v>0</v>
      </c>
    </row>
    <row r="110" spans="1:2" x14ac:dyDescent="0.25">
      <c r="A110" s="1">
        <v>31065</v>
      </c>
      <c r="B110">
        <v>0</v>
      </c>
    </row>
    <row r="111" spans="1:2" x14ac:dyDescent="0.25">
      <c r="A111" s="1">
        <v>31066</v>
      </c>
      <c r="B111">
        <v>0</v>
      </c>
    </row>
    <row r="112" spans="1:2" x14ac:dyDescent="0.25">
      <c r="A112" s="1">
        <v>31067</v>
      </c>
      <c r="B112">
        <v>0</v>
      </c>
    </row>
    <row r="113" spans="1:2" x14ac:dyDescent="0.25">
      <c r="A113" s="1">
        <v>31068</v>
      </c>
      <c r="B113">
        <v>0</v>
      </c>
    </row>
    <row r="114" spans="1:2" x14ac:dyDescent="0.25">
      <c r="A114" s="1">
        <v>31069</v>
      </c>
      <c r="B114">
        <v>7.8740000000000004E-2</v>
      </c>
    </row>
    <row r="115" spans="1:2" x14ac:dyDescent="0.25">
      <c r="A115" s="1">
        <v>31070</v>
      </c>
      <c r="B115">
        <v>7.8740000000000004E-2</v>
      </c>
    </row>
    <row r="116" spans="1:2" x14ac:dyDescent="0.25">
      <c r="A116" s="1">
        <v>31071</v>
      </c>
      <c r="B116">
        <v>0</v>
      </c>
    </row>
    <row r="117" spans="1:2" x14ac:dyDescent="0.25">
      <c r="A117" s="1">
        <v>31072</v>
      </c>
      <c r="B117">
        <v>0</v>
      </c>
    </row>
    <row r="118" spans="1:2" x14ac:dyDescent="0.25">
      <c r="A118" s="1">
        <v>31073</v>
      </c>
      <c r="B118">
        <v>0</v>
      </c>
    </row>
    <row r="119" spans="1:2" x14ac:dyDescent="0.25">
      <c r="A119" s="1">
        <v>31074</v>
      </c>
      <c r="B119">
        <v>0</v>
      </c>
    </row>
    <row r="120" spans="1:2" x14ac:dyDescent="0.25">
      <c r="A120" s="1">
        <v>31075</v>
      </c>
      <c r="B120">
        <v>0.51180999999999999</v>
      </c>
    </row>
    <row r="121" spans="1:2" x14ac:dyDescent="0.25">
      <c r="A121" s="1">
        <v>31076</v>
      </c>
      <c r="B121">
        <v>0.11811000000000001</v>
      </c>
    </row>
    <row r="122" spans="1:2" x14ac:dyDescent="0.25">
      <c r="A122" s="1">
        <v>31077</v>
      </c>
      <c r="B122">
        <v>3.9370000000000002E-2</v>
      </c>
    </row>
    <row r="123" spans="1:2" x14ac:dyDescent="0.25">
      <c r="A123" s="1">
        <v>31078</v>
      </c>
      <c r="B123">
        <v>3.9370000000000002E-2</v>
      </c>
    </row>
    <row r="124" spans="1:2" x14ac:dyDescent="0.25">
      <c r="A124" s="1">
        <v>31079</v>
      </c>
      <c r="B124">
        <v>0</v>
      </c>
    </row>
    <row r="125" spans="1:2" x14ac:dyDescent="0.25">
      <c r="A125" s="1">
        <v>31080</v>
      </c>
      <c r="B125">
        <v>0</v>
      </c>
    </row>
    <row r="126" spans="1:2" x14ac:dyDescent="0.25">
      <c r="A126" s="1">
        <v>31081</v>
      </c>
      <c r="B126">
        <v>7.8740000000000004E-2</v>
      </c>
    </row>
    <row r="127" spans="1:2" x14ac:dyDescent="0.25">
      <c r="A127" s="1">
        <v>31082</v>
      </c>
      <c r="B127">
        <v>0.27559</v>
      </c>
    </row>
    <row r="128" spans="1:2" x14ac:dyDescent="0.25">
      <c r="A128" s="1">
        <v>31083</v>
      </c>
      <c r="B128">
        <v>0</v>
      </c>
    </row>
    <row r="129" spans="1:2" x14ac:dyDescent="0.25">
      <c r="A129" s="1">
        <v>31084</v>
      </c>
      <c r="B129">
        <v>0</v>
      </c>
    </row>
    <row r="130" spans="1:2" x14ac:dyDescent="0.25">
      <c r="A130" s="1">
        <v>31085</v>
      </c>
      <c r="B130">
        <v>0</v>
      </c>
    </row>
    <row r="131" spans="1:2" x14ac:dyDescent="0.25">
      <c r="A131" s="1">
        <v>31086</v>
      </c>
      <c r="B131">
        <v>0</v>
      </c>
    </row>
    <row r="132" spans="1:2" x14ac:dyDescent="0.25">
      <c r="A132" s="1">
        <v>31087</v>
      </c>
      <c r="B132">
        <v>7.8740000000000004E-2</v>
      </c>
    </row>
    <row r="133" spans="1:2" x14ac:dyDescent="0.25">
      <c r="A133" s="1">
        <v>31088</v>
      </c>
      <c r="B133">
        <v>3.9370000000000002E-2</v>
      </c>
    </row>
    <row r="134" spans="1:2" x14ac:dyDescent="0.25">
      <c r="A134" s="1">
        <v>31089</v>
      </c>
      <c r="B134">
        <v>0</v>
      </c>
    </row>
    <row r="135" spans="1:2" x14ac:dyDescent="0.25">
      <c r="A135" s="1">
        <v>31090</v>
      </c>
      <c r="B135">
        <v>0</v>
      </c>
    </row>
    <row r="136" spans="1:2" x14ac:dyDescent="0.25">
      <c r="A136" s="1">
        <v>31091</v>
      </c>
      <c r="B136">
        <v>0</v>
      </c>
    </row>
    <row r="137" spans="1:2" x14ac:dyDescent="0.25">
      <c r="A137" s="1">
        <v>31092</v>
      </c>
      <c r="B137">
        <v>0</v>
      </c>
    </row>
    <row r="138" spans="1:2" x14ac:dyDescent="0.25">
      <c r="A138" s="1">
        <v>31093</v>
      </c>
      <c r="B138">
        <v>0</v>
      </c>
    </row>
    <row r="139" spans="1:2" x14ac:dyDescent="0.25">
      <c r="A139" s="1">
        <v>31094</v>
      </c>
      <c r="B139">
        <v>0</v>
      </c>
    </row>
    <row r="140" spans="1:2" x14ac:dyDescent="0.25">
      <c r="A140" s="1">
        <v>31095</v>
      </c>
      <c r="B140">
        <v>0</v>
      </c>
    </row>
    <row r="141" spans="1:2" x14ac:dyDescent="0.25">
      <c r="A141" s="1">
        <v>31096</v>
      </c>
      <c r="B141">
        <v>0</v>
      </c>
    </row>
    <row r="142" spans="1:2" x14ac:dyDescent="0.25">
      <c r="A142" s="1">
        <v>31097</v>
      </c>
      <c r="B142">
        <v>0</v>
      </c>
    </row>
    <row r="143" spans="1:2" x14ac:dyDescent="0.25">
      <c r="A143" s="1">
        <v>31098</v>
      </c>
      <c r="B143">
        <v>0</v>
      </c>
    </row>
    <row r="144" spans="1:2" x14ac:dyDescent="0.25">
      <c r="A144" s="1">
        <v>31099</v>
      </c>
      <c r="B144">
        <v>1.0629900000000001</v>
      </c>
    </row>
    <row r="145" spans="1:2" x14ac:dyDescent="0.25">
      <c r="A145" s="1">
        <v>31100</v>
      </c>
      <c r="B145">
        <v>3.9370000000000002E-2</v>
      </c>
    </row>
    <row r="146" spans="1:2" x14ac:dyDescent="0.25">
      <c r="A146" s="1">
        <v>31101</v>
      </c>
      <c r="B146">
        <v>3.9370000000000002E-2</v>
      </c>
    </row>
    <row r="147" spans="1:2" x14ac:dyDescent="0.25">
      <c r="A147" s="1">
        <v>31102</v>
      </c>
      <c r="B147">
        <v>0</v>
      </c>
    </row>
    <row r="148" spans="1:2" x14ac:dyDescent="0.25">
      <c r="A148" s="1">
        <v>31103</v>
      </c>
      <c r="B148">
        <v>0</v>
      </c>
    </row>
    <row r="149" spans="1:2" x14ac:dyDescent="0.25">
      <c r="A149" s="1">
        <v>31104</v>
      </c>
      <c r="B149">
        <v>0</v>
      </c>
    </row>
    <row r="150" spans="1:2" x14ac:dyDescent="0.25">
      <c r="A150" s="1">
        <v>31105</v>
      </c>
      <c r="B150">
        <v>0</v>
      </c>
    </row>
    <row r="151" spans="1:2" x14ac:dyDescent="0.25">
      <c r="A151" s="1">
        <v>31106</v>
      </c>
      <c r="B151">
        <v>0</v>
      </c>
    </row>
    <row r="152" spans="1:2" x14ac:dyDescent="0.25">
      <c r="A152" s="1"/>
    </row>
    <row r="153" spans="1:2" x14ac:dyDescent="0.25">
      <c r="A153" s="1">
        <v>31107</v>
      </c>
      <c r="B153">
        <v>0</v>
      </c>
    </row>
    <row r="154" spans="1:2" x14ac:dyDescent="0.25">
      <c r="A154" s="1">
        <v>31108</v>
      </c>
      <c r="B154">
        <v>0</v>
      </c>
    </row>
    <row r="155" spans="1:2" x14ac:dyDescent="0.25">
      <c r="A155" s="1">
        <v>31109</v>
      </c>
      <c r="B155">
        <v>0</v>
      </c>
    </row>
    <row r="156" spans="1:2" x14ac:dyDescent="0.25">
      <c r="A156" s="1">
        <v>31110</v>
      </c>
      <c r="B156">
        <v>0</v>
      </c>
    </row>
    <row r="157" spans="1:2" x14ac:dyDescent="0.25">
      <c r="A157" s="1">
        <v>31111</v>
      </c>
      <c r="B157">
        <v>0</v>
      </c>
    </row>
    <row r="158" spans="1:2" x14ac:dyDescent="0.25">
      <c r="A158" s="1">
        <v>31112</v>
      </c>
      <c r="B158">
        <v>0</v>
      </c>
    </row>
    <row r="159" spans="1:2" x14ac:dyDescent="0.25">
      <c r="A159" s="1">
        <v>31113</v>
      </c>
      <c r="B159">
        <v>0</v>
      </c>
    </row>
    <row r="160" spans="1:2" x14ac:dyDescent="0.25">
      <c r="A160" s="1">
        <v>31114</v>
      </c>
      <c r="B160">
        <v>0</v>
      </c>
    </row>
    <row r="161" spans="1:2" x14ac:dyDescent="0.25">
      <c r="A161" s="1">
        <v>31115</v>
      </c>
      <c r="B161">
        <v>0</v>
      </c>
    </row>
    <row r="162" spans="1:2" x14ac:dyDescent="0.25">
      <c r="A162" s="1">
        <v>31116</v>
      </c>
      <c r="B162">
        <v>3.9370000000000002E-2</v>
      </c>
    </row>
    <row r="163" spans="1:2" x14ac:dyDescent="0.25">
      <c r="A163" s="1">
        <v>31117</v>
      </c>
      <c r="B163">
        <v>0.19685</v>
      </c>
    </row>
    <row r="164" spans="1:2" x14ac:dyDescent="0.25">
      <c r="A164" s="1">
        <v>31118</v>
      </c>
      <c r="B164">
        <v>0</v>
      </c>
    </row>
    <row r="165" spans="1:2" x14ac:dyDescent="0.25">
      <c r="A165" s="1">
        <v>31119</v>
      </c>
      <c r="B165">
        <v>0</v>
      </c>
    </row>
    <row r="166" spans="1:2" x14ac:dyDescent="0.25">
      <c r="A166" s="1">
        <v>31120</v>
      </c>
      <c r="B166">
        <v>3.9370000000000002E-2</v>
      </c>
    </row>
    <row r="167" spans="1:2" x14ac:dyDescent="0.25">
      <c r="A167" s="1">
        <v>31121</v>
      </c>
      <c r="B167">
        <v>0.43307000000000001</v>
      </c>
    </row>
    <row r="168" spans="1:2" x14ac:dyDescent="0.25">
      <c r="A168" s="1">
        <v>31122</v>
      </c>
      <c r="B168">
        <v>7.8740000000000004E-2</v>
      </c>
    </row>
    <row r="169" spans="1:2" x14ac:dyDescent="0.25">
      <c r="A169" s="1">
        <v>31123</v>
      </c>
      <c r="B169">
        <v>0</v>
      </c>
    </row>
    <row r="170" spans="1:2" x14ac:dyDescent="0.25">
      <c r="A170" s="1">
        <v>31124</v>
      </c>
      <c r="B170">
        <v>0</v>
      </c>
    </row>
    <row r="171" spans="1:2" x14ac:dyDescent="0.25">
      <c r="A171" s="1">
        <v>31125</v>
      </c>
      <c r="B171">
        <v>0.23622000000000001</v>
      </c>
    </row>
    <row r="172" spans="1:2" x14ac:dyDescent="0.25">
      <c r="A172" s="1">
        <v>31126</v>
      </c>
      <c r="B172">
        <v>0</v>
      </c>
    </row>
    <row r="173" spans="1:2" x14ac:dyDescent="0.25">
      <c r="A173" s="1">
        <v>31127</v>
      </c>
      <c r="B173">
        <v>0</v>
      </c>
    </row>
    <row r="174" spans="1:2" x14ac:dyDescent="0.25">
      <c r="A174" s="1">
        <v>31128</v>
      </c>
      <c r="B174">
        <v>0</v>
      </c>
    </row>
    <row r="175" spans="1:2" x14ac:dyDescent="0.25">
      <c r="A175" s="1">
        <v>31129</v>
      </c>
      <c r="B175">
        <v>0</v>
      </c>
    </row>
    <row r="176" spans="1:2" x14ac:dyDescent="0.25">
      <c r="A176" s="1">
        <v>31130</v>
      </c>
      <c r="B176">
        <v>0</v>
      </c>
    </row>
    <row r="177" spans="1:2" x14ac:dyDescent="0.25">
      <c r="A177" s="1">
        <v>31131</v>
      </c>
      <c r="B177">
        <v>0</v>
      </c>
    </row>
    <row r="178" spans="1:2" x14ac:dyDescent="0.25">
      <c r="A178" s="1">
        <v>31132</v>
      </c>
      <c r="B178">
        <v>0</v>
      </c>
    </row>
    <row r="179" spans="1:2" x14ac:dyDescent="0.25">
      <c r="A179" s="1">
        <v>31133</v>
      </c>
      <c r="B179">
        <v>0</v>
      </c>
    </row>
    <row r="180" spans="1:2" x14ac:dyDescent="0.25">
      <c r="A180" s="1">
        <v>31134</v>
      </c>
      <c r="B180">
        <v>0</v>
      </c>
    </row>
    <row r="181" spans="1:2" x14ac:dyDescent="0.25">
      <c r="A181" s="1">
        <v>31135</v>
      </c>
      <c r="B181">
        <v>3.9370000000000002E-2</v>
      </c>
    </row>
    <row r="182" spans="1:2" x14ac:dyDescent="0.25">
      <c r="A182" s="1">
        <v>31136</v>
      </c>
      <c r="B182">
        <v>0</v>
      </c>
    </row>
    <row r="183" spans="1:2" x14ac:dyDescent="0.25">
      <c r="A183" s="1">
        <v>31137</v>
      </c>
      <c r="B183">
        <v>0</v>
      </c>
    </row>
    <row r="184" spans="1:2" x14ac:dyDescent="0.25">
      <c r="A184" s="1">
        <v>31138</v>
      </c>
      <c r="B184">
        <v>0</v>
      </c>
    </row>
    <row r="185" spans="1:2" x14ac:dyDescent="0.25">
      <c r="A185" s="1">
        <v>31139</v>
      </c>
      <c r="B185">
        <v>0</v>
      </c>
    </row>
    <row r="186" spans="1:2" x14ac:dyDescent="0.25">
      <c r="A186" s="1">
        <v>31140</v>
      </c>
      <c r="B186">
        <v>0</v>
      </c>
    </row>
    <row r="187" spans="1:2" x14ac:dyDescent="0.25">
      <c r="A187" s="1">
        <v>31141</v>
      </c>
      <c r="B187">
        <v>0</v>
      </c>
    </row>
    <row r="188" spans="1:2" x14ac:dyDescent="0.25">
      <c r="A188" s="1">
        <v>31142</v>
      </c>
      <c r="B188">
        <v>0</v>
      </c>
    </row>
    <row r="189" spans="1:2" x14ac:dyDescent="0.25">
      <c r="A189" s="1">
        <v>31143</v>
      </c>
      <c r="B189">
        <v>0</v>
      </c>
    </row>
    <row r="190" spans="1:2" x14ac:dyDescent="0.25">
      <c r="A190" s="1">
        <v>31144</v>
      </c>
      <c r="B190">
        <v>0</v>
      </c>
    </row>
    <row r="191" spans="1:2" x14ac:dyDescent="0.25">
      <c r="A191" s="1">
        <v>31145</v>
      </c>
      <c r="B191">
        <v>0</v>
      </c>
    </row>
    <row r="192" spans="1:2" x14ac:dyDescent="0.25">
      <c r="A192" s="1">
        <v>31146</v>
      </c>
      <c r="B192">
        <v>0</v>
      </c>
    </row>
    <row r="193" spans="1:2" x14ac:dyDescent="0.25">
      <c r="A193" s="1">
        <v>31147</v>
      </c>
      <c r="B193">
        <v>0</v>
      </c>
    </row>
    <row r="194" spans="1:2" x14ac:dyDescent="0.25">
      <c r="A194" s="1">
        <v>31148</v>
      </c>
      <c r="B194">
        <v>0</v>
      </c>
    </row>
    <row r="195" spans="1:2" x14ac:dyDescent="0.25">
      <c r="A195" s="1">
        <v>31149</v>
      </c>
      <c r="B195">
        <v>0</v>
      </c>
    </row>
    <row r="196" spans="1:2" x14ac:dyDescent="0.25">
      <c r="A196" s="1">
        <v>31150</v>
      </c>
      <c r="B196">
        <v>0</v>
      </c>
    </row>
    <row r="197" spans="1:2" x14ac:dyDescent="0.25">
      <c r="A197" s="1">
        <v>31151</v>
      </c>
      <c r="B197">
        <v>0</v>
      </c>
    </row>
    <row r="198" spans="1:2" x14ac:dyDescent="0.25">
      <c r="A198" s="1">
        <v>31152</v>
      </c>
      <c r="B198">
        <v>0</v>
      </c>
    </row>
    <row r="199" spans="1:2" x14ac:dyDescent="0.25">
      <c r="A199" s="1">
        <v>31153</v>
      </c>
      <c r="B199">
        <v>0</v>
      </c>
    </row>
    <row r="200" spans="1:2" x14ac:dyDescent="0.25">
      <c r="A200" s="1">
        <v>31154</v>
      </c>
      <c r="B200">
        <v>0</v>
      </c>
    </row>
    <row r="201" spans="1:2" x14ac:dyDescent="0.25">
      <c r="A201" s="1">
        <v>31155</v>
      </c>
      <c r="B201">
        <v>0</v>
      </c>
    </row>
    <row r="202" spans="1:2" x14ac:dyDescent="0.25">
      <c r="A202" s="1">
        <v>31156</v>
      </c>
      <c r="B202">
        <v>0</v>
      </c>
    </row>
    <row r="203" spans="1:2" x14ac:dyDescent="0.25">
      <c r="A203" s="1">
        <v>31157</v>
      </c>
      <c r="B203">
        <v>0.15748000000000001</v>
      </c>
    </row>
    <row r="204" spans="1:2" x14ac:dyDescent="0.25">
      <c r="A204" s="1">
        <v>31158</v>
      </c>
      <c r="B204">
        <v>0.15748000000000001</v>
      </c>
    </row>
    <row r="205" spans="1:2" x14ac:dyDescent="0.25">
      <c r="A205" s="1">
        <v>31159</v>
      </c>
      <c r="B205">
        <v>0</v>
      </c>
    </row>
    <row r="206" spans="1:2" x14ac:dyDescent="0.25">
      <c r="A206" s="1">
        <v>31160</v>
      </c>
      <c r="B206">
        <v>0</v>
      </c>
    </row>
    <row r="207" spans="1:2" x14ac:dyDescent="0.25">
      <c r="A207" s="1">
        <v>31161</v>
      </c>
      <c r="B207">
        <v>0</v>
      </c>
    </row>
    <row r="208" spans="1:2" x14ac:dyDescent="0.25">
      <c r="A208" s="1">
        <v>31162</v>
      </c>
      <c r="B208">
        <v>0</v>
      </c>
    </row>
    <row r="209" spans="1:2" x14ac:dyDescent="0.25">
      <c r="A209" s="1">
        <v>31163</v>
      </c>
      <c r="B209">
        <v>0</v>
      </c>
    </row>
    <row r="210" spans="1:2" x14ac:dyDescent="0.25">
      <c r="A210" s="1">
        <v>31164</v>
      </c>
      <c r="B210">
        <v>0.35432999999999998</v>
      </c>
    </row>
    <row r="211" spans="1:2" x14ac:dyDescent="0.25">
      <c r="A211" s="1">
        <v>31165</v>
      </c>
      <c r="B211">
        <v>3.9370000000000002E-2</v>
      </c>
    </row>
    <row r="212" spans="1:2" x14ac:dyDescent="0.25">
      <c r="A212" s="1">
        <v>31166</v>
      </c>
      <c r="B212">
        <v>3.9370000000000002E-2</v>
      </c>
    </row>
    <row r="213" spans="1:2" x14ac:dyDescent="0.25">
      <c r="A213" s="1">
        <v>31167</v>
      </c>
      <c r="B213">
        <v>0</v>
      </c>
    </row>
    <row r="214" spans="1:2" x14ac:dyDescent="0.25">
      <c r="A214" s="1">
        <v>31168</v>
      </c>
      <c r="B214">
        <v>0</v>
      </c>
    </row>
    <row r="215" spans="1:2" x14ac:dyDescent="0.25">
      <c r="A215" s="1">
        <v>31169</v>
      </c>
      <c r="B215">
        <v>0</v>
      </c>
    </row>
    <row r="216" spans="1:2" x14ac:dyDescent="0.25">
      <c r="A216" s="1">
        <v>31170</v>
      </c>
      <c r="B216">
        <v>0</v>
      </c>
    </row>
    <row r="217" spans="1:2" x14ac:dyDescent="0.25">
      <c r="A217" s="1">
        <v>31171</v>
      </c>
      <c r="B217">
        <v>0</v>
      </c>
    </row>
    <row r="218" spans="1:2" x14ac:dyDescent="0.25">
      <c r="A218" s="1">
        <v>31172</v>
      </c>
      <c r="B218">
        <v>0</v>
      </c>
    </row>
    <row r="219" spans="1:2" x14ac:dyDescent="0.25">
      <c r="A219" s="1">
        <v>31173</v>
      </c>
      <c r="B219">
        <v>0</v>
      </c>
    </row>
    <row r="220" spans="1:2" x14ac:dyDescent="0.25">
      <c r="A220" s="1">
        <v>31174</v>
      </c>
      <c r="B220">
        <v>0</v>
      </c>
    </row>
    <row r="221" spans="1:2" x14ac:dyDescent="0.25">
      <c r="A221" s="1">
        <v>31175</v>
      </c>
      <c r="B221">
        <v>0</v>
      </c>
    </row>
    <row r="222" spans="1:2" x14ac:dyDescent="0.25">
      <c r="A222" s="1">
        <v>31176</v>
      </c>
      <c r="B222">
        <v>0</v>
      </c>
    </row>
    <row r="223" spans="1:2" x14ac:dyDescent="0.25">
      <c r="A223" s="1">
        <v>31177</v>
      </c>
      <c r="B223">
        <v>0</v>
      </c>
    </row>
    <row r="224" spans="1:2" x14ac:dyDescent="0.25">
      <c r="A224" s="1">
        <v>31178</v>
      </c>
      <c r="B224">
        <v>0</v>
      </c>
    </row>
    <row r="225" spans="1:2" x14ac:dyDescent="0.25">
      <c r="A225" s="1">
        <v>31179</v>
      </c>
      <c r="B225">
        <v>0</v>
      </c>
    </row>
    <row r="226" spans="1:2" x14ac:dyDescent="0.25">
      <c r="A226" s="1">
        <v>31180</v>
      </c>
      <c r="B226">
        <v>0</v>
      </c>
    </row>
    <row r="227" spans="1:2" x14ac:dyDescent="0.25">
      <c r="A227" s="1">
        <v>31181</v>
      </c>
      <c r="B227">
        <v>0</v>
      </c>
    </row>
    <row r="228" spans="1:2" x14ac:dyDescent="0.25">
      <c r="A228" s="1">
        <v>31182</v>
      </c>
      <c r="B228">
        <v>0</v>
      </c>
    </row>
    <row r="229" spans="1:2" x14ac:dyDescent="0.25">
      <c r="A229" s="1">
        <v>31183</v>
      </c>
      <c r="B229">
        <v>0</v>
      </c>
    </row>
    <row r="230" spans="1:2" x14ac:dyDescent="0.25">
      <c r="A230" s="1">
        <v>31184</v>
      </c>
      <c r="B230">
        <v>3.9370000000000002E-2</v>
      </c>
    </row>
    <row r="231" spans="1:2" x14ac:dyDescent="0.25">
      <c r="A231" s="1">
        <v>31185</v>
      </c>
      <c r="B231">
        <v>0</v>
      </c>
    </row>
    <row r="232" spans="1:2" x14ac:dyDescent="0.25">
      <c r="A232" s="1">
        <v>31186</v>
      </c>
      <c r="B232">
        <v>0</v>
      </c>
    </row>
    <row r="233" spans="1:2" x14ac:dyDescent="0.25">
      <c r="A233" s="1">
        <v>31187</v>
      </c>
      <c r="B233">
        <v>0</v>
      </c>
    </row>
    <row r="234" spans="1:2" x14ac:dyDescent="0.25">
      <c r="A234" s="1">
        <v>31188</v>
      </c>
      <c r="B234">
        <v>0</v>
      </c>
    </row>
    <row r="235" spans="1:2" x14ac:dyDescent="0.25">
      <c r="A235" s="1">
        <v>31189</v>
      </c>
      <c r="B235">
        <v>0</v>
      </c>
    </row>
    <row r="236" spans="1:2" x14ac:dyDescent="0.25">
      <c r="A236" s="1">
        <v>31190</v>
      </c>
      <c r="B236">
        <v>0</v>
      </c>
    </row>
    <row r="237" spans="1:2" x14ac:dyDescent="0.25">
      <c r="A237" s="1">
        <v>31191</v>
      </c>
      <c r="B237">
        <v>0</v>
      </c>
    </row>
    <row r="238" spans="1:2" x14ac:dyDescent="0.25">
      <c r="A238" s="1">
        <v>31192</v>
      </c>
      <c r="B238">
        <v>0</v>
      </c>
    </row>
    <row r="239" spans="1:2" x14ac:dyDescent="0.25">
      <c r="A239" s="1">
        <v>31193</v>
      </c>
      <c r="B239">
        <v>0</v>
      </c>
    </row>
    <row r="240" spans="1:2" x14ac:dyDescent="0.25">
      <c r="A240" s="1">
        <v>31194</v>
      </c>
      <c r="B240">
        <v>0</v>
      </c>
    </row>
    <row r="241" spans="1:2" x14ac:dyDescent="0.25">
      <c r="A241" s="1">
        <v>31195</v>
      </c>
      <c r="B241">
        <v>0</v>
      </c>
    </row>
    <row r="242" spans="1:2" x14ac:dyDescent="0.25">
      <c r="A242" s="1">
        <v>31196</v>
      </c>
      <c r="B242">
        <v>0</v>
      </c>
    </row>
    <row r="243" spans="1:2" x14ac:dyDescent="0.25">
      <c r="A243" s="1">
        <v>31197</v>
      </c>
      <c r="B243">
        <v>0</v>
      </c>
    </row>
    <row r="244" spans="1:2" x14ac:dyDescent="0.25">
      <c r="A244" s="1">
        <v>31198</v>
      </c>
      <c r="B244">
        <v>0</v>
      </c>
    </row>
    <row r="245" spans="1:2" x14ac:dyDescent="0.25">
      <c r="A245" s="1">
        <v>31199</v>
      </c>
      <c r="B245">
        <v>0</v>
      </c>
    </row>
    <row r="246" spans="1:2" x14ac:dyDescent="0.25">
      <c r="A246" s="1">
        <v>31200</v>
      </c>
      <c r="B246">
        <v>0</v>
      </c>
    </row>
    <row r="247" spans="1:2" x14ac:dyDescent="0.25">
      <c r="A247" s="1">
        <v>31201</v>
      </c>
      <c r="B247">
        <v>0</v>
      </c>
    </row>
    <row r="248" spans="1:2" x14ac:dyDescent="0.25">
      <c r="A248" s="1">
        <v>31202</v>
      </c>
      <c r="B248">
        <v>0</v>
      </c>
    </row>
    <row r="249" spans="1:2" x14ac:dyDescent="0.25">
      <c r="A249" s="1">
        <v>31203</v>
      </c>
      <c r="B249">
        <v>0</v>
      </c>
    </row>
    <row r="250" spans="1:2" x14ac:dyDescent="0.25">
      <c r="A250" s="1">
        <v>31204</v>
      </c>
      <c r="B250">
        <v>0</v>
      </c>
    </row>
    <row r="251" spans="1:2" x14ac:dyDescent="0.25">
      <c r="A251" s="1">
        <v>31205</v>
      </c>
      <c r="B251">
        <v>0</v>
      </c>
    </row>
    <row r="252" spans="1:2" x14ac:dyDescent="0.25">
      <c r="A252" s="1">
        <v>31206</v>
      </c>
      <c r="B252">
        <v>0</v>
      </c>
    </row>
    <row r="253" spans="1:2" x14ac:dyDescent="0.25">
      <c r="A253" s="1">
        <v>31207</v>
      </c>
      <c r="B253">
        <v>0</v>
      </c>
    </row>
    <row r="254" spans="1:2" x14ac:dyDescent="0.25">
      <c r="A254" s="1">
        <v>31208</v>
      </c>
      <c r="B254">
        <v>0</v>
      </c>
    </row>
    <row r="255" spans="1:2" x14ac:dyDescent="0.25">
      <c r="A255" s="1">
        <v>31209</v>
      </c>
      <c r="B255">
        <v>0</v>
      </c>
    </row>
    <row r="256" spans="1:2" x14ac:dyDescent="0.25">
      <c r="A256" s="1">
        <v>31210</v>
      </c>
      <c r="B256">
        <v>0</v>
      </c>
    </row>
    <row r="257" spans="1:2" x14ac:dyDescent="0.25">
      <c r="A257" s="1">
        <v>31211</v>
      </c>
      <c r="B257">
        <v>0</v>
      </c>
    </row>
    <row r="258" spans="1:2" x14ac:dyDescent="0.25">
      <c r="A258" s="1">
        <v>31212</v>
      </c>
      <c r="B258">
        <v>0</v>
      </c>
    </row>
    <row r="259" spans="1:2" x14ac:dyDescent="0.25">
      <c r="A259" s="1">
        <v>31213</v>
      </c>
      <c r="B259">
        <v>0</v>
      </c>
    </row>
    <row r="260" spans="1:2" x14ac:dyDescent="0.25">
      <c r="A260" s="1">
        <v>31214</v>
      </c>
      <c r="B260">
        <v>0</v>
      </c>
    </row>
    <row r="261" spans="1:2" x14ac:dyDescent="0.25">
      <c r="A261" s="1">
        <v>31215</v>
      </c>
      <c r="B261">
        <v>0</v>
      </c>
    </row>
    <row r="262" spans="1:2" x14ac:dyDescent="0.25">
      <c r="A262" s="1">
        <v>31216</v>
      </c>
      <c r="B262">
        <v>0</v>
      </c>
    </row>
    <row r="263" spans="1:2" x14ac:dyDescent="0.25">
      <c r="A263" s="1">
        <v>31217</v>
      </c>
      <c r="B263">
        <v>0</v>
      </c>
    </row>
    <row r="264" spans="1:2" x14ac:dyDescent="0.25">
      <c r="A264" s="1">
        <v>31218</v>
      </c>
      <c r="B264">
        <v>0</v>
      </c>
    </row>
    <row r="265" spans="1:2" x14ac:dyDescent="0.25">
      <c r="A265" s="1">
        <v>31219</v>
      </c>
      <c r="B265">
        <v>0</v>
      </c>
    </row>
    <row r="266" spans="1:2" x14ac:dyDescent="0.25">
      <c r="A266" s="1">
        <v>31220</v>
      </c>
      <c r="B266">
        <v>0</v>
      </c>
    </row>
    <row r="267" spans="1:2" x14ac:dyDescent="0.25">
      <c r="A267" s="1">
        <v>31221</v>
      </c>
      <c r="B267">
        <v>0</v>
      </c>
    </row>
    <row r="268" spans="1:2" x14ac:dyDescent="0.25">
      <c r="A268" s="1">
        <v>31222</v>
      </c>
      <c r="B268">
        <v>0</v>
      </c>
    </row>
    <row r="269" spans="1:2" x14ac:dyDescent="0.25">
      <c r="A269" s="1">
        <v>31223</v>
      </c>
      <c r="B269">
        <v>0</v>
      </c>
    </row>
    <row r="270" spans="1:2" x14ac:dyDescent="0.25">
      <c r="A270" s="1">
        <v>31224</v>
      </c>
      <c r="B270">
        <v>0</v>
      </c>
    </row>
    <row r="271" spans="1:2" x14ac:dyDescent="0.25">
      <c r="A271" s="1">
        <v>31225</v>
      </c>
      <c r="B271">
        <v>0</v>
      </c>
    </row>
    <row r="272" spans="1:2" x14ac:dyDescent="0.25">
      <c r="A272" s="1">
        <v>31226</v>
      </c>
      <c r="B272">
        <v>0</v>
      </c>
    </row>
    <row r="273" spans="1:2" x14ac:dyDescent="0.25">
      <c r="A273" s="1">
        <v>31227</v>
      </c>
      <c r="B273">
        <v>0</v>
      </c>
    </row>
    <row r="274" spans="1:2" x14ac:dyDescent="0.25">
      <c r="A274" s="1">
        <v>31228</v>
      </c>
      <c r="B274">
        <v>0</v>
      </c>
    </row>
    <row r="275" spans="1:2" x14ac:dyDescent="0.25">
      <c r="A275" s="1">
        <v>31229</v>
      </c>
      <c r="B275">
        <v>0</v>
      </c>
    </row>
    <row r="276" spans="1:2" x14ac:dyDescent="0.25">
      <c r="A276" s="1">
        <v>31230</v>
      </c>
      <c r="B276">
        <v>0</v>
      </c>
    </row>
    <row r="277" spans="1:2" x14ac:dyDescent="0.25">
      <c r="A277" s="1">
        <v>31231</v>
      </c>
      <c r="B277">
        <v>0</v>
      </c>
    </row>
    <row r="278" spans="1:2" x14ac:dyDescent="0.25">
      <c r="A278" s="1">
        <v>31232</v>
      </c>
      <c r="B278">
        <v>0</v>
      </c>
    </row>
    <row r="279" spans="1:2" x14ac:dyDescent="0.25">
      <c r="A279" s="1">
        <v>31233</v>
      </c>
      <c r="B279">
        <v>0</v>
      </c>
    </row>
    <row r="280" spans="1:2" x14ac:dyDescent="0.25">
      <c r="A280" s="1">
        <v>31234</v>
      </c>
      <c r="B280">
        <v>0</v>
      </c>
    </row>
    <row r="281" spans="1:2" x14ac:dyDescent="0.25">
      <c r="A281" s="1">
        <v>31235</v>
      </c>
      <c r="B281">
        <v>0</v>
      </c>
    </row>
    <row r="282" spans="1:2" x14ac:dyDescent="0.25">
      <c r="A282" s="1">
        <v>31236</v>
      </c>
      <c r="B282">
        <v>3.9370000000000002E-2</v>
      </c>
    </row>
    <row r="283" spans="1:2" x14ac:dyDescent="0.25">
      <c r="A283" s="1">
        <v>31237</v>
      </c>
      <c r="B283">
        <v>0</v>
      </c>
    </row>
    <row r="284" spans="1:2" x14ac:dyDescent="0.25">
      <c r="A284" s="1">
        <v>31238</v>
      </c>
      <c r="B284">
        <v>0</v>
      </c>
    </row>
    <row r="285" spans="1:2" x14ac:dyDescent="0.25">
      <c r="A285" s="1">
        <v>31239</v>
      </c>
      <c r="B285">
        <v>0</v>
      </c>
    </row>
    <row r="286" spans="1:2" x14ac:dyDescent="0.25">
      <c r="A286" s="1">
        <v>31240</v>
      </c>
      <c r="B286">
        <v>0</v>
      </c>
    </row>
    <row r="287" spans="1:2" x14ac:dyDescent="0.25">
      <c r="A287" s="1">
        <v>31241</v>
      </c>
      <c r="B287">
        <v>0</v>
      </c>
    </row>
    <row r="288" spans="1:2" x14ac:dyDescent="0.25">
      <c r="A288" s="1">
        <v>31242</v>
      </c>
      <c r="B288">
        <v>0</v>
      </c>
    </row>
    <row r="289" spans="1:2" x14ac:dyDescent="0.25">
      <c r="A289" s="1">
        <v>31243</v>
      </c>
      <c r="B289">
        <v>3.9370000000000002E-2</v>
      </c>
    </row>
    <row r="290" spans="1:2" x14ac:dyDescent="0.25">
      <c r="A290" s="1">
        <v>31244</v>
      </c>
      <c r="B290">
        <v>0.11811000000000001</v>
      </c>
    </row>
    <row r="291" spans="1:2" x14ac:dyDescent="0.25">
      <c r="A291" s="1">
        <v>31245</v>
      </c>
      <c r="B291">
        <v>0</v>
      </c>
    </row>
    <row r="292" spans="1:2" x14ac:dyDescent="0.25">
      <c r="A292" s="1">
        <v>31246</v>
      </c>
      <c r="B292">
        <v>0.98424999999999996</v>
      </c>
    </row>
    <row r="293" spans="1:2" x14ac:dyDescent="0.25">
      <c r="A293" s="1">
        <v>31247</v>
      </c>
      <c r="B293">
        <v>0</v>
      </c>
    </row>
    <row r="294" spans="1:2" x14ac:dyDescent="0.25">
      <c r="A294" s="1">
        <v>31248</v>
      </c>
      <c r="B294">
        <v>0</v>
      </c>
    </row>
    <row r="295" spans="1:2" x14ac:dyDescent="0.25">
      <c r="A295" s="1">
        <v>31249</v>
      </c>
      <c r="B295">
        <v>3.9370000000000002E-2</v>
      </c>
    </row>
    <row r="296" spans="1:2" x14ac:dyDescent="0.25">
      <c r="A296" s="1">
        <v>31250</v>
      </c>
      <c r="B296">
        <v>0</v>
      </c>
    </row>
    <row r="297" spans="1:2" x14ac:dyDescent="0.25">
      <c r="A297" s="1">
        <v>31251</v>
      </c>
      <c r="B297">
        <v>0</v>
      </c>
    </row>
    <row r="298" spans="1:2" x14ac:dyDescent="0.25">
      <c r="A298" s="1">
        <v>31252</v>
      </c>
      <c r="B298">
        <v>0</v>
      </c>
    </row>
    <row r="299" spans="1:2" x14ac:dyDescent="0.25">
      <c r="A299" s="1">
        <v>31253</v>
      </c>
      <c r="B299">
        <v>0</v>
      </c>
    </row>
    <row r="300" spans="1:2" x14ac:dyDescent="0.25">
      <c r="A300" s="1">
        <v>31254</v>
      </c>
      <c r="B300">
        <v>0</v>
      </c>
    </row>
    <row r="301" spans="1:2" x14ac:dyDescent="0.25">
      <c r="A301" s="1">
        <v>31255</v>
      </c>
      <c r="B301">
        <v>0</v>
      </c>
    </row>
    <row r="302" spans="1:2" x14ac:dyDescent="0.25">
      <c r="A302" s="1">
        <v>31256</v>
      </c>
      <c r="B302">
        <v>1.1811</v>
      </c>
    </row>
    <row r="303" spans="1:2" x14ac:dyDescent="0.25">
      <c r="A303" s="1">
        <v>31257</v>
      </c>
      <c r="B303">
        <v>0</v>
      </c>
    </row>
    <row r="304" spans="1:2" x14ac:dyDescent="0.25">
      <c r="A304" s="1">
        <v>31258</v>
      </c>
      <c r="B304">
        <v>0</v>
      </c>
    </row>
    <row r="305" spans="1:2" x14ac:dyDescent="0.25">
      <c r="A305" s="1">
        <v>31259</v>
      </c>
      <c r="B305">
        <v>0</v>
      </c>
    </row>
    <row r="306" spans="1:2" x14ac:dyDescent="0.25">
      <c r="A306" s="1">
        <v>31260</v>
      </c>
      <c r="B306">
        <v>0</v>
      </c>
    </row>
    <row r="307" spans="1:2" x14ac:dyDescent="0.25">
      <c r="A307" s="1">
        <v>31261</v>
      </c>
      <c r="B307">
        <v>0</v>
      </c>
    </row>
    <row r="308" spans="1:2" x14ac:dyDescent="0.25">
      <c r="A308" s="1">
        <v>31262</v>
      </c>
      <c r="B308">
        <v>7.8740000000000004E-2</v>
      </c>
    </row>
    <row r="309" spans="1:2" x14ac:dyDescent="0.25">
      <c r="A309" s="1">
        <v>31263</v>
      </c>
      <c r="B309">
        <v>0</v>
      </c>
    </row>
    <row r="310" spans="1:2" x14ac:dyDescent="0.25">
      <c r="A310" s="1">
        <v>31264</v>
      </c>
      <c r="B310">
        <v>0</v>
      </c>
    </row>
    <row r="311" spans="1:2" x14ac:dyDescent="0.25">
      <c r="A311" s="1">
        <v>31265</v>
      </c>
      <c r="B311">
        <v>0</v>
      </c>
    </row>
    <row r="312" spans="1:2" x14ac:dyDescent="0.25">
      <c r="A312" s="1">
        <v>31266</v>
      </c>
      <c r="B312">
        <v>0.94488000000000005</v>
      </c>
    </row>
    <row r="313" spans="1:2" x14ac:dyDescent="0.25">
      <c r="A313" s="1">
        <v>31267</v>
      </c>
      <c r="B313">
        <v>0</v>
      </c>
    </row>
    <row r="314" spans="1:2" x14ac:dyDescent="0.25">
      <c r="A314" s="1">
        <v>31268</v>
      </c>
      <c r="B314">
        <v>0</v>
      </c>
    </row>
    <row r="315" spans="1:2" x14ac:dyDescent="0.25">
      <c r="A315" s="1">
        <v>31269</v>
      </c>
      <c r="B315">
        <v>0</v>
      </c>
    </row>
    <row r="316" spans="1:2" x14ac:dyDescent="0.25">
      <c r="A316" s="1">
        <v>31270</v>
      </c>
      <c r="B316">
        <v>0</v>
      </c>
    </row>
    <row r="317" spans="1:2" x14ac:dyDescent="0.25">
      <c r="A317" s="1">
        <v>31271</v>
      </c>
      <c r="B317">
        <v>0</v>
      </c>
    </row>
    <row r="318" spans="1:2" x14ac:dyDescent="0.25">
      <c r="A318" s="1">
        <v>31272</v>
      </c>
      <c r="B318">
        <v>0</v>
      </c>
    </row>
    <row r="319" spans="1:2" x14ac:dyDescent="0.25">
      <c r="A319" s="1">
        <v>31273</v>
      </c>
      <c r="B319">
        <v>0</v>
      </c>
    </row>
    <row r="320" spans="1:2" x14ac:dyDescent="0.25">
      <c r="A320" s="1">
        <v>31274</v>
      </c>
      <c r="B320">
        <v>0</v>
      </c>
    </row>
    <row r="321" spans="1:2" x14ac:dyDescent="0.25">
      <c r="A321" s="1">
        <v>31275</v>
      </c>
      <c r="B321">
        <v>0</v>
      </c>
    </row>
    <row r="322" spans="1:2" x14ac:dyDescent="0.25">
      <c r="A322" s="1">
        <v>31276</v>
      </c>
      <c r="B322">
        <v>0</v>
      </c>
    </row>
    <row r="323" spans="1:2" x14ac:dyDescent="0.25">
      <c r="A323" s="1">
        <v>31277</v>
      </c>
      <c r="B323">
        <v>0</v>
      </c>
    </row>
    <row r="324" spans="1:2" x14ac:dyDescent="0.25">
      <c r="A324" s="1">
        <v>31278</v>
      </c>
      <c r="B324">
        <v>0</v>
      </c>
    </row>
    <row r="325" spans="1:2" x14ac:dyDescent="0.25">
      <c r="A325" s="1">
        <v>31279</v>
      </c>
      <c r="B325">
        <v>0.15748000000000001</v>
      </c>
    </row>
    <row r="326" spans="1:2" x14ac:dyDescent="0.25">
      <c r="A326" s="1">
        <v>31280</v>
      </c>
      <c r="B326">
        <v>0</v>
      </c>
    </row>
    <row r="327" spans="1:2" x14ac:dyDescent="0.25">
      <c r="A327" s="1">
        <v>31281</v>
      </c>
      <c r="B327">
        <v>0</v>
      </c>
    </row>
    <row r="328" spans="1:2" x14ac:dyDescent="0.25">
      <c r="A328" s="1">
        <v>31282</v>
      </c>
      <c r="B328">
        <v>0</v>
      </c>
    </row>
    <row r="329" spans="1:2" x14ac:dyDescent="0.25">
      <c r="A329" s="1">
        <v>31283</v>
      </c>
      <c r="B329">
        <v>0</v>
      </c>
    </row>
    <row r="330" spans="1:2" x14ac:dyDescent="0.25">
      <c r="A330" s="1">
        <v>31284</v>
      </c>
      <c r="B330">
        <v>0</v>
      </c>
    </row>
    <row r="331" spans="1:2" x14ac:dyDescent="0.25">
      <c r="A331" s="1">
        <v>31285</v>
      </c>
      <c r="B331">
        <v>0.23622000000000001</v>
      </c>
    </row>
    <row r="332" spans="1:2" x14ac:dyDescent="0.25">
      <c r="A332" s="1">
        <v>31286</v>
      </c>
      <c r="B332">
        <v>0.82677</v>
      </c>
    </row>
    <row r="333" spans="1:2" x14ac:dyDescent="0.25">
      <c r="A333" s="1">
        <v>31287</v>
      </c>
      <c r="B333">
        <v>3.9370000000000002E-2</v>
      </c>
    </row>
    <row r="334" spans="1:2" x14ac:dyDescent="0.25">
      <c r="A334" s="1">
        <v>31288</v>
      </c>
      <c r="B334">
        <v>0</v>
      </c>
    </row>
    <row r="335" spans="1:2" x14ac:dyDescent="0.25">
      <c r="A335" s="1">
        <v>31289</v>
      </c>
      <c r="B335">
        <v>0.23622000000000001</v>
      </c>
    </row>
    <row r="336" spans="1:2" x14ac:dyDescent="0.25">
      <c r="A336" s="1">
        <v>31290</v>
      </c>
      <c r="B336">
        <v>0</v>
      </c>
    </row>
    <row r="337" spans="1:2" x14ac:dyDescent="0.25">
      <c r="A337" s="1">
        <v>31291</v>
      </c>
      <c r="B337">
        <v>0</v>
      </c>
    </row>
    <row r="338" spans="1:2" x14ac:dyDescent="0.25">
      <c r="A338" s="1">
        <v>31292</v>
      </c>
      <c r="B338">
        <v>0</v>
      </c>
    </row>
    <row r="339" spans="1:2" x14ac:dyDescent="0.25">
      <c r="A339" s="1">
        <v>31293</v>
      </c>
      <c r="B339">
        <v>0</v>
      </c>
    </row>
    <row r="340" spans="1:2" x14ac:dyDescent="0.25">
      <c r="A340" s="1">
        <v>31294</v>
      </c>
      <c r="B340">
        <v>0</v>
      </c>
    </row>
    <row r="341" spans="1:2" x14ac:dyDescent="0.25">
      <c r="A341" s="1">
        <v>31295</v>
      </c>
      <c r="B341">
        <v>0</v>
      </c>
    </row>
    <row r="342" spans="1:2" x14ac:dyDescent="0.25">
      <c r="A342" s="1">
        <v>31296</v>
      </c>
      <c r="B342">
        <v>0</v>
      </c>
    </row>
    <row r="343" spans="1:2" x14ac:dyDescent="0.25">
      <c r="A343" s="1">
        <v>31297</v>
      </c>
      <c r="B343">
        <v>0</v>
      </c>
    </row>
    <row r="344" spans="1:2" x14ac:dyDescent="0.25">
      <c r="A344" s="1">
        <v>31298</v>
      </c>
      <c r="B344">
        <v>0</v>
      </c>
    </row>
    <row r="345" spans="1:2" x14ac:dyDescent="0.25">
      <c r="A345" s="1">
        <v>31299</v>
      </c>
      <c r="B345">
        <v>0</v>
      </c>
    </row>
    <row r="346" spans="1:2" x14ac:dyDescent="0.25">
      <c r="A346" s="1">
        <v>31300</v>
      </c>
      <c r="B346">
        <v>0</v>
      </c>
    </row>
    <row r="347" spans="1:2" x14ac:dyDescent="0.25">
      <c r="A347" s="1">
        <v>31301</v>
      </c>
      <c r="B347">
        <v>0</v>
      </c>
    </row>
    <row r="348" spans="1:2" x14ac:dyDescent="0.25">
      <c r="A348" s="1">
        <v>31302</v>
      </c>
      <c r="B348">
        <v>0</v>
      </c>
    </row>
    <row r="349" spans="1:2" x14ac:dyDescent="0.25">
      <c r="A349" s="1">
        <v>31303</v>
      </c>
      <c r="B349">
        <v>0</v>
      </c>
    </row>
    <row r="350" spans="1:2" x14ac:dyDescent="0.25">
      <c r="A350" s="1">
        <v>31304</v>
      </c>
      <c r="B350">
        <v>0</v>
      </c>
    </row>
    <row r="351" spans="1:2" x14ac:dyDescent="0.25">
      <c r="A351" s="1">
        <v>31305</v>
      </c>
      <c r="B351">
        <v>0</v>
      </c>
    </row>
    <row r="352" spans="1:2" x14ac:dyDescent="0.25">
      <c r="A352" s="1">
        <v>31306</v>
      </c>
      <c r="B352">
        <v>0</v>
      </c>
    </row>
    <row r="353" spans="1:3" x14ac:dyDescent="0.25">
      <c r="A353" s="1">
        <v>31307</v>
      </c>
      <c r="B353">
        <v>0</v>
      </c>
    </row>
    <row r="354" spans="1:3" x14ac:dyDescent="0.25">
      <c r="A354" s="1">
        <v>31308</v>
      </c>
      <c r="B354">
        <v>0.70865999999999996</v>
      </c>
    </row>
    <row r="355" spans="1:3" x14ac:dyDescent="0.25">
      <c r="A355" s="1">
        <v>31309</v>
      </c>
      <c r="B355">
        <v>0</v>
      </c>
    </row>
    <row r="356" spans="1:3" x14ac:dyDescent="0.25">
      <c r="A356" s="1">
        <v>31310</v>
      </c>
      <c r="B356">
        <v>0</v>
      </c>
    </row>
    <row r="357" spans="1:3" x14ac:dyDescent="0.25">
      <c r="A357" s="1">
        <v>31311</v>
      </c>
      <c r="B357">
        <v>0</v>
      </c>
    </row>
    <row r="358" spans="1:3" x14ac:dyDescent="0.25">
      <c r="A358" s="1">
        <v>31312</v>
      </c>
      <c r="B358">
        <v>0</v>
      </c>
    </row>
    <row r="359" spans="1:3" x14ac:dyDescent="0.25">
      <c r="A359" s="1">
        <v>31313</v>
      </c>
      <c r="B359">
        <v>0</v>
      </c>
    </row>
    <row r="360" spans="1:3" x14ac:dyDescent="0.25">
      <c r="A360" s="1">
        <v>31314</v>
      </c>
      <c r="B360">
        <v>0</v>
      </c>
    </row>
    <row r="361" spans="1:3" x14ac:dyDescent="0.25">
      <c r="A361" s="1">
        <v>31315</v>
      </c>
      <c r="B361">
        <v>0</v>
      </c>
    </row>
    <row r="362" spans="1:3" x14ac:dyDescent="0.25">
      <c r="A362" s="1">
        <v>31316</v>
      </c>
      <c r="B362">
        <v>0.11811000000000001</v>
      </c>
    </row>
    <row r="363" spans="1:3" x14ac:dyDescent="0.25">
      <c r="A363" s="1">
        <v>31317</v>
      </c>
      <c r="B363">
        <v>0.39369999999999999</v>
      </c>
    </row>
    <row r="364" spans="1:3" x14ac:dyDescent="0.25">
      <c r="A364" s="1">
        <v>31318</v>
      </c>
      <c r="B364">
        <v>0</v>
      </c>
    </row>
    <row r="365" spans="1:3" x14ac:dyDescent="0.25">
      <c r="A365" s="1">
        <v>31319</v>
      </c>
      <c r="B365">
        <v>0</v>
      </c>
    </row>
    <row r="366" spans="1:3" x14ac:dyDescent="0.25">
      <c r="A366" s="1">
        <v>31320</v>
      </c>
      <c r="B366">
        <v>0.70865999999999996</v>
      </c>
    </row>
    <row r="367" spans="1:3" x14ac:dyDescent="0.25">
      <c r="A367" s="95"/>
      <c r="B367" s="95">
        <f>SUM(B1:B366)</f>
        <v>17.99208999999999</v>
      </c>
      <c r="C367" s="95">
        <f>SUM(B259:B366)</f>
        <v>6.8503799999999995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30590</v>
      </c>
      <c r="B1">
        <v>0.23622000000000001</v>
      </c>
    </row>
    <row r="2" spans="1:2" x14ac:dyDescent="0.25">
      <c r="A2" s="1">
        <v>30591</v>
      </c>
      <c r="B2">
        <v>0</v>
      </c>
    </row>
    <row r="3" spans="1:2" x14ac:dyDescent="0.25">
      <c r="A3" s="1">
        <v>30592</v>
      </c>
      <c r="B3">
        <v>0</v>
      </c>
    </row>
    <row r="4" spans="1:2" x14ac:dyDescent="0.25">
      <c r="A4" s="1">
        <v>30593</v>
      </c>
      <c r="B4">
        <v>0</v>
      </c>
    </row>
    <row r="5" spans="1:2" x14ac:dyDescent="0.25">
      <c r="A5" s="1">
        <v>30594</v>
      </c>
      <c r="B5">
        <v>7.8740000000000004E-2</v>
      </c>
    </row>
    <row r="6" spans="1:2" x14ac:dyDescent="0.25">
      <c r="A6" s="1">
        <v>30595</v>
      </c>
      <c r="B6">
        <v>0</v>
      </c>
    </row>
    <row r="7" spans="1:2" x14ac:dyDescent="0.25">
      <c r="A7" s="1">
        <v>30596</v>
      </c>
      <c r="B7">
        <v>0.11811000000000001</v>
      </c>
    </row>
    <row r="8" spans="1:2" x14ac:dyDescent="0.25">
      <c r="A8" s="1">
        <v>30597</v>
      </c>
      <c r="B8">
        <v>0</v>
      </c>
    </row>
    <row r="9" spans="1:2" x14ac:dyDescent="0.25">
      <c r="A9" s="1">
        <v>30598</v>
      </c>
      <c r="B9">
        <v>0</v>
      </c>
    </row>
    <row r="10" spans="1:2" x14ac:dyDescent="0.25">
      <c r="A10" s="1">
        <v>30599</v>
      </c>
      <c r="B10">
        <v>0</v>
      </c>
    </row>
    <row r="11" spans="1:2" x14ac:dyDescent="0.25">
      <c r="A11" s="1">
        <v>30600</v>
      </c>
      <c r="B11">
        <v>0</v>
      </c>
    </row>
    <row r="12" spans="1:2" x14ac:dyDescent="0.25">
      <c r="A12" s="1">
        <v>30601</v>
      </c>
      <c r="B12">
        <v>0</v>
      </c>
    </row>
    <row r="13" spans="1:2" x14ac:dyDescent="0.25">
      <c r="A13" s="1">
        <v>30602</v>
      </c>
      <c r="B13">
        <v>0</v>
      </c>
    </row>
    <row r="14" spans="1:2" x14ac:dyDescent="0.25">
      <c r="A14" s="1">
        <v>30603</v>
      </c>
      <c r="B14">
        <v>0</v>
      </c>
    </row>
    <row r="15" spans="1:2" x14ac:dyDescent="0.25">
      <c r="A15" s="1">
        <v>30604</v>
      </c>
      <c r="B15">
        <v>0</v>
      </c>
    </row>
    <row r="16" spans="1:2" x14ac:dyDescent="0.25">
      <c r="A16" s="1">
        <v>30605</v>
      </c>
      <c r="B16">
        <v>0</v>
      </c>
    </row>
    <row r="17" spans="1:2" x14ac:dyDescent="0.25">
      <c r="A17" s="1">
        <v>30606</v>
      </c>
      <c r="B17">
        <v>0</v>
      </c>
    </row>
    <row r="18" spans="1:2" x14ac:dyDescent="0.25">
      <c r="A18" s="1">
        <v>30607</v>
      </c>
      <c r="B18">
        <v>0</v>
      </c>
    </row>
    <row r="19" spans="1:2" x14ac:dyDescent="0.25">
      <c r="A19" s="1">
        <v>30608</v>
      </c>
      <c r="B19">
        <v>0</v>
      </c>
    </row>
    <row r="20" spans="1:2" x14ac:dyDescent="0.25">
      <c r="A20" s="1">
        <v>30609</v>
      </c>
      <c r="B20">
        <v>0</v>
      </c>
    </row>
    <row r="21" spans="1:2" x14ac:dyDescent="0.25">
      <c r="A21" s="1">
        <v>30610</v>
      </c>
      <c r="B21">
        <v>0</v>
      </c>
    </row>
    <row r="22" spans="1:2" x14ac:dyDescent="0.25">
      <c r="A22" s="1">
        <v>30611</v>
      </c>
      <c r="B22">
        <v>0</v>
      </c>
    </row>
    <row r="23" spans="1:2" x14ac:dyDescent="0.25">
      <c r="A23" s="1">
        <v>30612</v>
      </c>
      <c r="B23">
        <v>0</v>
      </c>
    </row>
    <row r="24" spans="1:2" x14ac:dyDescent="0.25">
      <c r="A24" s="1">
        <v>30613</v>
      </c>
      <c r="B24">
        <v>0.27559</v>
      </c>
    </row>
    <row r="25" spans="1:2" x14ac:dyDescent="0.25">
      <c r="A25" s="1">
        <v>30614</v>
      </c>
      <c r="B25">
        <v>0</v>
      </c>
    </row>
    <row r="26" spans="1:2" x14ac:dyDescent="0.25">
      <c r="A26" s="1">
        <v>30615</v>
      </c>
      <c r="B26">
        <v>0</v>
      </c>
    </row>
    <row r="27" spans="1:2" x14ac:dyDescent="0.25">
      <c r="A27" s="1">
        <v>30616</v>
      </c>
      <c r="B27">
        <v>0</v>
      </c>
    </row>
    <row r="28" spans="1:2" x14ac:dyDescent="0.25">
      <c r="A28" s="1">
        <v>30617</v>
      </c>
      <c r="B28">
        <v>0</v>
      </c>
    </row>
    <row r="29" spans="1:2" x14ac:dyDescent="0.25">
      <c r="A29" s="1">
        <v>30618</v>
      </c>
      <c r="B29">
        <v>0</v>
      </c>
    </row>
    <row r="30" spans="1:2" x14ac:dyDescent="0.25">
      <c r="A30" s="1">
        <v>30619</v>
      </c>
      <c r="B30">
        <v>0</v>
      </c>
    </row>
    <row r="31" spans="1:2" x14ac:dyDescent="0.25">
      <c r="A31" s="1">
        <v>30620</v>
      </c>
      <c r="B31">
        <v>0</v>
      </c>
    </row>
    <row r="32" spans="1:2" x14ac:dyDescent="0.25">
      <c r="A32" s="1">
        <v>30621</v>
      </c>
      <c r="B32">
        <v>0</v>
      </c>
    </row>
    <row r="33" spans="1:2" x14ac:dyDescent="0.25">
      <c r="A33" s="1">
        <v>30622</v>
      </c>
      <c r="B33">
        <v>0</v>
      </c>
    </row>
    <row r="34" spans="1:2" x14ac:dyDescent="0.25">
      <c r="A34" s="1">
        <v>30623</v>
      </c>
      <c r="B34">
        <v>0</v>
      </c>
    </row>
    <row r="35" spans="1:2" x14ac:dyDescent="0.25">
      <c r="A35" s="1">
        <v>30624</v>
      </c>
      <c r="B35">
        <v>0</v>
      </c>
    </row>
    <row r="36" spans="1:2" x14ac:dyDescent="0.25">
      <c r="A36" s="1">
        <v>30625</v>
      </c>
      <c r="B36">
        <v>0</v>
      </c>
    </row>
    <row r="37" spans="1:2" x14ac:dyDescent="0.25">
      <c r="A37" s="1">
        <v>30626</v>
      </c>
      <c r="B37">
        <v>0</v>
      </c>
    </row>
    <row r="38" spans="1:2" x14ac:dyDescent="0.25">
      <c r="A38" s="1">
        <v>30627</v>
      </c>
      <c r="B38">
        <v>0</v>
      </c>
    </row>
    <row r="39" spans="1:2" x14ac:dyDescent="0.25">
      <c r="A39" s="1">
        <v>30628</v>
      </c>
      <c r="B39">
        <v>0</v>
      </c>
    </row>
    <row r="40" spans="1:2" x14ac:dyDescent="0.25">
      <c r="A40" s="1">
        <v>30629</v>
      </c>
      <c r="B40">
        <v>0</v>
      </c>
    </row>
    <row r="41" spans="1:2" x14ac:dyDescent="0.25">
      <c r="A41" s="1">
        <v>30630</v>
      </c>
      <c r="B41">
        <v>0</v>
      </c>
    </row>
    <row r="42" spans="1:2" x14ac:dyDescent="0.25">
      <c r="A42" s="1">
        <v>30631</v>
      </c>
      <c r="B42">
        <v>0</v>
      </c>
    </row>
    <row r="43" spans="1:2" x14ac:dyDescent="0.25">
      <c r="A43" s="1">
        <v>30632</v>
      </c>
      <c r="B43">
        <v>0</v>
      </c>
    </row>
    <row r="44" spans="1:2" x14ac:dyDescent="0.25">
      <c r="A44" s="1">
        <v>30633</v>
      </c>
      <c r="B44">
        <v>0</v>
      </c>
    </row>
    <row r="45" spans="1:2" x14ac:dyDescent="0.25">
      <c r="A45" s="1">
        <v>30634</v>
      </c>
      <c r="B45">
        <v>0</v>
      </c>
    </row>
    <row r="46" spans="1:2" x14ac:dyDescent="0.25">
      <c r="A46" s="1">
        <v>30635</v>
      </c>
      <c r="B46">
        <v>0</v>
      </c>
    </row>
    <row r="47" spans="1:2" x14ac:dyDescent="0.25">
      <c r="A47" s="1">
        <v>30636</v>
      </c>
      <c r="B47">
        <v>0</v>
      </c>
    </row>
    <row r="48" spans="1:2" x14ac:dyDescent="0.25">
      <c r="A48" s="1">
        <v>30637</v>
      </c>
      <c r="B48">
        <v>0</v>
      </c>
    </row>
    <row r="49" spans="1:2" x14ac:dyDescent="0.25">
      <c r="A49" s="1">
        <v>30638</v>
      </c>
      <c r="B49">
        <v>0</v>
      </c>
    </row>
    <row r="50" spans="1:2" x14ac:dyDescent="0.25">
      <c r="A50" s="1">
        <v>30639</v>
      </c>
      <c r="B50">
        <v>0</v>
      </c>
    </row>
    <row r="51" spans="1:2" x14ac:dyDescent="0.25">
      <c r="A51" s="1">
        <v>30640</v>
      </c>
      <c r="B51">
        <v>0.15748000000000001</v>
      </c>
    </row>
    <row r="52" spans="1:2" x14ac:dyDescent="0.25">
      <c r="A52" s="1">
        <v>30641</v>
      </c>
      <c r="B52">
        <v>7.8740000000000004E-2</v>
      </c>
    </row>
    <row r="53" spans="1:2" x14ac:dyDescent="0.25">
      <c r="A53" s="1">
        <v>30642</v>
      </c>
      <c r="B53">
        <v>0</v>
      </c>
    </row>
    <row r="54" spans="1:2" x14ac:dyDescent="0.25">
      <c r="A54" s="1">
        <v>30643</v>
      </c>
      <c r="B54">
        <v>0</v>
      </c>
    </row>
    <row r="55" spans="1:2" x14ac:dyDescent="0.25">
      <c r="A55" s="1">
        <v>30644</v>
      </c>
      <c r="B55">
        <v>0</v>
      </c>
    </row>
    <row r="56" spans="1:2" x14ac:dyDescent="0.25">
      <c r="A56" s="1">
        <v>30645</v>
      </c>
      <c r="B56">
        <v>7.8740000000000004E-2</v>
      </c>
    </row>
    <row r="57" spans="1:2" x14ac:dyDescent="0.25">
      <c r="A57" s="1">
        <v>30646</v>
      </c>
      <c r="B57">
        <v>7.8740000000000004E-2</v>
      </c>
    </row>
    <row r="58" spans="1:2" x14ac:dyDescent="0.25">
      <c r="A58" s="1">
        <v>30647</v>
      </c>
      <c r="B58">
        <v>0</v>
      </c>
    </row>
    <row r="59" spans="1:2" x14ac:dyDescent="0.25">
      <c r="A59" s="1">
        <v>30648</v>
      </c>
      <c r="B59">
        <v>0</v>
      </c>
    </row>
    <row r="60" spans="1:2" x14ac:dyDescent="0.25">
      <c r="A60" s="1">
        <v>30649</v>
      </c>
      <c r="B60">
        <v>0</v>
      </c>
    </row>
    <row r="61" spans="1:2" x14ac:dyDescent="0.25">
      <c r="A61" s="1">
        <v>30650</v>
      </c>
      <c r="B61">
        <v>0</v>
      </c>
    </row>
    <row r="62" spans="1:2" x14ac:dyDescent="0.25">
      <c r="A62" s="1">
        <v>30651</v>
      </c>
      <c r="B62">
        <v>0.35432999999999998</v>
      </c>
    </row>
    <row r="63" spans="1:2" x14ac:dyDescent="0.25">
      <c r="A63" s="1">
        <v>30652</v>
      </c>
      <c r="B63">
        <v>3.9370000000000002E-2</v>
      </c>
    </row>
    <row r="64" spans="1:2" x14ac:dyDescent="0.25">
      <c r="A64" s="1">
        <v>30653</v>
      </c>
      <c r="B64">
        <v>0.19685</v>
      </c>
    </row>
    <row r="65" spans="1:2" x14ac:dyDescent="0.25">
      <c r="A65" s="1">
        <v>30654</v>
      </c>
      <c r="B65">
        <v>3.9370000000000002E-2</v>
      </c>
    </row>
    <row r="66" spans="1:2" x14ac:dyDescent="0.25">
      <c r="A66" s="1">
        <v>30655</v>
      </c>
      <c r="B66">
        <v>0</v>
      </c>
    </row>
    <row r="67" spans="1:2" x14ac:dyDescent="0.25">
      <c r="A67" s="1">
        <v>30656</v>
      </c>
      <c r="B67">
        <v>0</v>
      </c>
    </row>
    <row r="68" spans="1:2" x14ac:dyDescent="0.25">
      <c r="A68" s="1">
        <v>30657</v>
      </c>
      <c r="B68">
        <v>0</v>
      </c>
    </row>
    <row r="69" spans="1:2" x14ac:dyDescent="0.25">
      <c r="A69" s="1">
        <v>30658</v>
      </c>
      <c r="B69">
        <v>0</v>
      </c>
    </row>
    <row r="70" spans="1:2" x14ac:dyDescent="0.25">
      <c r="A70" s="1">
        <v>30659</v>
      </c>
      <c r="B70">
        <v>0</v>
      </c>
    </row>
    <row r="71" spans="1:2" x14ac:dyDescent="0.25">
      <c r="A71" s="1">
        <v>30660</v>
      </c>
      <c r="B71">
        <v>0</v>
      </c>
    </row>
    <row r="72" spans="1:2" x14ac:dyDescent="0.25">
      <c r="A72" s="1">
        <v>30661</v>
      </c>
      <c r="B72">
        <v>0</v>
      </c>
    </row>
    <row r="73" spans="1:2" x14ac:dyDescent="0.25">
      <c r="A73" s="1">
        <v>30662</v>
      </c>
      <c r="B73">
        <v>0</v>
      </c>
    </row>
    <row r="74" spans="1:2" x14ac:dyDescent="0.25">
      <c r="A74" s="1">
        <v>30663</v>
      </c>
      <c r="B74">
        <v>0</v>
      </c>
    </row>
    <row r="75" spans="1:2" x14ac:dyDescent="0.25">
      <c r="A75" s="1">
        <v>30664</v>
      </c>
      <c r="B75">
        <v>0</v>
      </c>
    </row>
    <row r="76" spans="1:2" x14ac:dyDescent="0.25">
      <c r="A76" s="1">
        <v>30665</v>
      </c>
      <c r="B76">
        <v>0</v>
      </c>
    </row>
    <row r="77" spans="1:2" x14ac:dyDescent="0.25">
      <c r="A77" s="1">
        <v>30666</v>
      </c>
      <c r="B77">
        <v>0</v>
      </c>
    </row>
    <row r="78" spans="1:2" x14ac:dyDescent="0.25">
      <c r="A78" s="1">
        <v>30667</v>
      </c>
      <c r="B78">
        <v>0</v>
      </c>
    </row>
    <row r="79" spans="1:2" x14ac:dyDescent="0.25">
      <c r="A79" s="1">
        <v>30668</v>
      </c>
      <c r="B79">
        <v>0</v>
      </c>
    </row>
    <row r="80" spans="1:2" x14ac:dyDescent="0.25">
      <c r="A80" s="1">
        <v>30669</v>
      </c>
      <c r="B80">
        <v>0</v>
      </c>
    </row>
    <row r="81" spans="1:2" x14ac:dyDescent="0.25">
      <c r="A81" s="1">
        <v>30670</v>
      </c>
      <c r="B81">
        <v>0</v>
      </c>
    </row>
    <row r="82" spans="1:2" x14ac:dyDescent="0.25">
      <c r="A82" s="1">
        <v>30671</v>
      </c>
      <c r="B82">
        <v>0</v>
      </c>
    </row>
    <row r="83" spans="1:2" x14ac:dyDescent="0.25">
      <c r="A83" s="1">
        <v>30672</v>
      </c>
      <c r="B83">
        <v>0</v>
      </c>
    </row>
    <row r="84" spans="1:2" x14ac:dyDescent="0.25">
      <c r="A84" s="1">
        <v>30673</v>
      </c>
      <c r="B84">
        <v>0</v>
      </c>
    </row>
    <row r="85" spans="1:2" x14ac:dyDescent="0.25">
      <c r="A85" s="1">
        <v>30674</v>
      </c>
      <c r="B85">
        <v>0</v>
      </c>
    </row>
    <row r="86" spans="1:2" x14ac:dyDescent="0.25">
      <c r="A86" s="1">
        <v>30675</v>
      </c>
      <c r="B86">
        <v>0.78739999999999999</v>
      </c>
    </row>
    <row r="87" spans="1:2" x14ac:dyDescent="0.25">
      <c r="A87" s="1">
        <v>30676</v>
      </c>
      <c r="B87">
        <v>0.15748000000000001</v>
      </c>
    </row>
    <row r="88" spans="1:2" x14ac:dyDescent="0.25">
      <c r="A88" s="1">
        <v>30677</v>
      </c>
      <c r="B88">
        <v>0.11811000000000001</v>
      </c>
    </row>
    <row r="89" spans="1:2" x14ac:dyDescent="0.25">
      <c r="A89" s="1">
        <v>30678</v>
      </c>
      <c r="B89">
        <v>0</v>
      </c>
    </row>
    <row r="90" spans="1:2" x14ac:dyDescent="0.25">
      <c r="A90" s="1">
        <v>30679</v>
      </c>
      <c r="B90">
        <v>0</v>
      </c>
    </row>
    <row r="91" spans="1:2" x14ac:dyDescent="0.25">
      <c r="A91" s="1">
        <v>30680</v>
      </c>
      <c r="B91">
        <v>0</v>
      </c>
    </row>
    <row r="92" spans="1:2" x14ac:dyDescent="0.25">
      <c r="A92" s="1">
        <v>30681</v>
      </c>
      <c r="B92">
        <v>0</v>
      </c>
    </row>
    <row r="93" spans="1:2" x14ac:dyDescent="0.25">
      <c r="A93" s="1">
        <v>30682</v>
      </c>
      <c r="B93">
        <v>0</v>
      </c>
    </row>
    <row r="94" spans="1:2" x14ac:dyDescent="0.25">
      <c r="A94" s="1">
        <v>30683</v>
      </c>
      <c r="B94">
        <v>0</v>
      </c>
    </row>
    <row r="95" spans="1:2" x14ac:dyDescent="0.25">
      <c r="A95" s="1">
        <v>30684</v>
      </c>
      <c r="B95">
        <v>0</v>
      </c>
    </row>
    <row r="96" spans="1:2" x14ac:dyDescent="0.25">
      <c r="A96" s="1">
        <v>30685</v>
      </c>
      <c r="B96">
        <v>0</v>
      </c>
    </row>
    <row r="97" spans="1:2" x14ac:dyDescent="0.25">
      <c r="A97" s="1">
        <v>30686</v>
      </c>
      <c r="B97">
        <v>0.27559</v>
      </c>
    </row>
    <row r="98" spans="1:2" x14ac:dyDescent="0.25">
      <c r="A98" s="1">
        <v>30687</v>
      </c>
      <c r="B98">
        <v>0</v>
      </c>
    </row>
    <row r="99" spans="1:2" x14ac:dyDescent="0.25">
      <c r="A99" s="1">
        <v>30688</v>
      </c>
      <c r="B99">
        <v>0</v>
      </c>
    </row>
    <row r="100" spans="1:2" x14ac:dyDescent="0.25">
      <c r="A100" s="1">
        <v>30689</v>
      </c>
      <c r="B100">
        <v>0</v>
      </c>
    </row>
    <row r="101" spans="1:2" x14ac:dyDescent="0.25">
      <c r="A101" s="1">
        <v>30690</v>
      </c>
      <c r="B101">
        <v>0</v>
      </c>
    </row>
    <row r="102" spans="1:2" x14ac:dyDescent="0.25">
      <c r="A102" s="1">
        <v>30691</v>
      </c>
      <c r="B102">
        <v>0</v>
      </c>
    </row>
    <row r="103" spans="1:2" x14ac:dyDescent="0.25">
      <c r="A103" s="1">
        <v>30692</v>
      </c>
      <c r="B103">
        <v>0</v>
      </c>
    </row>
    <row r="104" spans="1:2" x14ac:dyDescent="0.25">
      <c r="A104" s="1">
        <v>30693</v>
      </c>
      <c r="B104">
        <v>0</v>
      </c>
    </row>
    <row r="105" spans="1:2" x14ac:dyDescent="0.25">
      <c r="A105" s="1">
        <v>30694</v>
      </c>
      <c r="B105">
        <v>0</v>
      </c>
    </row>
    <row r="106" spans="1:2" x14ac:dyDescent="0.25">
      <c r="A106" s="1">
        <v>30695</v>
      </c>
      <c r="B106">
        <v>0</v>
      </c>
    </row>
    <row r="107" spans="1:2" x14ac:dyDescent="0.25">
      <c r="A107" s="1">
        <v>30696</v>
      </c>
      <c r="B107">
        <v>0</v>
      </c>
    </row>
    <row r="108" spans="1:2" x14ac:dyDescent="0.25">
      <c r="A108" s="1">
        <v>30697</v>
      </c>
      <c r="B108">
        <v>0</v>
      </c>
    </row>
    <row r="109" spans="1:2" x14ac:dyDescent="0.25">
      <c r="A109" s="1">
        <v>30698</v>
      </c>
      <c r="B109">
        <v>0</v>
      </c>
    </row>
    <row r="110" spans="1:2" x14ac:dyDescent="0.25">
      <c r="A110" s="1">
        <v>30699</v>
      </c>
      <c r="B110">
        <v>0</v>
      </c>
    </row>
    <row r="111" spans="1:2" x14ac:dyDescent="0.25">
      <c r="A111" s="1">
        <v>30700</v>
      </c>
      <c r="B111">
        <v>0</v>
      </c>
    </row>
    <row r="112" spans="1:2" x14ac:dyDescent="0.25">
      <c r="A112" s="1">
        <v>30701</v>
      </c>
      <c r="B112">
        <v>0</v>
      </c>
    </row>
    <row r="113" spans="1:2" x14ac:dyDescent="0.25">
      <c r="A113" s="1">
        <v>30702</v>
      </c>
      <c r="B113">
        <v>0</v>
      </c>
    </row>
    <row r="114" spans="1:2" x14ac:dyDescent="0.25">
      <c r="A114" s="1">
        <v>30703</v>
      </c>
      <c r="B114">
        <v>0</v>
      </c>
    </row>
    <row r="115" spans="1:2" x14ac:dyDescent="0.25">
      <c r="A115" s="1">
        <v>30704</v>
      </c>
      <c r="B115">
        <v>0</v>
      </c>
    </row>
    <row r="116" spans="1:2" x14ac:dyDescent="0.25">
      <c r="A116" s="1">
        <v>30705</v>
      </c>
      <c r="B116">
        <v>0</v>
      </c>
    </row>
    <row r="117" spans="1:2" x14ac:dyDescent="0.25">
      <c r="A117" s="1">
        <v>30706</v>
      </c>
      <c r="B117">
        <v>0</v>
      </c>
    </row>
    <row r="118" spans="1:2" x14ac:dyDescent="0.25">
      <c r="A118" s="1">
        <v>30707</v>
      </c>
      <c r="B118">
        <v>0</v>
      </c>
    </row>
    <row r="119" spans="1:2" x14ac:dyDescent="0.25">
      <c r="A119" s="1">
        <v>30708</v>
      </c>
      <c r="B119">
        <v>0</v>
      </c>
    </row>
    <row r="120" spans="1:2" x14ac:dyDescent="0.25">
      <c r="A120" s="1">
        <v>30709</v>
      </c>
      <c r="B120">
        <v>0</v>
      </c>
    </row>
    <row r="121" spans="1:2" x14ac:dyDescent="0.25">
      <c r="A121" s="1">
        <v>30710</v>
      </c>
      <c r="B121">
        <v>0</v>
      </c>
    </row>
    <row r="122" spans="1:2" x14ac:dyDescent="0.25">
      <c r="A122" s="1">
        <v>30711</v>
      </c>
      <c r="B122">
        <v>0</v>
      </c>
    </row>
    <row r="123" spans="1:2" x14ac:dyDescent="0.25">
      <c r="A123" s="1">
        <v>30712</v>
      </c>
      <c r="B123">
        <v>0</v>
      </c>
    </row>
    <row r="124" spans="1:2" x14ac:dyDescent="0.25">
      <c r="A124" s="1">
        <v>30713</v>
      </c>
      <c r="B124">
        <v>0</v>
      </c>
    </row>
    <row r="125" spans="1:2" x14ac:dyDescent="0.25">
      <c r="A125" s="1">
        <v>30714</v>
      </c>
      <c r="B125">
        <v>0</v>
      </c>
    </row>
    <row r="126" spans="1:2" x14ac:dyDescent="0.25">
      <c r="A126" s="1">
        <v>30715</v>
      </c>
      <c r="B126">
        <v>0</v>
      </c>
    </row>
    <row r="127" spans="1:2" x14ac:dyDescent="0.25">
      <c r="A127" s="1">
        <v>30716</v>
      </c>
      <c r="B127">
        <v>0</v>
      </c>
    </row>
    <row r="128" spans="1:2" x14ac:dyDescent="0.25">
      <c r="A128" s="1">
        <v>30717</v>
      </c>
      <c r="B128">
        <v>0</v>
      </c>
    </row>
    <row r="129" spans="1:2" x14ac:dyDescent="0.25">
      <c r="A129" s="1">
        <v>30718</v>
      </c>
      <c r="B129">
        <v>0</v>
      </c>
    </row>
    <row r="130" spans="1:2" x14ac:dyDescent="0.25">
      <c r="A130" s="1">
        <v>30719</v>
      </c>
      <c r="B130">
        <v>0</v>
      </c>
    </row>
    <row r="131" spans="1:2" x14ac:dyDescent="0.25">
      <c r="A131" s="1">
        <v>30720</v>
      </c>
      <c r="B131">
        <v>0</v>
      </c>
    </row>
    <row r="132" spans="1:2" x14ac:dyDescent="0.25">
      <c r="A132" s="1">
        <v>30721</v>
      </c>
      <c r="B132">
        <v>0</v>
      </c>
    </row>
    <row r="133" spans="1:2" x14ac:dyDescent="0.25">
      <c r="A133" s="1">
        <v>30722</v>
      </c>
      <c r="B133">
        <v>0</v>
      </c>
    </row>
    <row r="134" spans="1:2" x14ac:dyDescent="0.25">
      <c r="A134" s="1">
        <v>30723</v>
      </c>
      <c r="B134">
        <v>0</v>
      </c>
    </row>
    <row r="135" spans="1:2" x14ac:dyDescent="0.25">
      <c r="A135" s="1">
        <v>30724</v>
      </c>
      <c r="B135">
        <v>0</v>
      </c>
    </row>
    <row r="136" spans="1:2" x14ac:dyDescent="0.25">
      <c r="A136" s="1">
        <v>30725</v>
      </c>
      <c r="B136">
        <v>0</v>
      </c>
    </row>
    <row r="137" spans="1:2" x14ac:dyDescent="0.25">
      <c r="A137" s="1">
        <v>30726</v>
      </c>
      <c r="B137">
        <v>0</v>
      </c>
    </row>
    <row r="138" spans="1:2" x14ac:dyDescent="0.25">
      <c r="A138" s="1">
        <v>30727</v>
      </c>
      <c r="B138">
        <v>0</v>
      </c>
    </row>
    <row r="139" spans="1:2" x14ac:dyDescent="0.25">
      <c r="A139" s="1">
        <v>30728</v>
      </c>
      <c r="B139">
        <v>0</v>
      </c>
    </row>
    <row r="140" spans="1:2" x14ac:dyDescent="0.25">
      <c r="A140" s="1">
        <v>30729</v>
      </c>
      <c r="B140">
        <v>0</v>
      </c>
    </row>
    <row r="141" spans="1:2" x14ac:dyDescent="0.25">
      <c r="A141" s="1">
        <v>30730</v>
      </c>
      <c r="B141">
        <v>0</v>
      </c>
    </row>
    <row r="142" spans="1:2" x14ac:dyDescent="0.25">
      <c r="A142" s="1">
        <v>30731</v>
      </c>
      <c r="B142">
        <v>0</v>
      </c>
    </row>
    <row r="143" spans="1:2" x14ac:dyDescent="0.25">
      <c r="A143" s="1">
        <v>30732</v>
      </c>
      <c r="B143">
        <v>0</v>
      </c>
    </row>
    <row r="144" spans="1:2" x14ac:dyDescent="0.25">
      <c r="A144" s="1">
        <v>30733</v>
      </c>
      <c r="B144">
        <v>0</v>
      </c>
    </row>
    <row r="145" spans="1:2" x14ac:dyDescent="0.25">
      <c r="A145" s="1">
        <v>30734</v>
      </c>
      <c r="B145">
        <v>0</v>
      </c>
    </row>
    <row r="146" spans="1:2" x14ac:dyDescent="0.25">
      <c r="A146" s="1">
        <v>30735</v>
      </c>
      <c r="B146">
        <v>0</v>
      </c>
    </row>
    <row r="147" spans="1:2" x14ac:dyDescent="0.25">
      <c r="A147" s="1">
        <v>30736</v>
      </c>
      <c r="B147">
        <v>0</v>
      </c>
    </row>
    <row r="148" spans="1:2" x14ac:dyDescent="0.25">
      <c r="A148" s="1">
        <v>30737</v>
      </c>
      <c r="B148">
        <v>0</v>
      </c>
    </row>
    <row r="149" spans="1:2" x14ac:dyDescent="0.25">
      <c r="A149" s="1">
        <v>30738</v>
      </c>
      <c r="B149">
        <v>0</v>
      </c>
    </row>
    <row r="150" spans="1:2" x14ac:dyDescent="0.25">
      <c r="A150" s="1">
        <v>30739</v>
      </c>
      <c r="B150">
        <v>0</v>
      </c>
    </row>
    <row r="151" spans="1:2" x14ac:dyDescent="0.25">
      <c r="A151" s="1">
        <v>30740</v>
      </c>
      <c r="B151">
        <v>0</v>
      </c>
    </row>
    <row r="152" spans="1:2" x14ac:dyDescent="0.25">
      <c r="A152" s="1">
        <v>30741</v>
      </c>
      <c r="B152">
        <v>0</v>
      </c>
    </row>
    <row r="153" spans="1:2" x14ac:dyDescent="0.25">
      <c r="A153" s="1">
        <v>30742</v>
      </c>
      <c r="B153">
        <v>0</v>
      </c>
    </row>
    <row r="154" spans="1:2" x14ac:dyDescent="0.25">
      <c r="A154" s="1">
        <v>30743</v>
      </c>
      <c r="B154">
        <v>0</v>
      </c>
    </row>
    <row r="155" spans="1:2" x14ac:dyDescent="0.25">
      <c r="A155" s="1">
        <v>30744</v>
      </c>
      <c r="B155">
        <v>0</v>
      </c>
    </row>
    <row r="156" spans="1:2" x14ac:dyDescent="0.25">
      <c r="A156" s="1">
        <v>30745</v>
      </c>
      <c r="B156">
        <v>0</v>
      </c>
    </row>
    <row r="157" spans="1:2" x14ac:dyDescent="0.25">
      <c r="A157" s="1">
        <v>30746</v>
      </c>
      <c r="B157">
        <v>0</v>
      </c>
    </row>
    <row r="158" spans="1:2" x14ac:dyDescent="0.25">
      <c r="A158" s="1">
        <v>30747</v>
      </c>
      <c r="B158">
        <v>0</v>
      </c>
    </row>
    <row r="159" spans="1:2" x14ac:dyDescent="0.25">
      <c r="A159" s="1">
        <v>30748</v>
      </c>
      <c r="B159">
        <v>0</v>
      </c>
    </row>
    <row r="160" spans="1:2" x14ac:dyDescent="0.25">
      <c r="A160" s="1">
        <v>30749</v>
      </c>
      <c r="B160">
        <v>0</v>
      </c>
    </row>
    <row r="161" spans="1:2" x14ac:dyDescent="0.25">
      <c r="A161" s="1">
        <v>30750</v>
      </c>
      <c r="B161">
        <v>0</v>
      </c>
    </row>
    <row r="162" spans="1:2" x14ac:dyDescent="0.25">
      <c r="A162" s="1">
        <v>30751</v>
      </c>
      <c r="B162">
        <v>0</v>
      </c>
    </row>
    <row r="163" spans="1:2" x14ac:dyDescent="0.25">
      <c r="A163" s="1">
        <v>30752</v>
      </c>
      <c r="B163">
        <v>0</v>
      </c>
    </row>
    <row r="164" spans="1:2" x14ac:dyDescent="0.25">
      <c r="A164" s="1">
        <v>30753</v>
      </c>
      <c r="B164">
        <v>0</v>
      </c>
    </row>
    <row r="165" spans="1:2" x14ac:dyDescent="0.25">
      <c r="A165" s="1">
        <v>30754</v>
      </c>
      <c r="B165">
        <v>0</v>
      </c>
    </row>
    <row r="166" spans="1:2" x14ac:dyDescent="0.25">
      <c r="A166" s="1">
        <v>30755</v>
      </c>
      <c r="B166">
        <v>0</v>
      </c>
    </row>
    <row r="167" spans="1:2" x14ac:dyDescent="0.25">
      <c r="A167" s="1">
        <v>30756</v>
      </c>
      <c r="B167">
        <v>0</v>
      </c>
    </row>
    <row r="168" spans="1:2" x14ac:dyDescent="0.25">
      <c r="A168" s="1">
        <v>30757</v>
      </c>
      <c r="B168">
        <v>0</v>
      </c>
    </row>
    <row r="169" spans="1:2" x14ac:dyDescent="0.25">
      <c r="A169" s="1">
        <v>30758</v>
      </c>
      <c r="B169">
        <v>0</v>
      </c>
    </row>
    <row r="170" spans="1:2" x14ac:dyDescent="0.25">
      <c r="A170" s="1">
        <v>30759</v>
      </c>
      <c r="B170">
        <v>0</v>
      </c>
    </row>
    <row r="171" spans="1:2" x14ac:dyDescent="0.25">
      <c r="A171" s="1">
        <v>30760</v>
      </c>
      <c r="B171">
        <v>0</v>
      </c>
    </row>
    <row r="172" spans="1:2" x14ac:dyDescent="0.25">
      <c r="A172" s="1">
        <v>30761</v>
      </c>
      <c r="B172">
        <v>0</v>
      </c>
    </row>
    <row r="173" spans="1:2" x14ac:dyDescent="0.25">
      <c r="A173" s="1">
        <v>30762</v>
      </c>
      <c r="B173">
        <v>0</v>
      </c>
    </row>
    <row r="174" spans="1:2" x14ac:dyDescent="0.25">
      <c r="A174" s="1">
        <v>30763</v>
      </c>
      <c r="B174">
        <v>0</v>
      </c>
    </row>
    <row r="175" spans="1:2" x14ac:dyDescent="0.25">
      <c r="A175" s="1">
        <v>30764</v>
      </c>
      <c r="B175">
        <v>0</v>
      </c>
    </row>
    <row r="176" spans="1:2" x14ac:dyDescent="0.25">
      <c r="A176" s="1">
        <v>30765</v>
      </c>
      <c r="B176">
        <v>0</v>
      </c>
    </row>
    <row r="177" spans="1:2" x14ac:dyDescent="0.25">
      <c r="A177" s="1">
        <v>30766</v>
      </c>
      <c r="B177">
        <v>0</v>
      </c>
    </row>
    <row r="178" spans="1:2" x14ac:dyDescent="0.25">
      <c r="A178" s="1">
        <v>30767</v>
      </c>
      <c r="B178">
        <v>0</v>
      </c>
    </row>
    <row r="179" spans="1:2" x14ac:dyDescent="0.25">
      <c r="A179" s="1">
        <v>30768</v>
      </c>
      <c r="B179">
        <v>0</v>
      </c>
    </row>
    <row r="180" spans="1:2" x14ac:dyDescent="0.25">
      <c r="A180" s="1">
        <v>30769</v>
      </c>
      <c r="B180">
        <v>0</v>
      </c>
    </row>
    <row r="181" spans="1:2" x14ac:dyDescent="0.25">
      <c r="A181" s="1">
        <v>30770</v>
      </c>
      <c r="B181">
        <v>0</v>
      </c>
    </row>
    <row r="182" spans="1:2" x14ac:dyDescent="0.25">
      <c r="A182" s="1">
        <v>30771</v>
      </c>
      <c r="B182">
        <v>0</v>
      </c>
    </row>
    <row r="183" spans="1:2" x14ac:dyDescent="0.25">
      <c r="A183" s="1">
        <v>30772</v>
      </c>
      <c r="B183">
        <v>0</v>
      </c>
    </row>
    <row r="184" spans="1:2" x14ac:dyDescent="0.25">
      <c r="A184" s="1">
        <v>30773</v>
      </c>
      <c r="B184">
        <v>0</v>
      </c>
    </row>
    <row r="185" spans="1:2" x14ac:dyDescent="0.25">
      <c r="A185" s="1">
        <v>30774</v>
      </c>
      <c r="B185">
        <v>0</v>
      </c>
    </row>
    <row r="186" spans="1:2" x14ac:dyDescent="0.25">
      <c r="A186" s="1">
        <v>30775</v>
      </c>
      <c r="B186">
        <v>0</v>
      </c>
    </row>
    <row r="187" spans="1:2" x14ac:dyDescent="0.25">
      <c r="A187" s="1">
        <v>30776</v>
      </c>
      <c r="B187">
        <v>0</v>
      </c>
    </row>
    <row r="188" spans="1:2" x14ac:dyDescent="0.25">
      <c r="A188" s="1">
        <v>30777</v>
      </c>
      <c r="B188">
        <v>0</v>
      </c>
    </row>
    <row r="189" spans="1:2" x14ac:dyDescent="0.25">
      <c r="A189" s="1">
        <v>30778</v>
      </c>
      <c r="B189">
        <v>0.23622000000000001</v>
      </c>
    </row>
    <row r="190" spans="1:2" x14ac:dyDescent="0.25">
      <c r="A190" s="1">
        <v>30779</v>
      </c>
      <c r="B190">
        <v>0</v>
      </c>
    </row>
    <row r="191" spans="1:2" x14ac:dyDescent="0.25">
      <c r="A191" s="1">
        <v>30780</v>
      </c>
      <c r="B191">
        <v>0</v>
      </c>
    </row>
    <row r="192" spans="1:2" x14ac:dyDescent="0.25">
      <c r="A192" s="1">
        <v>30781</v>
      </c>
      <c r="B192">
        <v>0</v>
      </c>
    </row>
    <row r="193" spans="1:2" x14ac:dyDescent="0.25">
      <c r="A193" s="1">
        <v>30782</v>
      </c>
      <c r="B193">
        <v>0</v>
      </c>
    </row>
    <row r="194" spans="1:2" x14ac:dyDescent="0.25">
      <c r="A194" s="1">
        <v>30783</v>
      </c>
      <c r="B194">
        <v>0</v>
      </c>
    </row>
    <row r="195" spans="1:2" x14ac:dyDescent="0.25">
      <c r="A195" s="1">
        <v>30784</v>
      </c>
      <c r="B195">
        <v>0</v>
      </c>
    </row>
    <row r="196" spans="1:2" x14ac:dyDescent="0.25">
      <c r="A196" s="1">
        <v>30785</v>
      </c>
      <c r="B196">
        <v>0</v>
      </c>
    </row>
    <row r="197" spans="1:2" x14ac:dyDescent="0.25">
      <c r="A197" s="1">
        <v>30786</v>
      </c>
      <c r="B197">
        <v>0</v>
      </c>
    </row>
    <row r="198" spans="1:2" x14ac:dyDescent="0.25">
      <c r="A198" s="1">
        <v>30787</v>
      </c>
      <c r="B198">
        <v>0</v>
      </c>
    </row>
    <row r="199" spans="1:2" x14ac:dyDescent="0.25">
      <c r="A199" s="1">
        <v>30788</v>
      </c>
      <c r="B199">
        <v>0</v>
      </c>
    </row>
    <row r="200" spans="1:2" x14ac:dyDescent="0.25">
      <c r="A200" s="1">
        <v>30789</v>
      </c>
      <c r="B200">
        <v>0</v>
      </c>
    </row>
    <row r="201" spans="1:2" x14ac:dyDescent="0.25">
      <c r="A201" s="1">
        <v>30790</v>
      </c>
      <c r="B201">
        <v>0</v>
      </c>
    </row>
    <row r="202" spans="1:2" x14ac:dyDescent="0.25">
      <c r="A202" s="1">
        <v>30791</v>
      </c>
      <c r="B202">
        <v>0</v>
      </c>
    </row>
    <row r="203" spans="1:2" x14ac:dyDescent="0.25">
      <c r="A203" s="1">
        <v>30792</v>
      </c>
      <c r="B203">
        <v>0</v>
      </c>
    </row>
    <row r="204" spans="1:2" x14ac:dyDescent="0.25">
      <c r="A204" s="1">
        <v>30793</v>
      </c>
      <c r="B204">
        <v>0</v>
      </c>
    </row>
    <row r="205" spans="1:2" x14ac:dyDescent="0.25">
      <c r="A205" s="1">
        <v>30794</v>
      </c>
      <c r="B205">
        <v>0</v>
      </c>
    </row>
    <row r="206" spans="1:2" x14ac:dyDescent="0.25">
      <c r="A206" s="1">
        <v>30795</v>
      </c>
      <c r="B206">
        <v>0</v>
      </c>
    </row>
    <row r="207" spans="1:2" x14ac:dyDescent="0.25">
      <c r="A207" s="1">
        <v>30796</v>
      </c>
      <c r="B207">
        <v>0</v>
      </c>
    </row>
    <row r="208" spans="1:2" x14ac:dyDescent="0.25">
      <c r="A208" s="1">
        <v>30797</v>
      </c>
      <c r="B208">
        <v>0</v>
      </c>
    </row>
    <row r="209" spans="1:2" x14ac:dyDescent="0.25">
      <c r="A209" s="1">
        <v>30798</v>
      </c>
      <c r="B209">
        <v>0</v>
      </c>
    </row>
    <row r="210" spans="1:2" x14ac:dyDescent="0.25">
      <c r="A210" s="1">
        <v>30799</v>
      </c>
      <c r="B210">
        <v>0</v>
      </c>
    </row>
    <row r="211" spans="1:2" x14ac:dyDescent="0.25">
      <c r="A211" s="1">
        <v>30800</v>
      </c>
      <c r="B211">
        <v>0</v>
      </c>
    </row>
    <row r="212" spans="1:2" x14ac:dyDescent="0.25">
      <c r="A212" s="1">
        <v>30801</v>
      </c>
      <c r="B212">
        <v>3.9370000000000002E-2</v>
      </c>
    </row>
    <row r="213" spans="1:2" x14ac:dyDescent="0.25">
      <c r="A213" s="1">
        <v>30802</v>
      </c>
      <c r="B213">
        <v>0</v>
      </c>
    </row>
    <row r="214" spans="1:2" x14ac:dyDescent="0.25">
      <c r="A214" s="1">
        <v>30803</v>
      </c>
      <c r="B214">
        <v>0</v>
      </c>
    </row>
    <row r="215" spans="1:2" x14ac:dyDescent="0.25">
      <c r="A215" s="1">
        <v>30804</v>
      </c>
      <c r="B215">
        <v>0</v>
      </c>
    </row>
    <row r="216" spans="1:2" x14ac:dyDescent="0.25">
      <c r="A216" s="1">
        <v>30805</v>
      </c>
      <c r="B216">
        <v>0</v>
      </c>
    </row>
    <row r="217" spans="1:2" x14ac:dyDescent="0.25">
      <c r="A217" s="1">
        <v>30806</v>
      </c>
      <c r="B217">
        <v>0</v>
      </c>
    </row>
    <row r="218" spans="1:2" x14ac:dyDescent="0.25">
      <c r="A218" s="1">
        <v>30807</v>
      </c>
      <c r="B218">
        <v>0</v>
      </c>
    </row>
    <row r="219" spans="1:2" x14ac:dyDescent="0.25">
      <c r="A219" s="1">
        <v>30808</v>
      </c>
      <c r="B219">
        <v>0</v>
      </c>
    </row>
    <row r="220" spans="1:2" x14ac:dyDescent="0.25">
      <c r="A220" s="1">
        <v>30809</v>
      </c>
      <c r="B220">
        <v>0</v>
      </c>
    </row>
    <row r="221" spans="1:2" x14ac:dyDescent="0.25">
      <c r="A221" s="1">
        <v>30810</v>
      </c>
      <c r="B221">
        <v>0</v>
      </c>
    </row>
    <row r="222" spans="1:2" x14ac:dyDescent="0.25">
      <c r="A222" s="1">
        <v>30811</v>
      </c>
      <c r="B222">
        <v>0</v>
      </c>
    </row>
    <row r="223" spans="1:2" x14ac:dyDescent="0.25">
      <c r="A223" s="1">
        <v>30812</v>
      </c>
      <c r="B223">
        <v>0</v>
      </c>
    </row>
    <row r="224" spans="1:2" x14ac:dyDescent="0.25">
      <c r="A224" s="1">
        <v>30813</v>
      </c>
      <c r="B224">
        <v>0</v>
      </c>
    </row>
    <row r="225" spans="1:2" x14ac:dyDescent="0.25">
      <c r="A225" s="1">
        <v>30814</v>
      </c>
      <c r="B225">
        <v>0</v>
      </c>
    </row>
    <row r="226" spans="1:2" x14ac:dyDescent="0.25">
      <c r="A226" s="1">
        <v>30815</v>
      </c>
      <c r="B226">
        <v>0</v>
      </c>
    </row>
    <row r="227" spans="1:2" x14ac:dyDescent="0.25">
      <c r="A227" s="1">
        <v>30816</v>
      </c>
      <c r="B227">
        <v>0</v>
      </c>
    </row>
    <row r="228" spans="1:2" x14ac:dyDescent="0.25">
      <c r="A228" s="1">
        <v>30817</v>
      </c>
      <c r="B228">
        <v>0</v>
      </c>
    </row>
    <row r="229" spans="1:2" x14ac:dyDescent="0.25">
      <c r="A229" s="1">
        <v>30818</v>
      </c>
      <c r="B229">
        <v>0</v>
      </c>
    </row>
    <row r="230" spans="1:2" x14ac:dyDescent="0.25">
      <c r="A230" s="1">
        <v>30819</v>
      </c>
      <c r="B230">
        <v>0</v>
      </c>
    </row>
    <row r="231" spans="1:2" x14ac:dyDescent="0.25">
      <c r="A231" s="1">
        <v>30820</v>
      </c>
      <c r="B231">
        <v>0</v>
      </c>
    </row>
    <row r="232" spans="1:2" x14ac:dyDescent="0.25">
      <c r="A232" s="1">
        <v>30821</v>
      </c>
      <c r="B232">
        <v>0</v>
      </c>
    </row>
    <row r="233" spans="1:2" x14ac:dyDescent="0.25">
      <c r="A233" s="1">
        <v>30822</v>
      </c>
      <c r="B233">
        <v>0</v>
      </c>
    </row>
    <row r="234" spans="1:2" x14ac:dyDescent="0.25">
      <c r="A234" s="1">
        <v>30823</v>
      </c>
      <c r="B234">
        <v>0</v>
      </c>
    </row>
    <row r="235" spans="1:2" x14ac:dyDescent="0.25">
      <c r="A235" s="1">
        <v>30824</v>
      </c>
      <c r="B235">
        <v>0</v>
      </c>
    </row>
    <row r="236" spans="1:2" x14ac:dyDescent="0.25">
      <c r="A236" s="1">
        <v>30825</v>
      </c>
      <c r="B236">
        <v>0</v>
      </c>
    </row>
    <row r="237" spans="1:2" x14ac:dyDescent="0.25">
      <c r="A237" s="1">
        <v>30826</v>
      </c>
      <c r="B237">
        <v>0</v>
      </c>
    </row>
    <row r="238" spans="1:2" x14ac:dyDescent="0.25">
      <c r="A238" s="1">
        <v>30827</v>
      </c>
      <c r="B238">
        <v>0</v>
      </c>
    </row>
    <row r="239" spans="1:2" x14ac:dyDescent="0.25">
      <c r="A239" s="1">
        <v>30828</v>
      </c>
      <c r="B239">
        <v>0</v>
      </c>
    </row>
    <row r="240" spans="1:2" x14ac:dyDescent="0.25">
      <c r="A240" s="1">
        <v>30829</v>
      </c>
      <c r="B240">
        <v>0</v>
      </c>
    </row>
    <row r="241" spans="1:2" x14ac:dyDescent="0.25">
      <c r="A241" s="1">
        <v>30830</v>
      </c>
      <c r="B241">
        <v>0</v>
      </c>
    </row>
    <row r="242" spans="1:2" x14ac:dyDescent="0.25">
      <c r="A242" s="1">
        <v>30831</v>
      </c>
      <c r="B242">
        <v>0</v>
      </c>
    </row>
    <row r="243" spans="1:2" x14ac:dyDescent="0.25">
      <c r="A243" s="1">
        <v>30832</v>
      </c>
      <c r="B243">
        <v>0</v>
      </c>
    </row>
    <row r="244" spans="1:2" x14ac:dyDescent="0.25">
      <c r="A244" s="1">
        <v>30833</v>
      </c>
      <c r="B244">
        <v>0</v>
      </c>
    </row>
    <row r="245" spans="1:2" x14ac:dyDescent="0.25">
      <c r="A245" s="1">
        <v>30834</v>
      </c>
      <c r="B245">
        <v>0</v>
      </c>
    </row>
    <row r="246" spans="1:2" x14ac:dyDescent="0.25">
      <c r="A246" s="1">
        <v>30835</v>
      </c>
      <c r="B246">
        <v>0</v>
      </c>
    </row>
    <row r="247" spans="1:2" x14ac:dyDescent="0.25">
      <c r="A247" s="1">
        <v>30836</v>
      </c>
      <c r="B247">
        <v>0</v>
      </c>
    </row>
    <row r="248" spans="1:2" x14ac:dyDescent="0.25">
      <c r="A248" s="1">
        <v>30837</v>
      </c>
      <c r="B248">
        <v>0</v>
      </c>
    </row>
    <row r="249" spans="1:2" x14ac:dyDescent="0.25">
      <c r="A249" s="1">
        <v>30838</v>
      </c>
      <c r="B249">
        <v>0</v>
      </c>
    </row>
    <row r="250" spans="1:2" x14ac:dyDescent="0.25">
      <c r="A250" s="1">
        <v>30839</v>
      </c>
      <c r="B250">
        <v>0</v>
      </c>
    </row>
    <row r="251" spans="1:2" x14ac:dyDescent="0.25">
      <c r="A251" s="1">
        <v>30840</v>
      </c>
      <c r="B251">
        <v>0</v>
      </c>
    </row>
    <row r="252" spans="1:2" x14ac:dyDescent="0.25">
      <c r="A252" s="1">
        <v>30841</v>
      </c>
      <c r="B252">
        <v>0</v>
      </c>
    </row>
    <row r="253" spans="1:2" x14ac:dyDescent="0.25">
      <c r="A253" s="1">
        <v>30842</v>
      </c>
      <c r="B253">
        <v>0</v>
      </c>
    </row>
    <row r="254" spans="1:2" x14ac:dyDescent="0.25">
      <c r="A254" s="1">
        <v>30843</v>
      </c>
      <c r="B254">
        <v>0</v>
      </c>
    </row>
    <row r="255" spans="1:2" x14ac:dyDescent="0.25">
      <c r="A255" s="1">
        <v>30844</v>
      </c>
      <c r="B255">
        <v>0</v>
      </c>
    </row>
    <row r="256" spans="1:2" x14ac:dyDescent="0.25">
      <c r="A256" s="1">
        <v>30845</v>
      </c>
      <c r="B256">
        <v>0</v>
      </c>
    </row>
    <row r="257" spans="1:2" x14ac:dyDescent="0.25">
      <c r="A257" s="1">
        <v>30846</v>
      </c>
      <c r="B257">
        <v>0</v>
      </c>
    </row>
    <row r="258" spans="1:2" x14ac:dyDescent="0.25">
      <c r="A258" s="1">
        <v>30847</v>
      </c>
      <c r="B258">
        <v>0</v>
      </c>
    </row>
    <row r="259" spans="1:2" x14ac:dyDescent="0.25">
      <c r="A259" s="1">
        <v>30848</v>
      </c>
      <c r="B259">
        <v>0</v>
      </c>
    </row>
    <row r="260" spans="1:2" x14ac:dyDescent="0.25">
      <c r="A260" s="1">
        <v>30849</v>
      </c>
      <c r="B260">
        <v>0</v>
      </c>
    </row>
    <row r="261" spans="1:2" x14ac:dyDescent="0.25">
      <c r="A261" s="1">
        <v>30850</v>
      </c>
      <c r="B261">
        <v>0</v>
      </c>
    </row>
    <row r="262" spans="1:2" x14ac:dyDescent="0.25">
      <c r="A262" s="1">
        <v>30851</v>
      </c>
      <c r="B262">
        <v>0</v>
      </c>
    </row>
    <row r="263" spans="1:2" x14ac:dyDescent="0.25">
      <c r="A263" s="1">
        <v>30852</v>
      </c>
      <c r="B263">
        <v>0</v>
      </c>
    </row>
    <row r="264" spans="1:2" x14ac:dyDescent="0.25">
      <c r="A264" s="1">
        <v>30853</v>
      </c>
      <c r="B264">
        <v>3.9370000000000002E-2</v>
      </c>
    </row>
    <row r="265" spans="1:2" x14ac:dyDescent="0.25">
      <c r="A265" s="1">
        <v>30854</v>
      </c>
      <c r="B265">
        <v>0</v>
      </c>
    </row>
    <row r="266" spans="1:2" x14ac:dyDescent="0.25">
      <c r="A266" s="1">
        <v>30855</v>
      </c>
      <c r="B266">
        <v>0</v>
      </c>
    </row>
    <row r="267" spans="1:2" x14ac:dyDescent="0.25">
      <c r="A267" s="1">
        <v>30856</v>
      </c>
      <c r="B267">
        <v>0</v>
      </c>
    </row>
    <row r="268" spans="1:2" x14ac:dyDescent="0.25">
      <c r="A268" s="1">
        <v>30857</v>
      </c>
      <c r="B268">
        <v>0</v>
      </c>
    </row>
    <row r="269" spans="1:2" x14ac:dyDescent="0.25">
      <c r="A269" s="1">
        <v>30858</v>
      </c>
      <c r="B269">
        <v>0.11811000000000001</v>
      </c>
    </row>
    <row r="270" spans="1:2" x14ac:dyDescent="0.25">
      <c r="A270" s="1">
        <v>30859</v>
      </c>
      <c r="B270">
        <v>0.27559</v>
      </c>
    </row>
    <row r="271" spans="1:2" x14ac:dyDescent="0.25">
      <c r="A271" s="1">
        <v>30860</v>
      </c>
      <c r="B271">
        <v>0.31496000000000002</v>
      </c>
    </row>
    <row r="272" spans="1:2" x14ac:dyDescent="0.25">
      <c r="A272" s="1">
        <v>30861</v>
      </c>
      <c r="B272">
        <v>0</v>
      </c>
    </row>
    <row r="273" spans="1:2" x14ac:dyDescent="0.25">
      <c r="A273" s="1">
        <v>30862</v>
      </c>
      <c r="B273">
        <v>0</v>
      </c>
    </row>
    <row r="274" spans="1:2" x14ac:dyDescent="0.25">
      <c r="A274" s="1">
        <v>30863</v>
      </c>
      <c r="B274">
        <v>0</v>
      </c>
    </row>
    <row r="275" spans="1:2" x14ac:dyDescent="0.25">
      <c r="A275" s="1">
        <v>30864</v>
      </c>
      <c r="B275">
        <v>0</v>
      </c>
    </row>
    <row r="276" spans="1:2" x14ac:dyDescent="0.25">
      <c r="A276" s="1">
        <v>30865</v>
      </c>
      <c r="B276">
        <v>0</v>
      </c>
    </row>
    <row r="277" spans="1:2" x14ac:dyDescent="0.25">
      <c r="A277" s="1">
        <v>30866</v>
      </c>
      <c r="B277">
        <v>0</v>
      </c>
    </row>
    <row r="278" spans="1:2" x14ac:dyDescent="0.25">
      <c r="A278" s="1">
        <v>30867</v>
      </c>
      <c r="B278">
        <v>0</v>
      </c>
    </row>
    <row r="279" spans="1:2" x14ac:dyDescent="0.25">
      <c r="A279" s="1">
        <v>30868</v>
      </c>
      <c r="B279">
        <v>0</v>
      </c>
    </row>
    <row r="280" spans="1:2" x14ac:dyDescent="0.25">
      <c r="A280" s="1">
        <v>30869</v>
      </c>
      <c r="B280">
        <v>1.02362</v>
      </c>
    </row>
    <row r="281" spans="1:2" x14ac:dyDescent="0.25">
      <c r="A281" s="1">
        <v>30870</v>
      </c>
      <c r="B281">
        <v>0</v>
      </c>
    </row>
    <row r="282" spans="1:2" x14ac:dyDescent="0.25">
      <c r="A282" s="1">
        <v>30871</v>
      </c>
      <c r="B282">
        <v>0</v>
      </c>
    </row>
    <row r="283" spans="1:2" x14ac:dyDescent="0.25">
      <c r="A283" s="1">
        <v>30872</v>
      </c>
      <c r="B283">
        <v>0</v>
      </c>
    </row>
    <row r="284" spans="1:2" x14ac:dyDescent="0.25">
      <c r="A284" s="1">
        <v>30873</v>
      </c>
      <c r="B284">
        <v>0</v>
      </c>
    </row>
    <row r="285" spans="1:2" x14ac:dyDescent="0.25">
      <c r="A285" s="1">
        <v>30874</v>
      </c>
      <c r="B285">
        <v>3.9370000000000002E-2</v>
      </c>
    </row>
    <row r="286" spans="1:2" x14ac:dyDescent="0.25">
      <c r="A286" s="1">
        <v>30875</v>
      </c>
      <c r="B286">
        <v>0.15748000000000001</v>
      </c>
    </row>
    <row r="287" spans="1:2" x14ac:dyDescent="0.25">
      <c r="A287" s="1">
        <v>30876</v>
      </c>
      <c r="B287">
        <v>0</v>
      </c>
    </row>
    <row r="288" spans="1:2" x14ac:dyDescent="0.25">
      <c r="A288" s="1">
        <v>30877</v>
      </c>
      <c r="B288">
        <v>0.66929000000000005</v>
      </c>
    </row>
    <row r="289" spans="1:2" x14ac:dyDescent="0.25">
      <c r="A289" s="1">
        <v>30878</v>
      </c>
      <c r="B289">
        <v>3.9370000000000002E-2</v>
      </c>
    </row>
    <row r="290" spans="1:2" x14ac:dyDescent="0.25">
      <c r="A290" s="1">
        <v>30879</v>
      </c>
      <c r="B290">
        <v>0</v>
      </c>
    </row>
    <row r="291" spans="1:2" x14ac:dyDescent="0.25">
      <c r="A291" s="1">
        <v>30880</v>
      </c>
      <c r="B291">
        <v>0</v>
      </c>
    </row>
    <row r="292" spans="1:2" x14ac:dyDescent="0.25">
      <c r="A292" s="1">
        <v>30881</v>
      </c>
      <c r="B292">
        <v>0</v>
      </c>
    </row>
    <row r="293" spans="1:2" x14ac:dyDescent="0.25">
      <c r="A293" s="1">
        <v>30882</v>
      </c>
      <c r="B293">
        <v>0.31496000000000002</v>
      </c>
    </row>
    <row r="294" spans="1:2" x14ac:dyDescent="0.25">
      <c r="A294" s="1">
        <v>30883</v>
      </c>
      <c r="B294">
        <v>3.9370000000000002E-2</v>
      </c>
    </row>
    <row r="295" spans="1:2" x14ac:dyDescent="0.25">
      <c r="A295" s="1">
        <v>30884</v>
      </c>
      <c r="B295">
        <v>0.55118</v>
      </c>
    </row>
    <row r="296" spans="1:2" x14ac:dyDescent="0.25">
      <c r="A296" s="1">
        <v>30885</v>
      </c>
      <c r="B296">
        <v>0</v>
      </c>
    </row>
    <row r="297" spans="1:2" x14ac:dyDescent="0.25">
      <c r="A297" s="1">
        <v>30886</v>
      </c>
      <c r="B297">
        <v>0</v>
      </c>
    </row>
    <row r="298" spans="1:2" x14ac:dyDescent="0.25">
      <c r="A298" s="1">
        <v>30887</v>
      </c>
      <c r="B298">
        <v>0</v>
      </c>
    </row>
    <row r="299" spans="1:2" x14ac:dyDescent="0.25">
      <c r="A299" s="1">
        <v>30888</v>
      </c>
      <c r="B299">
        <v>0.23622000000000001</v>
      </c>
    </row>
    <row r="300" spans="1:2" x14ac:dyDescent="0.25">
      <c r="A300" s="1">
        <v>30889</v>
      </c>
      <c r="B300">
        <v>0.39369999999999999</v>
      </c>
    </row>
    <row r="301" spans="1:2" x14ac:dyDescent="0.25">
      <c r="A301" s="1">
        <v>30890</v>
      </c>
      <c r="B301">
        <v>0.11811000000000001</v>
      </c>
    </row>
    <row r="302" spans="1:2" x14ac:dyDescent="0.25">
      <c r="A302" s="1">
        <v>30891</v>
      </c>
      <c r="B302">
        <v>0.94488000000000005</v>
      </c>
    </row>
    <row r="303" spans="1:2" x14ac:dyDescent="0.25">
      <c r="A303" s="1">
        <v>30892</v>
      </c>
      <c r="B303">
        <v>0</v>
      </c>
    </row>
    <row r="304" spans="1:2" x14ac:dyDescent="0.25">
      <c r="A304" s="1">
        <v>30893</v>
      </c>
      <c r="B304">
        <v>0</v>
      </c>
    </row>
    <row r="305" spans="1:2" x14ac:dyDescent="0.25">
      <c r="A305" s="1">
        <v>30894</v>
      </c>
      <c r="B305">
        <v>0</v>
      </c>
    </row>
    <row r="306" spans="1:2" x14ac:dyDescent="0.25">
      <c r="A306" s="1">
        <v>30895</v>
      </c>
      <c r="B306">
        <v>0</v>
      </c>
    </row>
    <row r="307" spans="1:2" x14ac:dyDescent="0.25">
      <c r="A307" s="1">
        <v>30896</v>
      </c>
      <c r="B307">
        <v>0</v>
      </c>
    </row>
    <row r="308" spans="1:2" x14ac:dyDescent="0.25">
      <c r="A308" s="1">
        <v>30897</v>
      </c>
      <c r="B308">
        <v>0</v>
      </c>
    </row>
    <row r="309" spans="1:2" x14ac:dyDescent="0.25">
      <c r="A309" s="1">
        <v>30898</v>
      </c>
      <c r="B309">
        <v>0</v>
      </c>
    </row>
    <row r="310" spans="1:2" x14ac:dyDescent="0.25">
      <c r="A310" s="1">
        <v>30899</v>
      </c>
      <c r="B310">
        <v>0</v>
      </c>
    </row>
    <row r="311" spans="1:2" x14ac:dyDescent="0.25">
      <c r="A311" s="1">
        <v>30900</v>
      </c>
      <c r="B311">
        <v>0.19685</v>
      </c>
    </row>
    <row r="312" spans="1:2" x14ac:dyDescent="0.25">
      <c r="A312" s="1">
        <v>30901</v>
      </c>
      <c r="B312">
        <v>0</v>
      </c>
    </row>
    <row r="313" spans="1:2" x14ac:dyDescent="0.25">
      <c r="A313" s="1">
        <v>30902</v>
      </c>
      <c r="B313">
        <v>0</v>
      </c>
    </row>
    <row r="314" spans="1:2" x14ac:dyDescent="0.25">
      <c r="A314" s="1">
        <v>30903</v>
      </c>
      <c r="B314">
        <v>0.39369999999999999</v>
      </c>
    </row>
    <row r="315" spans="1:2" x14ac:dyDescent="0.25">
      <c r="A315" s="1">
        <v>30904</v>
      </c>
      <c r="B315">
        <v>0</v>
      </c>
    </row>
    <row r="316" spans="1:2" x14ac:dyDescent="0.25">
      <c r="A316" s="1">
        <v>30905</v>
      </c>
      <c r="B316">
        <v>0.98424999999999996</v>
      </c>
    </row>
    <row r="317" spans="1:2" x14ac:dyDescent="0.25">
      <c r="A317" s="1">
        <v>30906</v>
      </c>
      <c r="B317">
        <v>0</v>
      </c>
    </row>
    <row r="318" spans="1:2" x14ac:dyDescent="0.25">
      <c r="A318" s="1">
        <v>30907</v>
      </c>
      <c r="B318">
        <v>0</v>
      </c>
    </row>
    <row r="319" spans="1:2" x14ac:dyDescent="0.25">
      <c r="A319" s="1">
        <v>30908</v>
      </c>
      <c r="B319">
        <v>0.51180999999999999</v>
      </c>
    </row>
    <row r="320" spans="1:2" x14ac:dyDescent="0.25">
      <c r="A320" s="1">
        <v>30909</v>
      </c>
      <c r="B320">
        <v>0</v>
      </c>
    </row>
    <row r="321" spans="1:2" x14ac:dyDescent="0.25">
      <c r="A321" s="1">
        <v>30910</v>
      </c>
      <c r="B321">
        <v>3.9370000000000002E-2</v>
      </c>
    </row>
    <row r="322" spans="1:2" x14ac:dyDescent="0.25">
      <c r="A322" s="1">
        <v>30911</v>
      </c>
      <c r="B322">
        <v>0.11811000000000001</v>
      </c>
    </row>
    <row r="323" spans="1:2" x14ac:dyDescent="0.25">
      <c r="A323" s="1">
        <v>30912</v>
      </c>
      <c r="B323">
        <v>0</v>
      </c>
    </row>
    <row r="324" spans="1:2" x14ac:dyDescent="0.25">
      <c r="A324" s="1">
        <v>30913</v>
      </c>
      <c r="B324">
        <v>1.02362</v>
      </c>
    </row>
    <row r="325" spans="1:2" x14ac:dyDescent="0.25">
      <c r="A325" s="1">
        <v>30914</v>
      </c>
      <c r="B325">
        <v>0.15748000000000001</v>
      </c>
    </row>
    <row r="326" spans="1:2" x14ac:dyDescent="0.25">
      <c r="A326" s="1">
        <v>30915</v>
      </c>
      <c r="B326">
        <v>0</v>
      </c>
    </row>
    <row r="327" spans="1:2" x14ac:dyDescent="0.25">
      <c r="A327" s="1">
        <v>30916</v>
      </c>
      <c r="B327">
        <v>3.9370000000000002E-2</v>
      </c>
    </row>
    <row r="328" spans="1:2" x14ac:dyDescent="0.25">
      <c r="A328" s="1">
        <v>30917</v>
      </c>
      <c r="B328">
        <v>3.9370000000000002E-2</v>
      </c>
    </row>
    <row r="329" spans="1:2" x14ac:dyDescent="0.25">
      <c r="A329" s="1">
        <v>30918</v>
      </c>
      <c r="B329">
        <v>0.35432999999999998</v>
      </c>
    </row>
    <row r="330" spans="1:2" x14ac:dyDescent="0.25">
      <c r="A330" s="1">
        <v>30919</v>
      </c>
      <c r="B330">
        <v>0.35432999999999998</v>
      </c>
    </row>
    <row r="331" spans="1:2" x14ac:dyDescent="0.25">
      <c r="A331" s="1">
        <v>30920</v>
      </c>
      <c r="B331">
        <v>2.1653500000000001</v>
      </c>
    </row>
    <row r="332" spans="1:2" x14ac:dyDescent="0.25">
      <c r="A332" s="1">
        <v>30921</v>
      </c>
      <c r="B332">
        <v>7.8740000000000004E-2</v>
      </c>
    </row>
    <row r="333" spans="1:2" x14ac:dyDescent="0.25">
      <c r="A333" s="1">
        <v>30922</v>
      </c>
      <c r="B333">
        <v>3.9370000000000002E-2</v>
      </c>
    </row>
    <row r="334" spans="1:2" x14ac:dyDescent="0.25">
      <c r="A334" s="1">
        <v>30923</v>
      </c>
      <c r="B334">
        <v>0</v>
      </c>
    </row>
    <row r="335" spans="1:2" x14ac:dyDescent="0.25">
      <c r="A335" s="1">
        <v>30924</v>
      </c>
      <c r="B335">
        <v>0</v>
      </c>
    </row>
    <row r="336" spans="1:2" x14ac:dyDescent="0.25">
      <c r="A336" s="1">
        <v>30925</v>
      </c>
      <c r="B336">
        <v>0</v>
      </c>
    </row>
    <row r="337" spans="1:2" x14ac:dyDescent="0.25">
      <c r="A337" s="1">
        <v>30926</v>
      </c>
      <c r="B337">
        <v>0</v>
      </c>
    </row>
    <row r="338" spans="1:2" x14ac:dyDescent="0.25">
      <c r="A338" s="1">
        <v>30927</v>
      </c>
      <c r="B338">
        <v>0.15748000000000001</v>
      </c>
    </row>
    <row r="339" spans="1:2" x14ac:dyDescent="0.25">
      <c r="A339" s="1">
        <v>30928</v>
      </c>
      <c r="B339">
        <v>0</v>
      </c>
    </row>
    <row r="340" spans="1:2" x14ac:dyDescent="0.25">
      <c r="A340" s="1">
        <v>30929</v>
      </c>
      <c r="B340">
        <v>0</v>
      </c>
    </row>
    <row r="341" spans="1:2" x14ac:dyDescent="0.25">
      <c r="A341" s="1">
        <v>30930</v>
      </c>
      <c r="B341">
        <v>0</v>
      </c>
    </row>
    <row r="342" spans="1:2" x14ac:dyDescent="0.25">
      <c r="A342" s="1">
        <v>30931</v>
      </c>
      <c r="B342">
        <v>0</v>
      </c>
    </row>
    <row r="343" spans="1:2" x14ac:dyDescent="0.25">
      <c r="A343" s="1">
        <v>30932</v>
      </c>
      <c r="B343">
        <v>0</v>
      </c>
    </row>
    <row r="344" spans="1:2" x14ac:dyDescent="0.25">
      <c r="A344" s="1">
        <v>30933</v>
      </c>
      <c r="B344">
        <v>0</v>
      </c>
    </row>
    <row r="345" spans="1:2" x14ac:dyDescent="0.25">
      <c r="A345" s="1">
        <v>30934</v>
      </c>
      <c r="B345">
        <v>0</v>
      </c>
    </row>
    <row r="346" spans="1:2" x14ac:dyDescent="0.25">
      <c r="A346" s="1">
        <v>30935</v>
      </c>
      <c r="B346">
        <v>1.7716499999999999</v>
      </c>
    </row>
    <row r="347" spans="1:2" x14ac:dyDescent="0.25">
      <c r="A347" s="1">
        <v>30936</v>
      </c>
      <c r="B347">
        <v>0</v>
      </c>
    </row>
    <row r="348" spans="1:2" x14ac:dyDescent="0.25">
      <c r="A348" s="1">
        <v>30937</v>
      </c>
      <c r="B348">
        <v>0</v>
      </c>
    </row>
    <row r="349" spans="1:2" x14ac:dyDescent="0.25">
      <c r="A349" s="1">
        <v>30938</v>
      </c>
      <c r="B349">
        <v>0</v>
      </c>
    </row>
    <row r="350" spans="1:2" x14ac:dyDescent="0.25">
      <c r="A350" s="1">
        <v>30939</v>
      </c>
      <c r="B350">
        <v>0</v>
      </c>
    </row>
    <row r="351" spans="1:2" x14ac:dyDescent="0.25">
      <c r="A351" s="1">
        <v>30940</v>
      </c>
      <c r="B351">
        <v>0</v>
      </c>
    </row>
    <row r="352" spans="1:2" x14ac:dyDescent="0.25">
      <c r="A352" s="1">
        <v>30941</v>
      </c>
      <c r="B352">
        <v>0</v>
      </c>
    </row>
    <row r="353" spans="1:3" x14ac:dyDescent="0.25">
      <c r="A353" s="1">
        <v>30942</v>
      </c>
      <c r="B353">
        <v>0</v>
      </c>
    </row>
    <row r="354" spans="1:3" x14ac:dyDescent="0.25">
      <c r="A354" s="1">
        <v>30943</v>
      </c>
      <c r="B354">
        <v>0</v>
      </c>
    </row>
    <row r="355" spans="1:3" x14ac:dyDescent="0.25">
      <c r="A355" s="1">
        <v>30944</v>
      </c>
      <c r="B355">
        <v>0</v>
      </c>
    </row>
    <row r="356" spans="1:3" x14ac:dyDescent="0.25">
      <c r="A356" s="1">
        <v>30945</v>
      </c>
      <c r="B356">
        <v>0</v>
      </c>
    </row>
    <row r="357" spans="1:3" x14ac:dyDescent="0.25">
      <c r="A357" s="1">
        <v>30946</v>
      </c>
      <c r="B357">
        <v>0</v>
      </c>
    </row>
    <row r="358" spans="1:3" x14ac:dyDescent="0.25">
      <c r="A358" s="1">
        <v>30947</v>
      </c>
      <c r="B358">
        <v>0</v>
      </c>
    </row>
    <row r="359" spans="1:3" x14ac:dyDescent="0.25">
      <c r="A359" s="1">
        <v>30948</v>
      </c>
      <c r="B359">
        <v>0</v>
      </c>
    </row>
    <row r="360" spans="1:3" x14ac:dyDescent="0.25">
      <c r="A360" s="1">
        <v>30949</v>
      </c>
      <c r="B360">
        <v>0</v>
      </c>
    </row>
    <row r="361" spans="1:3" x14ac:dyDescent="0.25">
      <c r="A361" s="1">
        <v>30950</v>
      </c>
      <c r="B361">
        <v>0.31496000000000002</v>
      </c>
    </row>
    <row r="362" spans="1:3" x14ac:dyDescent="0.25">
      <c r="A362" s="1">
        <v>30951</v>
      </c>
      <c r="B362">
        <v>0.86614000000000002</v>
      </c>
    </row>
    <row r="363" spans="1:3" x14ac:dyDescent="0.25">
      <c r="A363" s="1">
        <v>30952</v>
      </c>
      <c r="B363">
        <v>0</v>
      </c>
    </row>
    <row r="364" spans="1:3" x14ac:dyDescent="0.25">
      <c r="A364" s="1">
        <v>30953</v>
      </c>
      <c r="B364">
        <v>0</v>
      </c>
    </row>
    <row r="365" spans="1:3" x14ac:dyDescent="0.25">
      <c r="A365" s="1">
        <v>30954</v>
      </c>
      <c r="B365">
        <v>0</v>
      </c>
    </row>
    <row r="366" spans="1:3" x14ac:dyDescent="0.25">
      <c r="A366" s="1">
        <v>30955</v>
      </c>
      <c r="B366">
        <v>0</v>
      </c>
    </row>
    <row r="367" spans="1:3" x14ac:dyDescent="0.25">
      <c r="A367" s="95"/>
      <c r="B367" s="95">
        <f>SUM(B1:B366)</f>
        <v>18.228309999999997</v>
      </c>
      <c r="C367" s="95">
        <f>SUM(B259:B366)</f>
        <v>14.881859999999994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30225</v>
      </c>
      <c r="B1" t="s">
        <v>92</v>
      </c>
    </row>
    <row r="2" spans="1:2" x14ac:dyDescent="0.25">
      <c r="A2" s="1">
        <v>30226</v>
      </c>
      <c r="B2" t="s">
        <v>92</v>
      </c>
    </row>
    <row r="3" spans="1:2" x14ac:dyDescent="0.25">
      <c r="A3" s="1">
        <v>30227</v>
      </c>
      <c r="B3" t="s">
        <v>92</v>
      </c>
    </row>
    <row r="4" spans="1:2" x14ac:dyDescent="0.25">
      <c r="A4" s="1">
        <v>30228</v>
      </c>
      <c r="B4" t="s">
        <v>92</v>
      </c>
    </row>
    <row r="5" spans="1:2" x14ac:dyDescent="0.25">
      <c r="A5" s="1">
        <v>30229</v>
      </c>
      <c r="B5" t="s">
        <v>92</v>
      </c>
    </row>
    <row r="6" spans="1:2" x14ac:dyDescent="0.25">
      <c r="A6" s="1">
        <v>30230</v>
      </c>
      <c r="B6" t="s">
        <v>92</v>
      </c>
    </row>
    <row r="7" spans="1:2" x14ac:dyDescent="0.25">
      <c r="A7" s="1">
        <v>30231</v>
      </c>
      <c r="B7" t="s">
        <v>92</v>
      </c>
    </row>
    <row r="8" spans="1:2" x14ac:dyDescent="0.25">
      <c r="A8" s="1">
        <v>30232</v>
      </c>
      <c r="B8" t="s">
        <v>92</v>
      </c>
    </row>
    <row r="9" spans="1:2" x14ac:dyDescent="0.25">
      <c r="A9" s="1">
        <v>30233</v>
      </c>
      <c r="B9" t="s">
        <v>92</v>
      </c>
    </row>
    <row r="10" spans="1:2" x14ac:dyDescent="0.25">
      <c r="A10" s="1">
        <v>30234</v>
      </c>
      <c r="B10" t="s">
        <v>92</v>
      </c>
    </row>
    <row r="11" spans="1:2" x14ac:dyDescent="0.25">
      <c r="A11" s="1">
        <v>30235</v>
      </c>
      <c r="B11" t="s">
        <v>92</v>
      </c>
    </row>
    <row r="12" spans="1:2" x14ac:dyDescent="0.25">
      <c r="A12" s="1">
        <v>30236</v>
      </c>
      <c r="B12" t="s">
        <v>92</v>
      </c>
    </row>
    <row r="13" spans="1:2" x14ac:dyDescent="0.25">
      <c r="A13" s="1">
        <v>30237</v>
      </c>
      <c r="B13" t="s">
        <v>92</v>
      </c>
    </row>
    <row r="14" spans="1:2" x14ac:dyDescent="0.25">
      <c r="A14" s="1">
        <v>30238</v>
      </c>
      <c r="B14" t="s">
        <v>92</v>
      </c>
    </row>
    <row r="15" spans="1:2" x14ac:dyDescent="0.25">
      <c r="A15" s="1">
        <v>30239</v>
      </c>
      <c r="B15" t="s">
        <v>92</v>
      </c>
    </row>
    <row r="16" spans="1:2" x14ac:dyDescent="0.25">
      <c r="A16" s="1">
        <v>30240</v>
      </c>
      <c r="B16" t="s">
        <v>92</v>
      </c>
    </row>
    <row r="17" spans="1:2" x14ac:dyDescent="0.25">
      <c r="A17" s="1">
        <v>30241</v>
      </c>
      <c r="B17" t="s">
        <v>92</v>
      </c>
    </row>
    <row r="18" spans="1:2" x14ac:dyDescent="0.25">
      <c r="A18" s="1">
        <v>30242</v>
      </c>
      <c r="B18" t="s">
        <v>92</v>
      </c>
    </row>
    <row r="19" spans="1:2" x14ac:dyDescent="0.25">
      <c r="A19" s="1">
        <v>30243</v>
      </c>
      <c r="B19" t="s">
        <v>92</v>
      </c>
    </row>
    <row r="20" spans="1:2" x14ac:dyDescent="0.25">
      <c r="A20" s="1">
        <v>30244</v>
      </c>
      <c r="B20" t="s">
        <v>92</v>
      </c>
    </row>
    <row r="21" spans="1:2" x14ac:dyDescent="0.25">
      <c r="A21" s="1">
        <v>30245</v>
      </c>
      <c r="B21" t="s">
        <v>92</v>
      </c>
    </row>
    <row r="22" spans="1:2" x14ac:dyDescent="0.25">
      <c r="A22" s="1">
        <v>30246</v>
      </c>
      <c r="B22" t="s">
        <v>92</v>
      </c>
    </row>
    <row r="23" spans="1:2" x14ac:dyDescent="0.25">
      <c r="A23" s="1">
        <v>30247</v>
      </c>
      <c r="B23" t="s">
        <v>92</v>
      </c>
    </row>
    <row r="24" spans="1:2" x14ac:dyDescent="0.25">
      <c r="A24" s="1">
        <v>30248</v>
      </c>
      <c r="B24" t="s">
        <v>92</v>
      </c>
    </row>
    <row r="25" spans="1:2" x14ac:dyDescent="0.25">
      <c r="A25" s="1">
        <v>30249</v>
      </c>
      <c r="B25" t="s">
        <v>92</v>
      </c>
    </row>
    <row r="26" spans="1:2" x14ac:dyDescent="0.25">
      <c r="A26" s="1">
        <v>30250</v>
      </c>
      <c r="B26" t="s">
        <v>92</v>
      </c>
    </row>
    <row r="27" spans="1:2" x14ac:dyDescent="0.25">
      <c r="A27" s="1">
        <v>30251</v>
      </c>
      <c r="B27" t="s">
        <v>92</v>
      </c>
    </row>
    <row r="28" spans="1:2" x14ac:dyDescent="0.25">
      <c r="A28" s="1">
        <v>30252</v>
      </c>
      <c r="B28" t="s">
        <v>92</v>
      </c>
    </row>
    <row r="29" spans="1:2" x14ac:dyDescent="0.25">
      <c r="A29" s="1">
        <v>30253</v>
      </c>
      <c r="B29" t="s">
        <v>92</v>
      </c>
    </row>
    <row r="30" spans="1:2" x14ac:dyDescent="0.25">
      <c r="A30" s="1">
        <v>30254</v>
      </c>
      <c r="B30" t="s">
        <v>92</v>
      </c>
    </row>
    <row r="31" spans="1:2" x14ac:dyDescent="0.25">
      <c r="A31" s="1">
        <v>30255</v>
      </c>
      <c r="B31" t="s">
        <v>92</v>
      </c>
    </row>
    <row r="32" spans="1:2" x14ac:dyDescent="0.25">
      <c r="A32" s="1">
        <v>30256</v>
      </c>
      <c r="B32">
        <v>0</v>
      </c>
    </row>
    <row r="33" spans="1:2" x14ac:dyDescent="0.25">
      <c r="A33" s="1">
        <v>30257</v>
      </c>
      <c r="B33">
        <v>0</v>
      </c>
    </row>
    <row r="34" spans="1:2" x14ac:dyDescent="0.25">
      <c r="A34" s="1">
        <v>30258</v>
      </c>
      <c r="B34">
        <v>0</v>
      </c>
    </row>
    <row r="35" spans="1:2" x14ac:dyDescent="0.25">
      <c r="A35" s="1">
        <v>30259</v>
      </c>
      <c r="B35">
        <v>0</v>
      </c>
    </row>
    <row r="36" spans="1:2" x14ac:dyDescent="0.25">
      <c r="A36" s="1">
        <v>30260</v>
      </c>
      <c r="B36">
        <v>0</v>
      </c>
    </row>
    <row r="37" spans="1:2" x14ac:dyDescent="0.25">
      <c r="A37" s="1">
        <v>30261</v>
      </c>
      <c r="B37">
        <v>0</v>
      </c>
    </row>
    <row r="38" spans="1:2" x14ac:dyDescent="0.25">
      <c r="A38" s="1">
        <v>30262</v>
      </c>
      <c r="B38">
        <v>0</v>
      </c>
    </row>
    <row r="39" spans="1:2" x14ac:dyDescent="0.25">
      <c r="A39" s="1">
        <v>30263</v>
      </c>
      <c r="B39">
        <v>0</v>
      </c>
    </row>
    <row r="40" spans="1:2" x14ac:dyDescent="0.25">
      <c r="A40" s="1">
        <v>30264</v>
      </c>
      <c r="B40">
        <v>0</v>
      </c>
    </row>
    <row r="41" spans="1:2" x14ac:dyDescent="0.25">
      <c r="A41" s="1">
        <v>30265</v>
      </c>
      <c r="B41">
        <v>0</v>
      </c>
    </row>
    <row r="42" spans="1:2" x14ac:dyDescent="0.25">
      <c r="A42" s="1">
        <v>30266</v>
      </c>
      <c r="B42">
        <v>0</v>
      </c>
    </row>
    <row r="43" spans="1:2" x14ac:dyDescent="0.25">
      <c r="A43" s="1">
        <v>30267</v>
      </c>
      <c r="B43">
        <v>0</v>
      </c>
    </row>
    <row r="44" spans="1:2" x14ac:dyDescent="0.25">
      <c r="A44" s="1">
        <v>30268</v>
      </c>
      <c r="B44">
        <v>0</v>
      </c>
    </row>
    <row r="45" spans="1:2" x14ac:dyDescent="0.25">
      <c r="A45" s="1">
        <v>30269</v>
      </c>
      <c r="B45">
        <v>0</v>
      </c>
    </row>
    <row r="46" spans="1:2" x14ac:dyDescent="0.25">
      <c r="A46" s="1">
        <v>30270</v>
      </c>
      <c r="B46">
        <v>0</v>
      </c>
    </row>
    <row r="47" spans="1:2" x14ac:dyDescent="0.25">
      <c r="A47" s="1">
        <v>30271</v>
      </c>
      <c r="B47">
        <v>0</v>
      </c>
    </row>
    <row r="48" spans="1:2" x14ac:dyDescent="0.25">
      <c r="A48" s="1">
        <v>30272</v>
      </c>
      <c r="B48">
        <v>0</v>
      </c>
    </row>
    <row r="49" spans="1:2" x14ac:dyDescent="0.25">
      <c r="A49" s="1">
        <v>30273</v>
      </c>
      <c r="B49">
        <v>0</v>
      </c>
    </row>
    <row r="50" spans="1:2" x14ac:dyDescent="0.25">
      <c r="A50" s="1">
        <v>30274</v>
      </c>
      <c r="B50">
        <v>0</v>
      </c>
    </row>
    <row r="51" spans="1:2" x14ac:dyDescent="0.25">
      <c r="A51" s="1">
        <v>30275</v>
      </c>
      <c r="B51">
        <v>0</v>
      </c>
    </row>
    <row r="52" spans="1:2" x14ac:dyDescent="0.25">
      <c r="A52" s="1">
        <v>30276</v>
      </c>
      <c r="B52">
        <v>0</v>
      </c>
    </row>
    <row r="53" spans="1:2" x14ac:dyDescent="0.25">
      <c r="A53" s="1">
        <v>30277</v>
      </c>
      <c r="B53">
        <v>0</v>
      </c>
    </row>
    <row r="54" spans="1:2" x14ac:dyDescent="0.25">
      <c r="A54" s="1">
        <v>30278</v>
      </c>
      <c r="B54">
        <v>0</v>
      </c>
    </row>
    <row r="55" spans="1:2" x14ac:dyDescent="0.25">
      <c r="A55" s="1">
        <v>30279</v>
      </c>
      <c r="B55">
        <v>0</v>
      </c>
    </row>
    <row r="56" spans="1:2" x14ac:dyDescent="0.25">
      <c r="A56" s="1">
        <v>30280</v>
      </c>
      <c r="B56">
        <v>0</v>
      </c>
    </row>
    <row r="57" spans="1:2" x14ac:dyDescent="0.25">
      <c r="A57" s="1">
        <v>30281</v>
      </c>
      <c r="B57">
        <v>0</v>
      </c>
    </row>
    <row r="58" spans="1:2" x14ac:dyDescent="0.25">
      <c r="A58" s="1">
        <v>30282</v>
      </c>
      <c r="B58">
        <v>0</v>
      </c>
    </row>
    <row r="59" spans="1:2" x14ac:dyDescent="0.25">
      <c r="A59" s="1">
        <v>30283</v>
      </c>
      <c r="B59">
        <v>0</v>
      </c>
    </row>
    <row r="60" spans="1:2" x14ac:dyDescent="0.25">
      <c r="A60" s="1">
        <v>30284</v>
      </c>
      <c r="B60">
        <v>0</v>
      </c>
    </row>
    <row r="61" spans="1:2" x14ac:dyDescent="0.25">
      <c r="A61" s="1">
        <v>30285</v>
      </c>
      <c r="B61">
        <v>1.29921</v>
      </c>
    </row>
    <row r="62" spans="1:2" x14ac:dyDescent="0.25">
      <c r="A62" s="1">
        <v>30286</v>
      </c>
      <c r="B62">
        <v>0</v>
      </c>
    </row>
    <row r="63" spans="1:2" x14ac:dyDescent="0.25">
      <c r="A63" s="1">
        <v>30287</v>
      </c>
      <c r="B63">
        <v>7.8740000000000004E-2</v>
      </c>
    </row>
    <row r="64" spans="1:2" x14ac:dyDescent="0.25">
      <c r="A64" s="1">
        <v>30288</v>
      </c>
      <c r="B64">
        <v>0</v>
      </c>
    </row>
    <row r="65" spans="1:2" x14ac:dyDescent="0.25">
      <c r="A65" s="1">
        <v>30289</v>
      </c>
      <c r="B65">
        <v>0</v>
      </c>
    </row>
    <row r="66" spans="1:2" x14ac:dyDescent="0.25">
      <c r="A66" s="1">
        <v>30290</v>
      </c>
      <c r="B66">
        <v>0</v>
      </c>
    </row>
    <row r="67" spans="1:2" x14ac:dyDescent="0.25">
      <c r="A67" s="1">
        <v>30291</v>
      </c>
      <c r="B67">
        <v>0</v>
      </c>
    </row>
    <row r="68" spans="1:2" x14ac:dyDescent="0.25">
      <c r="A68" s="1">
        <v>30292</v>
      </c>
      <c r="B68">
        <v>0</v>
      </c>
    </row>
    <row r="69" spans="1:2" x14ac:dyDescent="0.25">
      <c r="A69" s="1">
        <v>30293</v>
      </c>
      <c r="B69">
        <v>0.86614000000000002</v>
      </c>
    </row>
    <row r="70" spans="1:2" x14ac:dyDescent="0.25">
      <c r="A70" s="1">
        <v>30294</v>
      </c>
      <c r="B70">
        <v>1.1417299999999999</v>
      </c>
    </row>
    <row r="71" spans="1:2" x14ac:dyDescent="0.25">
      <c r="A71" s="1">
        <v>30295</v>
      </c>
      <c r="B71">
        <v>0.66929000000000005</v>
      </c>
    </row>
    <row r="72" spans="1:2" x14ac:dyDescent="0.25">
      <c r="A72" s="1">
        <v>30296</v>
      </c>
      <c r="B72">
        <v>0</v>
      </c>
    </row>
    <row r="73" spans="1:2" x14ac:dyDescent="0.25">
      <c r="A73" s="1">
        <v>30297</v>
      </c>
      <c r="B73">
        <v>0</v>
      </c>
    </row>
    <row r="74" spans="1:2" x14ac:dyDescent="0.25">
      <c r="A74" s="1">
        <v>30298</v>
      </c>
      <c r="B74">
        <v>0</v>
      </c>
    </row>
    <row r="75" spans="1:2" x14ac:dyDescent="0.25">
      <c r="A75" s="1">
        <v>30299</v>
      </c>
      <c r="B75">
        <v>0</v>
      </c>
    </row>
    <row r="76" spans="1:2" x14ac:dyDescent="0.25">
      <c r="A76" s="1">
        <v>30300</v>
      </c>
      <c r="B76">
        <v>0</v>
      </c>
    </row>
    <row r="77" spans="1:2" x14ac:dyDescent="0.25">
      <c r="A77" s="1">
        <v>30301</v>
      </c>
      <c r="B77">
        <v>0</v>
      </c>
    </row>
    <row r="78" spans="1:2" x14ac:dyDescent="0.25">
      <c r="A78" s="1">
        <v>30302</v>
      </c>
      <c r="B78">
        <v>0</v>
      </c>
    </row>
    <row r="79" spans="1:2" x14ac:dyDescent="0.25">
      <c r="A79" s="1">
        <v>30303</v>
      </c>
      <c r="B79">
        <v>0</v>
      </c>
    </row>
    <row r="80" spans="1:2" x14ac:dyDescent="0.25">
      <c r="A80" s="1">
        <v>30304</v>
      </c>
      <c r="B80">
        <v>0</v>
      </c>
    </row>
    <row r="81" spans="1:2" x14ac:dyDescent="0.25">
      <c r="A81" s="1">
        <v>30305</v>
      </c>
      <c r="B81">
        <v>0</v>
      </c>
    </row>
    <row r="82" spans="1:2" x14ac:dyDescent="0.25">
      <c r="A82" s="1">
        <v>30306</v>
      </c>
      <c r="B82">
        <v>0</v>
      </c>
    </row>
    <row r="83" spans="1:2" x14ac:dyDescent="0.25">
      <c r="A83" s="1">
        <v>30307</v>
      </c>
      <c r="B83">
        <v>1.02362</v>
      </c>
    </row>
    <row r="84" spans="1:2" x14ac:dyDescent="0.25">
      <c r="A84" s="1">
        <v>30308</v>
      </c>
      <c r="B84">
        <v>0.39369999999999999</v>
      </c>
    </row>
    <row r="85" spans="1:2" x14ac:dyDescent="0.25">
      <c r="A85" s="1">
        <v>30309</v>
      </c>
      <c r="B85">
        <v>7.8740000000000004E-2</v>
      </c>
    </row>
    <row r="86" spans="1:2" x14ac:dyDescent="0.25">
      <c r="A86" s="1">
        <v>30310</v>
      </c>
      <c r="B86">
        <v>0</v>
      </c>
    </row>
    <row r="87" spans="1:2" x14ac:dyDescent="0.25">
      <c r="A87" s="1">
        <v>30311</v>
      </c>
      <c r="B87">
        <v>0</v>
      </c>
    </row>
    <row r="88" spans="1:2" x14ac:dyDescent="0.25">
      <c r="A88" s="1">
        <v>30312</v>
      </c>
      <c r="B88">
        <v>0</v>
      </c>
    </row>
    <row r="89" spans="1:2" x14ac:dyDescent="0.25">
      <c r="A89" s="1">
        <v>30313</v>
      </c>
      <c r="B89">
        <v>0</v>
      </c>
    </row>
    <row r="90" spans="1:2" x14ac:dyDescent="0.25">
      <c r="A90" s="1">
        <v>30314</v>
      </c>
      <c r="B90">
        <v>0</v>
      </c>
    </row>
    <row r="91" spans="1:2" x14ac:dyDescent="0.25">
      <c r="A91" s="1">
        <v>30315</v>
      </c>
      <c r="B91">
        <v>0</v>
      </c>
    </row>
    <row r="92" spans="1:2" x14ac:dyDescent="0.25">
      <c r="A92" s="1">
        <v>30316</v>
      </c>
      <c r="B92">
        <v>0</v>
      </c>
    </row>
    <row r="93" spans="1:2" x14ac:dyDescent="0.25">
      <c r="A93" s="1">
        <v>30317</v>
      </c>
      <c r="B93">
        <v>0</v>
      </c>
    </row>
    <row r="94" spans="1:2" x14ac:dyDescent="0.25">
      <c r="A94" s="1">
        <v>30318</v>
      </c>
      <c r="B94">
        <v>0</v>
      </c>
    </row>
    <row r="95" spans="1:2" x14ac:dyDescent="0.25">
      <c r="A95" s="1">
        <v>30319</v>
      </c>
      <c r="B95">
        <v>0</v>
      </c>
    </row>
    <row r="96" spans="1:2" x14ac:dyDescent="0.25">
      <c r="A96" s="1">
        <v>30320</v>
      </c>
      <c r="B96">
        <v>0</v>
      </c>
    </row>
    <row r="97" spans="1:2" x14ac:dyDescent="0.25">
      <c r="A97" s="1">
        <v>30321</v>
      </c>
      <c r="B97">
        <v>0</v>
      </c>
    </row>
    <row r="98" spans="1:2" x14ac:dyDescent="0.25">
      <c r="A98" s="1">
        <v>30322</v>
      </c>
      <c r="B98">
        <v>0</v>
      </c>
    </row>
    <row r="99" spans="1:2" x14ac:dyDescent="0.25">
      <c r="A99" s="1">
        <v>30323</v>
      </c>
      <c r="B99">
        <v>0</v>
      </c>
    </row>
    <row r="100" spans="1:2" x14ac:dyDescent="0.25">
      <c r="A100" s="1">
        <v>30324</v>
      </c>
      <c r="B100">
        <v>0</v>
      </c>
    </row>
    <row r="101" spans="1:2" x14ac:dyDescent="0.25">
      <c r="A101" s="1">
        <v>30325</v>
      </c>
      <c r="B101">
        <v>0</v>
      </c>
    </row>
    <row r="102" spans="1:2" x14ac:dyDescent="0.25">
      <c r="A102" s="1">
        <v>30326</v>
      </c>
      <c r="B102">
        <v>0</v>
      </c>
    </row>
    <row r="103" spans="1:2" x14ac:dyDescent="0.25">
      <c r="A103" s="1">
        <v>30327</v>
      </c>
      <c r="B103">
        <v>0</v>
      </c>
    </row>
    <row r="104" spans="1:2" x14ac:dyDescent="0.25">
      <c r="A104" s="1">
        <v>30328</v>
      </c>
      <c r="B104">
        <v>0</v>
      </c>
    </row>
    <row r="105" spans="1:2" x14ac:dyDescent="0.25">
      <c r="A105" s="1">
        <v>30329</v>
      </c>
      <c r="B105">
        <v>0</v>
      </c>
    </row>
    <row r="106" spans="1:2" x14ac:dyDescent="0.25">
      <c r="A106" s="1">
        <v>30330</v>
      </c>
      <c r="B106">
        <v>0</v>
      </c>
    </row>
    <row r="107" spans="1:2" x14ac:dyDescent="0.25">
      <c r="A107" s="1">
        <v>30331</v>
      </c>
      <c r="B107">
        <v>0</v>
      </c>
    </row>
    <row r="108" spans="1:2" x14ac:dyDescent="0.25">
      <c r="A108" s="1">
        <v>30332</v>
      </c>
      <c r="B108">
        <v>0</v>
      </c>
    </row>
    <row r="109" spans="1:2" x14ac:dyDescent="0.25">
      <c r="A109" s="1">
        <v>30333</v>
      </c>
      <c r="B109">
        <v>0</v>
      </c>
    </row>
    <row r="110" spans="1:2" x14ac:dyDescent="0.25">
      <c r="A110" s="1">
        <v>30334</v>
      </c>
      <c r="B110">
        <v>0</v>
      </c>
    </row>
    <row r="111" spans="1:2" x14ac:dyDescent="0.25">
      <c r="A111" s="1">
        <v>30335</v>
      </c>
      <c r="B111">
        <v>3.9370000000000002E-2</v>
      </c>
    </row>
    <row r="112" spans="1:2" x14ac:dyDescent="0.25">
      <c r="A112" s="1">
        <v>30336</v>
      </c>
      <c r="B112">
        <v>0</v>
      </c>
    </row>
    <row r="113" spans="1:2" x14ac:dyDescent="0.25">
      <c r="A113" s="1">
        <v>30337</v>
      </c>
      <c r="B113">
        <v>0</v>
      </c>
    </row>
    <row r="114" spans="1:2" x14ac:dyDescent="0.25">
      <c r="A114" s="1">
        <v>30338</v>
      </c>
      <c r="B114">
        <v>0</v>
      </c>
    </row>
    <row r="115" spans="1:2" x14ac:dyDescent="0.25">
      <c r="A115" s="1">
        <v>30339</v>
      </c>
      <c r="B115">
        <v>0</v>
      </c>
    </row>
    <row r="116" spans="1:2" x14ac:dyDescent="0.25">
      <c r="A116" s="1">
        <v>30340</v>
      </c>
      <c r="B116">
        <v>0</v>
      </c>
    </row>
    <row r="117" spans="1:2" x14ac:dyDescent="0.25">
      <c r="A117" s="1">
        <v>30341</v>
      </c>
      <c r="B117">
        <v>0</v>
      </c>
    </row>
    <row r="118" spans="1:2" x14ac:dyDescent="0.25">
      <c r="A118" s="1">
        <v>30342</v>
      </c>
      <c r="B118">
        <v>0</v>
      </c>
    </row>
    <row r="119" spans="1:2" x14ac:dyDescent="0.25">
      <c r="A119" s="1">
        <v>30343</v>
      </c>
      <c r="B119">
        <v>0.55118</v>
      </c>
    </row>
    <row r="120" spans="1:2" x14ac:dyDescent="0.25">
      <c r="A120" s="1">
        <v>30344</v>
      </c>
      <c r="B120">
        <v>3.9370000000000002E-2</v>
      </c>
    </row>
    <row r="121" spans="1:2" x14ac:dyDescent="0.25">
      <c r="A121" s="1">
        <v>30345</v>
      </c>
      <c r="B121">
        <v>0.62992000000000004</v>
      </c>
    </row>
    <row r="122" spans="1:2" x14ac:dyDescent="0.25">
      <c r="A122" s="1">
        <v>30346</v>
      </c>
      <c r="B122">
        <v>0</v>
      </c>
    </row>
    <row r="123" spans="1:2" x14ac:dyDescent="0.25">
      <c r="A123" s="1">
        <v>30347</v>
      </c>
      <c r="B123">
        <v>0</v>
      </c>
    </row>
    <row r="124" spans="1:2" x14ac:dyDescent="0.25">
      <c r="A124" s="1">
        <v>30348</v>
      </c>
      <c r="B124">
        <v>0</v>
      </c>
    </row>
    <row r="125" spans="1:2" x14ac:dyDescent="0.25">
      <c r="A125" s="1">
        <v>30349</v>
      </c>
      <c r="B125">
        <v>0</v>
      </c>
    </row>
    <row r="126" spans="1:2" x14ac:dyDescent="0.25">
      <c r="A126" s="1">
        <v>30350</v>
      </c>
      <c r="B126">
        <v>0.19685</v>
      </c>
    </row>
    <row r="127" spans="1:2" x14ac:dyDescent="0.25">
      <c r="A127" s="1">
        <v>30351</v>
      </c>
      <c r="B127">
        <v>0.39369999999999999</v>
      </c>
    </row>
    <row r="128" spans="1:2" x14ac:dyDescent="0.25">
      <c r="A128" s="1">
        <v>30352</v>
      </c>
      <c r="B128">
        <v>0.11811000000000001</v>
      </c>
    </row>
    <row r="129" spans="1:2" x14ac:dyDescent="0.25">
      <c r="A129" s="1">
        <v>30353</v>
      </c>
      <c r="B129">
        <v>0</v>
      </c>
    </row>
    <row r="130" spans="1:2" x14ac:dyDescent="0.25">
      <c r="A130" s="1">
        <v>30354</v>
      </c>
      <c r="B130">
        <v>0.74802999999999997</v>
      </c>
    </row>
    <row r="131" spans="1:2" x14ac:dyDescent="0.25">
      <c r="A131" s="1">
        <v>30355</v>
      </c>
      <c r="B131">
        <v>0.27559</v>
      </c>
    </row>
    <row r="132" spans="1:2" x14ac:dyDescent="0.25">
      <c r="A132" s="1">
        <v>30356</v>
      </c>
      <c r="B132">
        <v>0</v>
      </c>
    </row>
    <row r="133" spans="1:2" x14ac:dyDescent="0.25">
      <c r="A133" s="1">
        <v>30357</v>
      </c>
      <c r="B133">
        <v>0</v>
      </c>
    </row>
    <row r="134" spans="1:2" x14ac:dyDescent="0.25">
      <c r="A134" s="1">
        <v>30358</v>
      </c>
      <c r="B134">
        <v>0</v>
      </c>
    </row>
    <row r="135" spans="1:2" x14ac:dyDescent="0.25">
      <c r="A135" s="1">
        <v>30359</v>
      </c>
      <c r="B135">
        <v>0</v>
      </c>
    </row>
    <row r="136" spans="1:2" x14ac:dyDescent="0.25">
      <c r="A136" s="1">
        <v>30360</v>
      </c>
      <c r="B136">
        <v>0</v>
      </c>
    </row>
    <row r="137" spans="1:2" x14ac:dyDescent="0.25">
      <c r="A137" s="1">
        <v>30361</v>
      </c>
      <c r="B137">
        <v>0</v>
      </c>
    </row>
    <row r="138" spans="1:2" x14ac:dyDescent="0.25">
      <c r="A138" s="1">
        <v>30362</v>
      </c>
      <c r="B138">
        <v>0</v>
      </c>
    </row>
    <row r="139" spans="1:2" x14ac:dyDescent="0.25">
      <c r="A139" s="1">
        <v>30363</v>
      </c>
      <c r="B139">
        <v>0</v>
      </c>
    </row>
    <row r="140" spans="1:2" x14ac:dyDescent="0.25">
      <c r="A140" s="1">
        <v>30364</v>
      </c>
      <c r="B140">
        <v>0</v>
      </c>
    </row>
    <row r="141" spans="1:2" x14ac:dyDescent="0.25">
      <c r="A141" s="1">
        <v>30365</v>
      </c>
      <c r="B141">
        <v>0</v>
      </c>
    </row>
    <row r="142" spans="1:2" x14ac:dyDescent="0.25">
      <c r="A142" s="1">
        <v>30366</v>
      </c>
      <c r="B142">
        <v>0</v>
      </c>
    </row>
    <row r="143" spans="1:2" x14ac:dyDescent="0.25">
      <c r="A143" s="1">
        <v>30367</v>
      </c>
      <c r="B143">
        <v>0</v>
      </c>
    </row>
    <row r="144" spans="1:2" x14ac:dyDescent="0.25">
      <c r="A144" s="1">
        <v>30368</v>
      </c>
      <c r="B144">
        <v>0</v>
      </c>
    </row>
    <row r="145" spans="1:2" x14ac:dyDescent="0.25">
      <c r="A145" s="1">
        <v>30369</v>
      </c>
      <c r="B145">
        <v>0</v>
      </c>
    </row>
    <row r="146" spans="1:2" x14ac:dyDescent="0.25">
      <c r="A146" s="1">
        <v>30370</v>
      </c>
      <c r="B146">
        <v>0</v>
      </c>
    </row>
    <row r="147" spans="1:2" x14ac:dyDescent="0.25">
      <c r="A147" s="1">
        <v>30371</v>
      </c>
      <c r="B147">
        <v>0</v>
      </c>
    </row>
    <row r="148" spans="1:2" x14ac:dyDescent="0.25">
      <c r="A148" s="1">
        <v>30372</v>
      </c>
      <c r="B148">
        <v>0</v>
      </c>
    </row>
    <row r="149" spans="1:2" x14ac:dyDescent="0.25">
      <c r="A149" s="1">
        <v>30373</v>
      </c>
      <c r="B149">
        <v>3.9370000000000002E-2</v>
      </c>
    </row>
    <row r="150" spans="1:2" x14ac:dyDescent="0.25">
      <c r="A150" s="1">
        <v>30374</v>
      </c>
      <c r="B150">
        <v>0</v>
      </c>
    </row>
    <row r="151" spans="1:2" x14ac:dyDescent="0.25">
      <c r="A151" s="1">
        <v>30375</v>
      </c>
      <c r="B151">
        <v>0</v>
      </c>
    </row>
    <row r="152" spans="1:2" x14ac:dyDescent="0.25">
      <c r="A152" s="1"/>
    </row>
    <row r="153" spans="1:2" x14ac:dyDescent="0.25">
      <c r="A153" s="1">
        <v>30376</v>
      </c>
      <c r="B153">
        <v>3.9370000000000002E-2</v>
      </c>
    </row>
    <row r="154" spans="1:2" x14ac:dyDescent="0.25">
      <c r="A154" s="1">
        <v>30377</v>
      </c>
      <c r="B154">
        <v>0.90551000000000004</v>
      </c>
    </row>
    <row r="155" spans="1:2" x14ac:dyDescent="0.25">
      <c r="A155" s="1">
        <v>30378</v>
      </c>
      <c r="B155">
        <v>1.1417299999999999</v>
      </c>
    </row>
    <row r="156" spans="1:2" x14ac:dyDescent="0.25">
      <c r="A156" s="1">
        <v>30379</v>
      </c>
      <c r="B156">
        <v>0.47244000000000003</v>
      </c>
    </row>
    <row r="157" spans="1:2" x14ac:dyDescent="0.25">
      <c r="A157" s="1">
        <v>30380</v>
      </c>
      <c r="B157">
        <v>0</v>
      </c>
    </row>
    <row r="158" spans="1:2" x14ac:dyDescent="0.25">
      <c r="A158" s="1">
        <v>30381</v>
      </c>
      <c r="B158">
        <v>0.27559</v>
      </c>
    </row>
    <row r="159" spans="1:2" x14ac:dyDescent="0.25">
      <c r="A159" s="1">
        <v>30382</v>
      </c>
      <c r="B159">
        <v>0</v>
      </c>
    </row>
    <row r="160" spans="1:2" x14ac:dyDescent="0.25">
      <c r="A160" s="1">
        <v>30383</v>
      </c>
      <c r="B160">
        <v>0</v>
      </c>
    </row>
    <row r="161" spans="1:2" x14ac:dyDescent="0.25">
      <c r="A161" s="1">
        <v>30384</v>
      </c>
      <c r="B161">
        <v>0</v>
      </c>
    </row>
    <row r="162" spans="1:2" x14ac:dyDescent="0.25">
      <c r="A162" s="1">
        <v>30385</v>
      </c>
      <c r="B162">
        <v>0.51180999999999999</v>
      </c>
    </row>
    <row r="163" spans="1:2" x14ac:dyDescent="0.25">
      <c r="A163" s="1">
        <v>30386</v>
      </c>
      <c r="B163">
        <v>0</v>
      </c>
    </row>
    <row r="164" spans="1:2" x14ac:dyDescent="0.25">
      <c r="A164" s="1">
        <v>30387</v>
      </c>
      <c r="B164">
        <v>0</v>
      </c>
    </row>
    <row r="165" spans="1:2" x14ac:dyDescent="0.25">
      <c r="A165" s="1">
        <v>30388</v>
      </c>
      <c r="B165">
        <v>0</v>
      </c>
    </row>
    <row r="166" spans="1:2" x14ac:dyDescent="0.25">
      <c r="A166" s="1">
        <v>30389</v>
      </c>
      <c r="B166">
        <v>0</v>
      </c>
    </row>
    <row r="167" spans="1:2" x14ac:dyDescent="0.25">
      <c r="A167" s="1">
        <v>30390</v>
      </c>
      <c r="B167">
        <v>0</v>
      </c>
    </row>
    <row r="168" spans="1:2" x14ac:dyDescent="0.25">
      <c r="A168" s="1">
        <v>30391</v>
      </c>
      <c r="B168">
        <v>0</v>
      </c>
    </row>
    <row r="169" spans="1:2" x14ac:dyDescent="0.25">
      <c r="A169" s="1">
        <v>30392</v>
      </c>
      <c r="B169">
        <v>0</v>
      </c>
    </row>
    <row r="170" spans="1:2" x14ac:dyDescent="0.25">
      <c r="A170" s="1">
        <v>30393</v>
      </c>
      <c r="B170">
        <v>0.11811000000000001</v>
      </c>
    </row>
    <row r="171" spans="1:2" x14ac:dyDescent="0.25">
      <c r="A171" s="1">
        <v>30394</v>
      </c>
      <c r="B171">
        <v>0.19685</v>
      </c>
    </row>
    <row r="172" spans="1:2" x14ac:dyDescent="0.25">
      <c r="A172" s="1">
        <v>30395</v>
      </c>
      <c r="B172">
        <v>0</v>
      </c>
    </row>
    <row r="173" spans="1:2" x14ac:dyDescent="0.25">
      <c r="A173" s="1">
        <v>30396</v>
      </c>
      <c r="B173">
        <v>0.15748000000000001</v>
      </c>
    </row>
    <row r="174" spans="1:2" x14ac:dyDescent="0.25">
      <c r="A174" s="1">
        <v>30397</v>
      </c>
      <c r="B174">
        <v>0.31496000000000002</v>
      </c>
    </row>
    <row r="175" spans="1:2" x14ac:dyDescent="0.25">
      <c r="A175" s="1">
        <v>30398</v>
      </c>
      <c r="B175">
        <v>7.8740000000000004E-2</v>
      </c>
    </row>
    <row r="176" spans="1:2" x14ac:dyDescent="0.25">
      <c r="A176" s="1">
        <v>30399</v>
      </c>
      <c r="B176">
        <v>0.27559</v>
      </c>
    </row>
    <row r="177" spans="1:2" x14ac:dyDescent="0.25">
      <c r="A177" s="1">
        <v>30400</v>
      </c>
      <c r="B177">
        <v>0</v>
      </c>
    </row>
    <row r="178" spans="1:2" x14ac:dyDescent="0.25">
      <c r="A178" s="1">
        <v>30401</v>
      </c>
      <c r="B178">
        <v>0</v>
      </c>
    </row>
    <row r="179" spans="1:2" x14ac:dyDescent="0.25">
      <c r="A179" s="1">
        <v>30402</v>
      </c>
      <c r="B179">
        <v>0</v>
      </c>
    </row>
    <row r="180" spans="1:2" x14ac:dyDescent="0.25">
      <c r="A180" s="1">
        <v>30403</v>
      </c>
      <c r="B180">
        <v>0</v>
      </c>
    </row>
    <row r="181" spans="1:2" x14ac:dyDescent="0.25">
      <c r="A181" s="1">
        <v>30404</v>
      </c>
      <c r="B181">
        <v>0</v>
      </c>
    </row>
    <row r="182" spans="1:2" x14ac:dyDescent="0.25">
      <c r="A182" s="1">
        <v>30405</v>
      </c>
      <c r="B182">
        <v>0</v>
      </c>
    </row>
    <row r="183" spans="1:2" x14ac:dyDescent="0.25">
      <c r="A183" s="1">
        <v>30406</v>
      </c>
      <c r="B183">
        <v>0</v>
      </c>
    </row>
    <row r="184" spans="1:2" x14ac:dyDescent="0.25">
      <c r="A184" s="1">
        <v>30407</v>
      </c>
      <c r="B184">
        <v>0</v>
      </c>
    </row>
    <row r="185" spans="1:2" x14ac:dyDescent="0.25">
      <c r="A185" s="1">
        <v>30408</v>
      </c>
      <c r="B185">
        <v>0</v>
      </c>
    </row>
    <row r="186" spans="1:2" x14ac:dyDescent="0.25">
      <c r="A186" s="1">
        <v>30409</v>
      </c>
      <c r="B186">
        <v>0</v>
      </c>
    </row>
    <row r="187" spans="1:2" x14ac:dyDescent="0.25">
      <c r="A187" s="1">
        <v>30410</v>
      </c>
      <c r="B187">
        <v>0</v>
      </c>
    </row>
    <row r="188" spans="1:2" x14ac:dyDescent="0.25">
      <c r="A188" s="1">
        <v>30411</v>
      </c>
      <c r="B188">
        <v>0</v>
      </c>
    </row>
    <row r="189" spans="1:2" x14ac:dyDescent="0.25">
      <c r="A189" s="1">
        <v>30412</v>
      </c>
      <c r="B189">
        <v>0</v>
      </c>
    </row>
    <row r="190" spans="1:2" x14ac:dyDescent="0.25">
      <c r="A190" s="1">
        <v>30413</v>
      </c>
      <c r="B190">
        <v>0</v>
      </c>
    </row>
    <row r="191" spans="1:2" x14ac:dyDescent="0.25">
      <c r="A191" s="1">
        <v>30414</v>
      </c>
      <c r="B191">
        <v>0</v>
      </c>
    </row>
    <row r="192" spans="1:2" x14ac:dyDescent="0.25">
      <c r="A192" s="1">
        <v>30415</v>
      </c>
      <c r="B192">
        <v>0</v>
      </c>
    </row>
    <row r="193" spans="1:2" x14ac:dyDescent="0.25">
      <c r="A193" s="1">
        <v>30416</v>
      </c>
      <c r="B193">
        <v>0</v>
      </c>
    </row>
    <row r="194" spans="1:2" x14ac:dyDescent="0.25">
      <c r="A194" s="1">
        <v>30417</v>
      </c>
      <c r="B194">
        <v>0</v>
      </c>
    </row>
    <row r="195" spans="1:2" x14ac:dyDescent="0.25">
      <c r="A195" s="1">
        <v>30418</v>
      </c>
      <c r="B195">
        <v>0</v>
      </c>
    </row>
    <row r="196" spans="1:2" x14ac:dyDescent="0.25">
      <c r="A196" s="1">
        <v>30419</v>
      </c>
      <c r="B196">
        <v>0</v>
      </c>
    </row>
    <row r="197" spans="1:2" x14ac:dyDescent="0.25">
      <c r="A197" s="1">
        <v>30420</v>
      </c>
      <c r="B197">
        <v>0</v>
      </c>
    </row>
    <row r="198" spans="1:2" x14ac:dyDescent="0.25">
      <c r="A198" s="1">
        <v>30421</v>
      </c>
      <c r="B198">
        <v>0</v>
      </c>
    </row>
    <row r="199" spans="1:2" x14ac:dyDescent="0.25">
      <c r="A199" s="1">
        <v>30422</v>
      </c>
      <c r="B199">
        <v>0</v>
      </c>
    </row>
    <row r="200" spans="1:2" x14ac:dyDescent="0.25">
      <c r="A200" s="1">
        <v>30423</v>
      </c>
      <c r="B200">
        <v>0</v>
      </c>
    </row>
    <row r="201" spans="1:2" x14ac:dyDescent="0.25">
      <c r="A201" s="1">
        <v>30424</v>
      </c>
      <c r="B201">
        <v>0</v>
      </c>
    </row>
    <row r="202" spans="1:2" x14ac:dyDescent="0.25">
      <c r="A202" s="1">
        <v>30425</v>
      </c>
      <c r="B202">
        <v>0</v>
      </c>
    </row>
    <row r="203" spans="1:2" x14ac:dyDescent="0.25">
      <c r="A203" s="1">
        <v>30426</v>
      </c>
      <c r="B203">
        <v>0.66929000000000005</v>
      </c>
    </row>
    <row r="204" spans="1:2" x14ac:dyDescent="0.25">
      <c r="A204" s="1">
        <v>30427</v>
      </c>
      <c r="B204">
        <v>0.43307000000000001</v>
      </c>
    </row>
    <row r="205" spans="1:2" x14ac:dyDescent="0.25">
      <c r="A205" s="1">
        <v>30428</v>
      </c>
      <c r="B205">
        <v>0</v>
      </c>
    </row>
    <row r="206" spans="1:2" x14ac:dyDescent="0.25">
      <c r="A206" s="1">
        <v>30429</v>
      </c>
      <c r="B206">
        <v>0</v>
      </c>
    </row>
    <row r="207" spans="1:2" x14ac:dyDescent="0.25">
      <c r="A207" s="1">
        <v>30430</v>
      </c>
      <c r="B207">
        <v>0</v>
      </c>
    </row>
    <row r="208" spans="1:2" x14ac:dyDescent="0.25">
      <c r="A208" s="1">
        <v>30431</v>
      </c>
      <c r="B208">
        <v>0</v>
      </c>
    </row>
    <row r="209" spans="1:2" x14ac:dyDescent="0.25">
      <c r="A209" s="1">
        <v>30432</v>
      </c>
      <c r="B209">
        <v>0</v>
      </c>
    </row>
    <row r="210" spans="1:2" x14ac:dyDescent="0.25">
      <c r="A210" s="1">
        <v>30433</v>
      </c>
      <c r="B210">
        <v>0</v>
      </c>
    </row>
    <row r="211" spans="1:2" x14ac:dyDescent="0.25">
      <c r="A211" s="1">
        <v>30434</v>
      </c>
      <c r="B211">
        <v>0</v>
      </c>
    </row>
    <row r="212" spans="1:2" x14ac:dyDescent="0.25">
      <c r="A212" s="1">
        <v>30435</v>
      </c>
      <c r="B212">
        <v>0</v>
      </c>
    </row>
    <row r="213" spans="1:2" x14ac:dyDescent="0.25">
      <c r="A213" s="1">
        <v>30436</v>
      </c>
      <c r="B213">
        <v>3.9370000000000002E-2</v>
      </c>
    </row>
    <row r="214" spans="1:2" x14ac:dyDescent="0.25">
      <c r="A214" s="1">
        <v>30437</v>
      </c>
      <c r="B214">
        <v>0</v>
      </c>
    </row>
    <row r="215" spans="1:2" x14ac:dyDescent="0.25">
      <c r="A215" s="1">
        <v>30438</v>
      </c>
      <c r="B215">
        <v>0</v>
      </c>
    </row>
    <row r="216" spans="1:2" x14ac:dyDescent="0.25">
      <c r="A216" s="1">
        <v>30439</v>
      </c>
      <c r="B216">
        <v>0</v>
      </c>
    </row>
    <row r="217" spans="1:2" x14ac:dyDescent="0.25">
      <c r="A217" s="1">
        <v>30440</v>
      </c>
      <c r="B217">
        <v>0</v>
      </c>
    </row>
    <row r="218" spans="1:2" x14ac:dyDescent="0.25">
      <c r="A218" s="1">
        <v>30441</v>
      </c>
      <c r="B218">
        <v>0</v>
      </c>
    </row>
    <row r="219" spans="1:2" x14ac:dyDescent="0.25">
      <c r="A219" s="1">
        <v>30442</v>
      </c>
      <c r="B219">
        <v>0</v>
      </c>
    </row>
    <row r="220" spans="1:2" x14ac:dyDescent="0.25">
      <c r="A220" s="1">
        <v>30443</v>
      </c>
      <c r="B220">
        <v>0</v>
      </c>
    </row>
    <row r="221" spans="1:2" x14ac:dyDescent="0.25">
      <c r="A221" s="1">
        <v>30444</v>
      </c>
      <c r="B221">
        <v>0</v>
      </c>
    </row>
    <row r="222" spans="1:2" x14ac:dyDescent="0.25">
      <c r="A222" s="1">
        <v>30445</v>
      </c>
      <c r="B222">
        <v>0</v>
      </c>
    </row>
    <row r="223" spans="1:2" x14ac:dyDescent="0.25">
      <c r="A223" s="1">
        <v>30446</v>
      </c>
      <c r="B223">
        <v>0</v>
      </c>
    </row>
    <row r="224" spans="1:2" x14ac:dyDescent="0.25">
      <c r="A224" s="1">
        <v>30447</v>
      </c>
      <c r="B224">
        <v>0</v>
      </c>
    </row>
    <row r="225" spans="1:2" x14ac:dyDescent="0.25">
      <c r="A225" s="1">
        <v>30448</v>
      </c>
      <c r="B225">
        <v>0</v>
      </c>
    </row>
    <row r="226" spans="1:2" x14ac:dyDescent="0.25">
      <c r="A226" s="1">
        <v>30449</v>
      </c>
      <c r="B226">
        <v>0</v>
      </c>
    </row>
    <row r="227" spans="1:2" x14ac:dyDescent="0.25">
      <c r="A227" s="1">
        <v>30450</v>
      </c>
      <c r="B227">
        <v>0</v>
      </c>
    </row>
    <row r="228" spans="1:2" x14ac:dyDescent="0.25">
      <c r="A228" s="1">
        <v>30451</v>
      </c>
      <c r="B228">
        <v>0</v>
      </c>
    </row>
    <row r="229" spans="1:2" x14ac:dyDescent="0.25">
      <c r="A229" s="1">
        <v>30452</v>
      </c>
      <c r="B229">
        <v>0</v>
      </c>
    </row>
    <row r="230" spans="1:2" x14ac:dyDescent="0.25">
      <c r="A230" s="1">
        <v>30453</v>
      </c>
      <c r="B230">
        <v>0</v>
      </c>
    </row>
    <row r="231" spans="1:2" x14ac:dyDescent="0.25">
      <c r="A231" s="1">
        <v>30454</v>
      </c>
      <c r="B231">
        <v>0</v>
      </c>
    </row>
    <row r="232" spans="1:2" x14ac:dyDescent="0.25">
      <c r="A232" s="1">
        <v>30455</v>
      </c>
      <c r="B232">
        <v>0</v>
      </c>
    </row>
    <row r="233" spans="1:2" x14ac:dyDescent="0.25">
      <c r="A233" s="1">
        <v>30456</v>
      </c>
      <c r="B233">
        <v>0</v>
      </c>
    </row>
    <row r="234" spans="1:2" x14ac:dyDescent="0.25">
      <c r="A234" s="1">
        <v>30457</v>
      </c>
      <c r="B234">
        <v>0</v>
      </c>
    </row>
    <row r="235" spans="1:2" x14ac:dyDescent="0.25">
      <c r="A235" s="1">
        <v>30458</v>
      </c>
      <c r="B235">
        <v>0</v>
      </c>
    </row>
    <row r="236" spans="1:2" x14ac:dyDescent="0.25">
      <c r="A236" s="1">
        <v>30459</v>
      </c>
      <c r="B236">
        <v>0</v>
      </c>
    </row>
    <row r="237" spans="1:2" x14ac:dyDescent="0.25">
      <c r="A237" s="1">
        <v>30460</v>
      </c>
      <c r="B237">
        <v>0</v>
      </c>
    </row>
    <row r="238" spans="1:2" x14ac:dyDescent="0.25">
      <c r="A238" s="1">
        <v>30461</v>
      </c>
      <c r="B238">
        <v>0</v>
      </c>
    </row>
    <row r="239" spans="1:2" x14ac:dyDescent="0.25">
      <c r="A239" s="1">
        <v>30462</v>
      </c>
      <c r="B239">
        <v>0</v>
      </c>
    </row>
    <row r="240" spans="1:2" x14ac:dyDescent="0.25">
      <c r="A240" s="1">
        <v>30463</v>
      </c>
      <c r="B240">
        <v>0</v>
      </c>
    </row>
    <row r="241" spans="1:2" x14ac:dyDescent="0.25">
      <c r="A241" s="1">
        <v>30464</v>
      </c>
      <c r="B241">
        <v>0</v>
      </c>
    </row>
    <row r="242" spans="1:2" x14ac:dyDescent="0.25">
      <c r="A242" s="1">
        <v>30465</v>
      </c>
      <c r="B242">
        <v>0</v>
      </c>
    </row>
    <row r="243" spans="1:2" x14ac:dyDescent="0.25">
      <c r="A243" s="1">
        <v>30466</v>
      </c>
      <c r="B243">
        <v>0</v>
      </c>
    </row>
    <row r="244" spans="1:2" x14ac:dyDescent="0.25">
      <c r="A244" s="1">
        <v>30467</v>
      </c>
      <c r="B244">
        <v>0</v>
      </c>
    </row>
    <row r="245" spans="1:2" x14ac:dyDescent="0.25">
      <c r="A245" s="1">
        <v>30468</v>
      </c>
      <c r="B245">
        <v>0</v>
      </c>
    </row>
    <row r="246" spans="1:2" x14ac:dyDescent="0.25">
      <c r="A246" s="1">
        <v>30469</v>
      </c>
      <c r="B246">
        <v>0</v>
      </c>
    </row>
    <row r="247" spans="1:2" x14ac:dyDescent="0.25">
      <c r="A247" s="1">
        <v>30470</v>
      </c>
      <c r="B247">
        <v>0</v>
      </c>
    </row>
    <row r="248" spans="1:2" x14ac:dyDescent="0.25">
      <c r="A248" s="1">
        <v>30471</v>
      </c>
      <c r="B248">
        <v>0</v>
      </c>
    </row>
    <row r="249" spans="1:2" x14ac:dyDescent="0.25">
      <c r="A249" s="1">
        <v>30472</v>
      </c>
      <c r="B249">
        <v>0</v>
      </c>
    </row>
    <row r="250" spans="1:2" x14ac:dyDescent="0.25">
      <c r="A250" s="1">
        <v>30473</v>
      </c>
      <c r="B250">
        <v>0</v>
      </c>
    </row>
    <row r="251" spans="1:2" x14ac:dyDescent="0.25">
      <c r="A251" s="1">
        <v>30474</v>
      </c>
      <c r="B251">
        <v>0</v>
      </c>
    </row>
    <row r="252" spans="1:2" x14ac:dyDescent="0.25">
      <c r="A252" s="1">
        <v>30475</v>
      </c>
      <c r="B252">
        <v>0</v>
      </c>
    </row>
    <row r="253" spans="1:2" x14ac:dyDescent="0.25">
      <c r="A253" s="1">
        <v>30476</v>
      </c>
      <c r="B253">
        <v>0</v>
      </c>
    </row>
    <row r="254" spans="1:2" x14ac:dyDescent="0.25">
      <c r="A254" s="1">
        <v>30477</v>
      </c>
      <c r="B254">
        <v>0</v>
      </c>
    </row>
    <row r="255" spans="1:2" x14ac:dyDescent="0.25">
      <c r="A255" s="1">
        <v>30478</v>
      </c>
      <c r="B255">
        <v>0</v>
      </c>
    </row>
    <row r="256" spans="1:2" x14ac:dyDescent="0.25">
      <c r="A256" s="1">
        <v>30479</v>
      </c>
      <c r="B256">
        <v>0</v>
      </c>
    </row>
    <row r="257" spans="1:2" x14ac:dyDescent="0.25">
      <c r="A257" s="1">
        <v>30480</v>
      </c>
      <c r="B257">
        <v>0</v>
      </c>
    </row>
    <row r="258" spans="1:2" x14ac:dyDescent="0.25">
      <c r="A258" s="1">
        <v>30481</v>
      </c>
      <c r="B258">
        <v>0</v>
      </c>
    </row>
    <row r="259" spans="1:2" x14ac:dyDescent="0.25">
      <c r="A259" s="1">
        <v>30482</v>
      </c>
      <c r="B259">
        <v>0</v>
      </c>
    </row>
    <row r="260" spans="1:2" x14ac:dyDescent="0.25">
      <c r="A260" s="1">
        <v>30483</v>
      </c>
      <c r="B260">
        <v>0</v>
      </c>
    </row>
    <row r="261" spans="1:2" x14ac:dyDescent="0.25">
      <c r="A261" s="1">
        <v>30484</v>
      </c>
      <c r="B261">
        <v>0</v>
      </c>
    </row>
    <row r="262" spans="1:2" x14ac:dyDescent="0.25">
      <c r="A262" s="1">
        <v>30485</v>
      </c>
      <c r="B262">
        <v>0</v>
      </c>
    </row>
    <row r="263" spans="1:2" x14ac:dyDescent="0.25">
      <c r="A263" s="1">
        <v>30486</v>
      </c>
      <c r="B263">
        <v>0</v>
      </c>
    </row>
    <row r="264" spans="1:2" x14ac:dyDescent="0.25">
      <c r="A264" s="1">
        <v>30487</v>
      </c>
      <c r="B264">
        <v>0</v>
      </c>
    </row>
    <row r="265" spans="1:2" x14ac:dyDescent="0.25">
      <c r="A265" s="1">
        <v>30488</v>
      </c>
      <c r="B265">
        <v>0</v>
      </c>
    </row>
    <row r="266" spans="1:2" x14ac:dyDescent="0.25">
      <c r="A266" s="1">
        <v>30489</v>
      </c>
      <c r="B266">
        <v>0</v>
      </c>
    </row>
    <row r="267" spans="1:2" x14ac:dyDescent="0.25">
      <c r="A267" s="1">
        <v>30490</v>
      </c>
      <c r="B267">
        <v>0</v>
      </c>
    </row>
    <row r="268" spans="1:2" x14ac:dyDescent="0.25">
      <c r="A268" s="1">
        <v>30491</v>
      </c>
      <c r="B268">
        <v>0</v>
      </c>
    </row>
    <row r="269" spans="1:2" x14ac:dyDescent="0.25">
      <c r="A269" s="1">
        <v>30492</v>
      </c>
      <c r="B269">
        <v>0</v>
      </c>
    </row>
    <row r="270" spans="1:2" x14ac:dyDescent="0.25">
      <c r="A270" s="1">
        <v>30493</v>
      </c>
      <c r="B270">
        <v>0</v>
      </c>
    </row>
    <row r="271" spans="1:2" x14ac:dyDescent="0.25">
      <c r="A271" s="1">
        <v>30494</v>
      </c>
      <c r="B271">
        <v>0</v>
      </c>
    </row>
    <row r="272" spans="1:2" x14ac:dyDescent="0.25">
      <c r="A272" s="1">
        <v>30495</v>
      </c>
      <c r="B272">
        <v>0</v>
      </c>
    </row>
    <row r="273" spans="1:2" x14ac:dyDescent="0.25">
      <c r="A273" s="1">
        <v>30496</v>
      </c>
      <c r="B273">
        <v>0</v>
      </c>
    </row>
    <row r="274" spans="1:2" x14ac:dyDescent="0.25">
      <c r="A274" s="1">
        <v>30497</v>
      </c>
      <c r="B274">
        <v>0</v>
      </c>
    </row>
    <row r="275" spans="1:2" x14ac:dyDescent="0.25">
      <c r="A275" s="1">
        <v>30498</v>
      </c>
      <c r="B275">
        <v>0</v>
      </c>
    </row>
    <row r="276" spans="1:2" x14ac:dyDescent="0.25">
      <c r="A276" s="1">
        <v>30499</v>
      </c>
      <c r="B276">
        <v>0</v>
      </c>
    </row>
    <row r="277" spans="1:2" x14ac:dyDescent="0.25">
      <c r="A277" s="1">
        <v>30500</v>
      </c>
      <c r="B277">
        <v>0</v>
      </c>
    </row>
    <row r="278" spans="1:2" x14ac:dyDescent="0.25">
      <c r="A278" s="1">
        <v>30501</v>
      </c>
      <c r="B278">
        <v>0</v>
      </c>
    </row>
    <row r="279" spans="1:2" x14ac:dyDescent="0.25">
      <c r="A279" s="1">
        <v>30502</v>
      </c>
      <c r="B279">
        <v>0</v>
      </c>
    </row>
    <row r="280" spans="1:2" x14ac:dyDescent="0.25">
      <c r="A280" s="1">
        <v>30503</v>
      </c>
      <c r="B280">
        <v>0</v>
      </c>
    </row>
    <row r="281" spans="1:2" x14ac:dyDescent="0.25">
      <c r="A281" s="1">
        <v>30504</v>
      </c>
      <c r="B281">
        <v>0</v>
      </c>
    </row>
    <row r="282" spans="1:2" x14ac:dyDescent="0.25">
      <c r="A282" s="1">
        <v>30505</v>
      </c>
      <c r="B282">
        <v>7.8740000000000004E-2</v>
      </c>
    </row>
    <row r="283" spans="1:2" x14ac:dyDescent="0.25">
      <c r="A283" s="1">
        <v>30506</v>
      </c>
      <c r="B283">
        <v>0.31496000000000002</v>
      </c>
    </row>
    <row r="284" spans="1:2" x14ac:dyDescent="0.25">
      <c r="A284" s="1">
        <v>30507</v>
      </c>
      <c r="B284">
        <v>0</v>
      </c>
    </row>
    <row r="285" spans="1:2" x14ac:dyDescent="0.25">
      <c r="A285" s="1">
        <v>30508</v>
      </c>
      <c r="B285">
        <v>0</v>
      </c>
    </row>
    <row r="286" spans="1:2" x14ac:dyDescent="0.25">
      <c r="A286" s="1">
        <v>30509</v>
      </c>
      <c r="B286">
        <v>0</v>
      </c>
    </row>
    <row r="287" spans="1:2" x14ac:dyDescent="0.25">
      <c r="A287" s="1">
        <v>30510</v>
      </c>
      <c r="B287">
        <v>3.9370000000000002E-2</v>
      </c>
    </row>
    <row r="288" spans="1:2" x14ac:dyDescent="0.25">
      <c r="A288" s="1">
        <v>30511</v>
      </c>
      <c r="B288">
        <v>0</v>
      </c>
    </row>
    <row r="289" spans="1:2" x14ac:dyDescent="0.25">
      <c r="A289" s="1">
        <v>30512</v>
      </c>
      <c r="B289">
        <v>0</v>
      </c>
    </row>
    <row r="290" spans="1:2" x14ac:dyDescent="0.25">
      <c r="A290" s="1">
        <v>30513</v>
      </c>
      <c r="B290">
        <v>0</v>
      </c>
    </row>
    <row r="291" spans="1:2" x14ac:dyDescent="0.25">
      <c r="A291" s="1">
        <v>30514</v>
      </c>
      <c r="B291">
        <v>0</v>
      </c>
    </row>
    <row r="292" spans="1:2" x14ac:dyDescent="0.25">
      <c r="A292" s="1">
        <v>30515</v>
      </c>
      <c r="B292">
        <v>0</v>
      </c>
    </row>
    <row r="293" spans="1:2" x14ac:dyDescent="0.25">
      <c r="A293" s="1">
        <v>30516</v>
      </c>
      <c r="B293">
        <v>0</v>
      </c>
    </row>
    <row r="294" spans="1:2" x14ac:dyDescent="0.25">
      <c r="A294" s="1">
        <v>30517</v>
      </c>
      <c r="B294">
        <v>0</v>
      </c>
    </row>
    <row r="295" spans="1:2" x14ac:dyDescent="0.25">
      <c r="A295" s="1">
        <v>30518</v>
      </c>
      <c r="B295">
        <v>0</v>
      </c>
    </row>
    <row r="296" spans="1:2" x14ac:dyDescent="0.25">
      <c r="A296" s="1">
        <v>30519</v>
      </c>
      <c r="B296">
        <v>3.9370000000000002E-2</v>
      </c>
    </row>
    <row r="297" spans="1:2" x14ac:dyDescent="0.25">
      <c r="A297" s="1">
        <v>30520</v>
      </c>
      <c r="B297">
        <v>0</v>
      </c>
    </row>
    <row r="298" spans="1:2" x14ac:dyDescent="0.25">
      <c r="A298" s="1">
        <v>30521</v>
      </c>
      <c r="B298">
        <v>0</v>
      </c>
    </row>
    <row r="299" spans="1:2" x14ac:dyDescent="0.25">
      <c r="A299" s="1">
        <v>30522</v>
      </c>
      <c r="B299">
        <v>0</v>
      </c>
    </row>
    <row r="300" spans="1:2" x14ac:dyDescent="0.25">
      <c r="A300" s="1">
        <v>30523</v>
      </c>
      <c r="B300">
        <v>0</v>
      </c>
    </row>
    <row r="301" spans="1:2" x14ac:dyDescent="0.25">
      <c r="A301" s="1">
        <v>30524</v>
      </c>
      <c r="B301">
        <v>0</v>
      </c>
    </row>
    <row r="302" spans="1:2" x14ac:dyDescent="0.25">
      <c r="A302" s="1">
        <v>30525</v>
      </c>
      <c r="B302">
        <v>0</v>
      </c>
    </row>
    <row r="303" spans="1:2" x14ac:dyDescent="0.25">
      <c r="A303" s="1">
        <v>30526</v>
      </c>
      <c r="B303">
        <v>3.9370000000000002E-2</v>
      </c>
    </row>
    <row r="304" spans="1:2" x14ac:dyDescent="0.25">
      <c r="A304" s="1">
        <v>30527</v>
      </c>
      <c r="B304">
        <v>0</v>
      </c>
    </row>
    <row r="305" spans="1:2" x14ac:dyDescent="0.25">
      <c r="A305" s="1">
        <v>30528</v>
      </c>
      <c r="B305">
        <v>0</v>
      </c>
    </row>
    <row r="306" spans="1:2" x14ac:dyDescent="0.25">
      <c r="A306" s="1">
        <v>30529</v>
      </c>
      <c r="B306">
        <v>0</v>
      </c>
    </row>
    <row r="307" spans="1:2" x14ac:dyDescent="0.25">
      <c r="A307" s="1">
        <v>30530</v>
      </c>
      <c r="B307">
        <v>0</v>
      </c>
    </row>
    <row r="308" spans="1:2" x14ac:dyDescent="0.25">
      <c r="A308" s="1">
        <v>30531</v>
      </c>
      <c r="B308">
        <v>0.19685</v>
      </c>
    </row>
    <row r="309" spans="1:2" x14ac:dyDescent="0.25">
      <c r="A309" s="1">
        <v>30532</v>
      </c>
      <c r="B309">
        <v>0.39369999999999999</v>
      </c>
    </row>
    <row r="310" spans="1:2" x14ac:dyDescent="0.25">
      <c r="A310" s="1">
        <v>30533</v>
      </c>
      <c r="B310">
        <v>0</v>
      </c>
    </row>
    <row r="311" spans="1:2" x14ac:dyDescent="0.25">
      <c r="A311" s="1">
        <v>30534</v>
      </c>
      <c r="B311">
        <v>0</v>
      </c>
    </row>
    <row r="312" spans="1:2" x14ac:dyDescent="0.25">
      <c r="A312" s="1">
        <v>30535</v>
      </c>
      <c r="B312">
        <v>0</v>
      </c>
    </row>
    <row r="313" spans="1:2" x14ac:dyDescent="0.25">
      <c r="A313" s="1">
        <v>30536</v>
      </c>
      <c r="B313">
        <v>0.31496000000000002</v>
      </c>
    </row>
    <row r="314" spans="1:2" x14ac:dyDescent="0.25">
      <c r="A314" s="1">
        <v>30537</v>
      </c>
      <c r="B314">
        <v>0</v>
      </c>
    </row>
    <row r="315" spans="1:2" x14ac:dyDescent="0.25">
      <c r="A315" s="1">
        <v>30538</v>
      </c>
      <c r="B315">
        <v>0</v>
      </c>
    </row>
    <row r="316" spans="1:2" x14ac:dyDescent="0.25">
      <c r="A316" s="1">
        <v>30539</v>
      </c>
      <c r="B316">
        <v>3.9370000000000002E-2</v>
      </c>
    </row>
    <row r="317" spans="1:2" x14ac:dyDescent="0.25">
      <c r="A317" s="1">
        <v>30540</v>
      </c>
      <c r="B317">
        <v>0</v>
      </c>
    </row>
    <row r="318" spans="1:2" x14ac:dyDescent="0.25">
      <c r="A318" s="1">
        <v>30541</v>
      </c>
      <c r="B318">
        <v>0.11811000000000001</v>
      </c>
    </row>
    <row r="319" spans="1:2" x14ac:dyDescent="0.25">
      <c r="A319" s="1">
        <v>30542</v>
      </c>
      <c r="B319">
        <v>3.9370000000000002E-2</v>
      </c>
    </row>
    <row r="320" spans="1:2" x14ac:dyDescent="0.25">
      <c r="A320" s="1">
        <v>30543</v>
      </c>
      <c r="B320">
        <v>0.19685</v>
      </c>
    </row>
    <row r="321" spans="1:2" x14ac:dyDescent="0.25">
      <c r="A321" s="1">
        <v>30544</v>
      </c>
      <c r="B321">
        <v>0</v>
      </c>
    </row>
    <row r="322" spans="1:2" x14ac:dyDescent="0.25">
      <c r="A322" s="1">
        <v>30545</v>
      </c>
      <c r="B322">
        <v>0</v>
      </c>
    </row>
    <row r="323" spans="1:2" x14ac:dyDescent="0.25">
      <c r="A323" s="1">
        <v>30546</v>
      </c>
      <c r="B323">
        <v>0</v>
      </c>
    </row>
    <row r="324" spans="1:2" x14ac:dyDescent="0.25">
      <c r="A324" s="1">
        <v>30547</v>
      </c>
      <c r="B324">
        <v>0</v>
      </c>
    </row>
    <row r="325" spans="1:2" x14ac:dyDescent="0.25">
      <c r="A325" s="1">
        <v>30548</v>
      </c>
      <c r="B325">
        <v>0</v>
      </c>
    </row>
    <row r="326" spans="1:2" x14ac:dyDescent="0.25">
      <c r="A326" s="1">
        <v>30549</v>
      </c>
      <c r="B326">
        <v>0</v>
      </c>
    </row>
    <row r="327" spans="1:2" x14ac:dyDescent="0.25">
      <c r="A327" s="1">
        <v>30550</v>
      </c>
      <c r="B327">
        <v>0</v>
      </c>
    </row>
    <row r="328" spans="1:2" x14ac:dyDescent="0.25">
      <c r="A328" s="1">
        <v>30551</v>
      </c>
      <c r="B328">
        <v>0</v>
      </c>
    </row>
    <row r="329" spans="1:2" x14ac:dyDescent="0.25">
      <c r="A329" s="1">
        <v>30552</v>
      </c>
      <c r="B329">
        <v>0</v>
      </c>
    </row>
    <row r="330" spans="1:2" x14ac:dyDescent="0.25">
      <c r="A330" s="1">
        <v>30553</v>
      </c>
      <c r="B330">
        <v>0</v>
      </c>
    </row>
    <row r="331" spans="1:2" x14ac:dyDescent="0.25">
      <c r="A331" s="1">
        <v>30554</v>
      </c>
      <c r="B331">
        <v>0</v>
      </c>
    </row>
    <row r="332" spans="1:2" x14ac:dyDescent="0.25">
      <c r="A332" s="1">
        <v>30555</v>
      </c>
      <c r="B332">
        <v>0</v>
      </c>
    </row>
    <row r="333" spans="1:2" x14ac:dyDescent="0.25">
      <c r="A333" s="1">
        <v>30556</v>
      </c>
      <c r="B333">
        <v>0</v>
      </c>
    </row>
    <row r="334" spans="1:2" x14ac:dyDescent="0.25">
      <c r="A334" s="1">
        <v>30557</v>
      </c>
      <c r="B334">
        <v>0.35432999999999998</v>
      </c>
    </row>
    <row r="335" spans="1:2" x14ac:dyDescent="0.25">
      <c r="A335" s="1">
        <v>30558</v>
      </c>
      <c r="B335">
        <v>0</v>
      </c>
    </row>
    <row r="336" spans="1:2" x14ac:dyDescent="0.25">
      <c r="A336" s="1">
        <v>30559</v>
      </c>
      <c r="B336">
        <v>0</v>
      </c>
    </row>
    <row r="337" spans="1:2" x14ac:dyDescent="0.25">
      <c r="A337" s="1">
        <v>30560</v>
      </c>
      <c r="B337">
        <v>0</v>
      </c>
    </row>
    <row r="338" spans="1:2" x14ac:dyDescent="0.25">
      <c r="A338" s="1">
        <v>30561</v>
      </c>
      <c r="B338">
        <v>0</v>
      </c>
    </row>
    <row r="339" spans="1:2" x14ac:dyDescent="0.25">
      <c r="A339" s="1">
        <v>30562</v>
      </c>
      <c r="B339">
        <v>0</v>
      </c>
    </row>
    <row r="340" spans="1:2" x14ac:dyDescent="0.25">
      <c r="A340" s="1">
        <v>30563</v>
      </c>
      <c r="B340">
        <v>0</v>
      </c>
    </row>
    <row r="341" spans="1:2" x14ac:dyDescent="0.25">
      <c r="A341" s="1">
        <v>30564</v>
      </c>
      <c r="B341">
        <v>0</v>
      </c>
    </row>
    <row r="342" spans="1:2" x14ac:dyDescent="0.25">
      <c r="A342" s="1">
        <v>30565</v>
      </c>
      <c r="B342">
        <v>0</v>
      </c>
    </row>
    <row r="343" spans="1:2" x14ac:dyDescent="0.25">
      <c r="A343" s="1">
        <v>30566</v>
      </c>
      <c r="B343">
        <v>0</v>
      </c>
    </row>
    <row r="344" spans="1:2" x14ac:dyDescent="0.25">
      <c r="A344" s="1">
        <v>30567</v>
      </c>
      <c r="B344">
        <v>0</v>
      </c>
    </row>
    <row r="345" spans="1:2" x14ac:dyDescent="0.25">
      <c r="A345" s="1">
        <v>30568</v>
      </c>
      <c r="B345">
        <v>0</v>
      </c>
    </row>
    <row r="346" spans="1:2" x14ac:dyDescent="0.25">
      <c r="A346" s="1">
        <v>30569</v>
      </c>
      <c r="B346">
        <v>0</v>
      </c>
    </row>
    <row r="347" spans="1:2" x14ac:dyDescent="0.25">
      <c r="A347" s="1">
        <v>30570</v>
      </c>
      <c r="B347">
        <v>0</v>
      </c>
    </row>
    <row r="348" spans="1:2" x14ac:dyDescent="0.25">
      <c r="A348" s="1">
        <v>30571</v>
      </c>
      <c r="B348">
        <v>7.8740000000000004E-2</v>
      </c>
    </row>
    <row r="349" spans="1:2" x14ac:dyDescent="0.25">
      <c r="A349" s="1">
        <v>30572</v>
      </c>
      <c r="B349">
        <v>0</v>
      </c>
    </row>
    <row r="350" spans="1:2" x14ac:dyDescent="0.25">
      <c r="A350" s="1">
        <v>30573</v>
      </c>
      <c r="B350">
        <v>0</v>
      </c>
    </row>
    <row r="351" spans="1:2" x14ac:dyDescent="0.25">
      <c r="A351" s="1">
        <v>30574</v>
      </c>
      <c r="B351">
        <v>0.35432999999999998</v>
      </c>
    </row>
    <row r="352" spans="1:2" x14ac:dyDescent="0.25">
      <c r="A352" s="1">
        <v>30575</v>
      </c>
      <c r="B352">
        <v>0</v>
      </c>
    </row>
    <row r="353" spans="1:3" x14ac:dyDescent="0.25">
      <c r="A353" s="1">
        <v>30576</v>
      </c>
      <c r="B353">
        <v>0</v>
      </c>
    </row>
    <row r="354" spans="1:3" x14ac:dyDescent="0.25">
      <c r="A354" s="1">
        <v>30577</v>
      </c>
      <c r="B354">
        <v>0</v>
      </c>
    </row>
    <row r="355" spans="1:3" x14ac:dyDescent="0.25">
      <c r="A355" s="1">
        <v>30578</v>
      </c>
      <c r="B355">
        <v>0</v>
      </c>
    </row>
    <row r="356" spans="1:3" x14ac:dyDescent="0.25">
      <c r="A356" s="1">
        <v>30579</v>
      </c>
      <c r="B356">
        <v>0.19685</v>
      </c>
    </row>
    <row r="357" spans="1:3" x14ac:dyDescent="0.25">
      <c r="A357" s="1">
        <v>30580</v>
      </c>
      <c r="B357">
        <v>0</v>
      </c>
    </row>
    <row r="358" spans="1:3" x14ac:dyDescent="0.25">
      <c r="A358" s="1">
        <v>30581</v>
      </c>
      <c r="B358">
        <v>0</v>
      </c>
    </row>
    <row r="359" spans="1:3" x14ac:dyDescent="0.25">
      <c r="A359" s="1">
        <v>30582</v>
      </c>
      <c r="B359">
        <v>0.94488000000000005</v>
      </c>
    </row>
    <row r="360" spans="1:3" x14ac:dyDescent="0.25">
      <c r="A360" s="1">
        <v>30583</v>
      </c>
      <c r="B360">
        <v>0.66929000000000005</v>
      </c>
    </row>
    <row r="361" spans="1:3" x14ac:dyDescent="0.25">
      <c r="A361" s="1">
        <v>30584</v>
      </c>
      <c r="B361">
        <v>0</v>
      </c>
    </row>
    <row r="362" spans="1:3" x14ac:dyDescent="0.25">
      <c r="A362" s="1">
        <v>30585</v>
      </c>
      <c r="B362">
        <v>0</v>
      </c>
    </row>
    <row r="363" spans="1:3" x14ac:dyDescent="0.25">
      <c r="A363" s="1">
        <v>30586</v>
      </c>
      <c r="B363">
        <v>0</v>
      </c>
    </row>
    <row r="364" spans="1:3" x14ac:dyDescent="0.25">
      <c r="A364" s="1">
        <v>30587</v>
      </c>
      <c r="B364">
        <v>0</v>
      </c>
    </row>
    <row r="365" spans="1:3" x14ac:dyDescent="0.25">
      <c r="A365" s="1">
        <v>30588</v>
      </c>
      <c r="B365">
        <v>1.0629900000000001</v>
      </c>
    </row>
    <row r="366" spans="1:3" x14ac:dyDescent="0.25">
      <c r="A366" s="1">
        <v>30589</v>
      </c>
      <c r="B366">
        <v>0.62992000000000004</v>
      </c>
    </row>
    <row r="367" spans="1:3" x14ac:dyDescent="0.25">
      <c r="A367" s="95"/>
      <c r="B367" s="95">
        <f>SUM(B1:B366)</f>
        <v>20.314919999999997</v>
      </c>
      <c r="C367" s="95">
        <f>SUM(B260:B366)</f>
        <v>6.1023499999999995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29860</v>
      </c>
      <c r="B1">
        <v>1.10236</v>
      </c>
    </row>
    <row r="2" spans="1:2" x14ac:dyDescent="0.25">
      <c r="A2" s="1">
        <v>29861</v>
      </c>
      <c r="B2">
        <v>1.6141700000000001</v>
      </c>
    </row>
    <row r="3" spans="1:2" x14ac:dyDescent="0.25">
      <c r="A3" s="1">
        <v>29862</v>
      </c>
      <c r="B3">
        <v>0.11811000000000001</v>
      </c>
    </row>
    <row r="4" spans="1:2" x14ac:dyDescent="0.25">
      <c r="A4" s="1">
        <v>29863</v>
      </c>
      <c r="B4">
        <v>0</v>
      </c>
    </row>
    <row r="5" spans="1:2" x14ac:dyDescent="0.25">
      <c r="A5" s="1">
        <v>29864</v>
      </c>
      <c r="B5">
        <v>0</v>
      </c>
    </row>
    <row r="6" spans="1:2" x14ac:dyDescent="0.25">
      <c r="A6" s="1">
        <v>29865</v>
      </c>
      <c r="B6">
        <v>0</v>
      </c>
    </row>
    <row r="7" spans="1:2" x14ac:dyDescent="0.25">
      <c r="A7" s="1">
        <v>29866</v>
      </c>
      <c r="B7">
        <v>0</v>
      </c>
    </row>
    <row r="8" spans="1:2" x14ac:dyDescent="0.25">
      <c r="A8" s="1">
        <v>29867</v>
      </c>
      <c r="B8">
        <v>0</v>
      </c>
    </row>
    <row r="9" spans="1:2" x14ac:dyDescent="0.25">
      <c r="A9" s="1">
        <v>29868</v>
      </c>
      <c r="B9">
        <v>0</v>
      </c>
    </row>
    <row r="10" spans="1:2" x14ac:dyDescent="0.25">
      <c r="A10" s="1">
        <v>29869</v>
      </c>
      <c r="B10">
        <v>0</v>
      </c>
    </row>
    <row r="11" spans="1:2" x14ac:dyDescent="0.25">
      <c r="A11" s="1">
        <v>29870</v>
      </c>
      <c r="B11">
        <v>0</v>
      </c>
    </row>
    <row r="12" spans="1:2" x14ac:dyDescent="0.25">
      <c r="A12" s="1">
        <v>29871</v>
      </c>
      <c r="B12">
        <v>0</v>
      </c>
    </row>
    <row r="13" spans="1:2" x14ac:dyDescent="0.25">
      <c r="A13" s="1">
        <v>29872</v>
      </c>
      <c r="B13">
        <v>0</v>
      </c>
    </row>
    <row r="14" spans="1:2" x14ac:dyDescent="0.25">
      <c r="A14" s="1">
        <v>29873</v>
      </c>
      <c r="B14">
        <v>0</v>
      </c>
    </row>
    <row r="15" spans="1:2" x14ac:dyDescent="0.25">
      <c r="A15" s="1">
        <v>29874</v>
      </c>
      <c r="B15">
        <v>0</v>
      </c>
    </row>
    <row r="16" spans="1:2" x14ac:dyDescent="0.25">
      <c r="A16" s="1">
        <v>29875</v>
      </c>
      <c r="B16">
        <v>0</v>
      </c>
    </row>
    <row r="17" spans="1:2" x14ac:dyDescent="0.25">
      <c r="A17" s="1">
        <v>29876</v>
      </c>
      <c r="B17">
        <v>0</v>
      </c>
    </row>
    <row r="18" spans="1:2" x14ac:dyDescent="0.25">
      <c r="A18" s="1">
        <v>29877</v>
      </c>
      <c r="B18">
        <v>0</v>
      </c>
    </row>
    <row r="19" spans="1:2" x14ac:dyDescent="0.25">
      <c r="A19" s="1">
        <v>29878</v>
      </c>
      <c r="B19">
        <v>0</v>
      </c>
    </row>
    <row r="20" spans="1:2" x14ac:dyDescent="0.25">
      <c r="A20" s="1">
        <v>29879</v>
      </c>
      <c r="B20">
        <v>0</v>
      </c>
    </row>
    <row r="21" spans="1:2" x14ac:dyDescent="0.25">
      <c r="A21" s="1">
        <v>29880</v>
      </c>
      <c r="B21">
        <v>0</v>
      </c>
    </row>
    <row r="22" spans="1:2" x14ac:dyDescent="0.25">
      <c r="A22" s="1">
        <v>29881</v>
      </c>
      <c r="B22">
        <v>0</v>
      </c>
    </row>
    <row r="23" spans="1:2" x14ac:dyDescent="0.25">
      <c r="A23" s="1">
        <v>29882</v>
      </c>
      <c r="B23">
        <v>0</v>
      </c>
    </row>
    <row r="24" spans="1:2" x14ac:dyDescent="0.25">
      <c r="A24" s="1">
        <v>29883</v>
      </c>
      <c r="B24">
        <v>0</v>
      </c>
    </row>
    <row r="25" spans="1:2" x14ac:dyDescent="0.25">
      <c r="A25" s="1">
        <v>29884</v>
      </c>
      <c r="B25">
        <v>0</v>
      </c>
    </row>
    <row r="26" spans="1:2" x14ac:dyDescent="0.25">
      <c r="A26" s="1">
        <v>29885</v>
      </c>
      <c r="B26">
        <v>0</v>
      </c>
    </row>
    <row r="27" spans="1:2" x14ac:dyDescent="0.25">
      <c r="A27" s="1">
        <v>29886</v>
      </c>
      <c r="B27">
        <v>0</v>
      </c>
    </row>
    <row r="28" spans="1:2" x14ac:dyDescent="0.25">
      <c r="A28" s="1">
        <v>29887</v>
      </c>
      <c r="B28">
        <v>0</v>
      </c>
    </row>
    <row r="29" spans="1:2" x14ac:dyDescent="0.25">
      <c r="A29" s="1">
        <v>29888</v>
      </c>
      <c r="B29">
        <v>0</v>
      </c>
    </row>
    <row r="30" spans="1:2" x14ac:dyDescent="0.25">
      <c r="A30" s="1">
        <v>29889</v>
      </c>
      <c r="B30">
        <v>0</v>
      </c>
    </row>
    <row r="31" spans="1:2" x14ac:dyDescent="0.25">
      <c r="A31" s="1">
        <v>29890</v>
      </c>
      <c r="B31">
        <v>0</v>
      </c>
    </row>
    <row r="32" spans="1:2" x14ac:dyDescent="0.25">
      <c r="A32" s="1">
        <v>29891</v>
      </c>
      <c r="B32">
        <v>0</v>
      </c>
    </row>
    <row r="33" spans="1:2" x14ac:dyDescent="0.25">
      <c r="A33" s="1">
        <v>29892</v>
      </c>
      <c r="B33">
        <v>0</v>
      </c>
    </row>
    <row r="34" spans="1:2" x14ac:dyDescent="0.25">
      <c r="A34" s="1">
        <v>29893</v>
      </c>
      <c r="B34">
        <v>0</v>
      </c>
    </row>
    <row r="35" spans="1:2" x14ac:dyDescent="0.25">
      <c r="A35" s="1">
        <v>29894</v>
      </c>
      <c r="B35">
        <v>0</v>
      </c>
    </row>
    <row r="36" spans="1:2" x14ac:dyDescent="0.25">
      <c r="A36" s="1">
        <v>29895</v>
      </c>
      <c r="B36">
        <v>0</v>
      </c>
    </row>
    <row r="37" spans="1:2" x14ac:dyDescent="0.25">
      <c r="A37" s="1">
        <v>29896</v>
      </c>
      <c r="B37">
        <v>0</v>
      </c>
    </row>
    <row r="38" spans="1:2" x14ac:dyDescent="0.25">
      <c r="A38" s="1">
        <v>29897</v>
      </c>
      <c r="B38">
        <v>0</v>
      </c>
    </row>
    <row r="39" spans="1:2" x14ac:dyDescent="0.25">
      <c r="A39" s="1">
        <v>29898</v>
      </c>
      <c r="B39">
        <v>0</v>
      </c>
    </row>
    <row r="40" spans="1:2" x14ac:dyDescent="0.25">
      <c r="A40" s="1">
        <v>29899</v>
      </c>
      <c r="B40">
        <v>0</v>
      </c>
    </row>
    <row r="41" spans="1:2" x14ac:dyDescent="0.25">
      <c r="A41" s="1">
        <v>29900</v>
      </c>
      <c r="B41">
        <v>0</v>
      </c>
    </row>
    <row r="42" spans="1:2" x14ac:dyDescent="0.25">
      <c r="A42" s="1">
        <v>29901</v>
      </c>
      <c r="B42">
        <v>0</v>
      </c>
    </row>
    <row r="43" spans="1:2" x14ac:dyDescent="0.25">
      <c r="A43" s="1">
        <v>29902</v>
      </c>
      <c r="B43">
        <v>0</v>
      </c>
    </row>
    <row r="44" spans="1:2" x14ac:dyDescent="0.25">
      <c r="A44" s="1">
        <v>29903</v>
      </c>
      <c r="B44">
        <v>0</v>
      </c>
    </row>
    <row r="45" spans="1:2" x14ac:dyDescent="0.25">
      <c r="A45" s="1">
        <v>29904</v>
      </c>
      <c r="B45">
        <v>0</v>
      </c>
    </row>
    <row r="46" spans="1:2" x14ac:dyDescent="0.25">
      <c r="A46" s="1">
        <v>29905</v>
      </c>
      <c r="B46">
        <v>0</v>
      </c>
    </row>
    <row r="47" spans="1:2" x14ac:dyDescent="0.25">
      <c r="A47" s="1">
        <v>29906</v>
      </c>
      <c r="B47">
        <v>0</v>
      </c>
    </row>
    <row r="48" spans="1:2" x14ac:dyDescent="0.25">
      <c r="A48" s="1">
        <v>29907</v>
      </c>
      <c r="B48">
        <v>0</v>
      </c>
    </row>
    <row r="49" spans="1:2" x14ac:dyDescent="0.25">
      <c r="A49" s="1">
        <v>29908</v>
      </c>
      <c r="B49">
        <v>0</v>
      </c>
    </row>
    <row r="50" spans="1:2" x14ac:dyDescent="0.25">
      <c r="A50" s="1">
        <v>29909</v>
      </c>
      <c r="B50">
        <v>0</v>
      </c>
    </row>
    <row r="51" spans="1:2" x14ac:dyDescent="0.25">
      <c r="A51" s="1">
        <v>29910</v>
      </c>
      <c r="B51">
        <v>0</v>
      </c>
    </row>
    <row r="52" spans="1:2" x14ac:dyDescent="0.25">
      <c r="A52" s="1">
        <v>29911</v>
      </c>
      <c r="B52">
        <v>0</v>
      </c>
    </row>
    <row r="53" spans="1:2" x14ac:dyDescent="0.25">
      <c r="A53" s="1">
        <v>29912</v>
      </c>
      <c r="B53">
        <v>0</v>
      </c>
    </row>
    <row r="54" spans="1:2" x14ac:dyDescent="0.25">
      <c r="A54" s="1">
        <v>29913</v>
      </c>
      <c r="B54">
        <v>0</v>
      </c>
    </row>
    <row r="55" spans="1:2" x14ac:dyDescent="0.25">
      <c r="A55" s="1">
        <v>29914</v>
      </c>
      <c r="B55">
        <v>0</v>
      </c>
    </row>
    <row r="56" spans="1:2" x14ac:dyDescent="0.25">
      <c r="A56" s="1">
        <v>29915</v>
      </c>
      <c r="B56">
        <v>0</v>
      </c>
    </row>
    <row r="57" spans="1:2" x14ac:dyDescent="0.25">
      <c r="A57" s="1">
        <v>29916</v>
      </c>
      <c r="B57">
        <v>0</v>
      </c>
    </row>
    <row r="58" spans="1:2" x14ac:dyDescent="0.25">
      <c r="A58" s="1">
        <v>29917</v>
      </c>
      <c r="B58">
        <v>0.94488000000000005</v>
      </c>
    </row>
    <row r="59" spans="1:2" x14ac:dyDescent="0.25">
      <c r="A59" s="1">
        <v>29918</v>
      </c>
      <c r="B59">
        <v>4.40944</v>
      </c>
    </row>
    <row r="60" spans="1:2" x14ac:dyDescent="0.25">
      <c r="A60" s="1">
        <v>29919</v>
      </c>
      <c r="B60">
        <v>0</v>
      </c>
    </row>
    <row r="61" spans="1:2" x14ac:dyDescent="0.25">
      <c r="A61" s="1">
        <v>29920</v>
      </c>
      <c r="B61">
        <v>0.62992000000000004</v>
      </c>
    </row>
    <row r="62" spans="1:2" x14ac:dyDescent="0.25">
      <c r="A62" s="1">
        <v>29921</v>
      </c>
      <c r="B62">
        <v>0</v>
      </c>
    </row>
    <row r="63" spans="1:2" x14ac:dyDescent="0.25">
      <c r="A63" s="1">
        <v>29922</v>
      </c>
      <c r="B63">
        <v>0</v>
      </c>
    </row>
    <row r="64" spans="1:2" x14ac:dyDescent="0.25">
      <c r="A64" s="1">
        <v>29923</v>
      </c>
      <c r="B64">
        <v>0</v>
      </c>
    </row>
    <row r="65" spans="1:2" x14ac:dyDescent="0.25">
      <c r="A65" s="1">
        <v>29924</v>
      </c>
      <c r="B65">
        <v>0</v>
      </c>
    </row>
    <row r="66" spans="1:2" x14ac:dyDescent="0.25">
      <c r="A66" s="1">
        <v>29925</v>
      </c>
      <c r="B66">
        <v>0</v>
      </c>
    </row>
    <row r="67" spans="1:2" x14ac:dyDescent="0.25">
      <c r="A67" s="1">
        <v>29926</v>
      </c>
      <c r="B67">
        <v>0</v>
      </c>
    </row>
    <row r="68" spans="1:2" x14ac:dyDescent="0.25">
      <c r="A68" s="1">
        <v>29927</v>
      </c>
      <c r="B68">
        <v>0</v>
      </c>
    </row>
    <row r="69" spans="1:2" x14ac:dyDescent="0.25">
      <c r="A69" s="1">
        <v>29928</v>
      </c>
      <c r="B69">
        <v>0</v>
      </c>
    </row>
    <row r="70" spans="1:2" x14ac:dyDescent="0.25">
      <c r="A70" s="1">
        <v>29929</v>
      </c>
      <c r="B70">
        <v>0</v>
      </c>
    </row>
    <row r="71" spans="1:2" x14ac:dyDescent="0.25">
      <c r="A71" s="1">
        <v>29930</v>
      </c>
      <c r="B71">
        <v>0</v>
      </c>
    </row>
    <row r="72" spans="1:2" x14ac:dyDescent="0.25">
      <c r="A72" s="1">
        <v>29931</v>
      </c>
      <c r="B72">
        <v>0</v>
      </c>
    </row>
    <row r="73" spans="1:2" x14ac:dyDescent="0.25">
      <c r="A73" s="1">
        <v>29932</v>
      </c>
      <c r="B73">
        <v>0</v>
      </c>
    </row>
    <row r="74" spans="1:2" x14ac:dyDescent="0.25">
      <c r="A74" s="1">
        <v>29933</v>
      </c>
      <c r="B74">
        <v>0</v>
      </c>
    </row>
    <row r="75" spans="1:2" x14ac:dyDescent="0.25">
      <c r="A75" s="1">
        <v>29934</v>
      </c>
      <c r="B75">
        <v>0</v>
      </c>
    </row>
    <row r="76" spans="1:2" x14ac:dyDescent="0.25">
      <c r="A76" s="1">
        <v>29935</v>
      </c>
      <c r="B76">
        <v>0</v>
      </c>
    </row>
    <row r="77" spans="1:2" x14ac:dyDescent="0.25">
      <c r="A77" s="1">
        <v>29936</v>
      </c>
      <c r="B77">
        <v>0</v>
      </c>
    </row>
    <row r="78" spans="1:2" x14ac:dyDescent="0.25">
      <c r="A78" s="1">
        <v>29937</v>
      </c>
      <c r="B78">
        <v>0</v>
      </c>
    </row>
    <row r="79" spans="1:2" x14ac:dyDescent="0.25">
      <c r="A79" s="1">
        <v>29938</v>
      </c>
      <c r="B79">
        <v>0</v>
      </c>
    </row>
    <row r="80" spans="1:2" x14ac:dyDescent="0.25">
      <c r="A80" s="1">
        <v>29939</v>
      </c>
      <c r="B80">
        <v>0</v>
      </c>
    </row>
    <row r="81" spans="1:2" x14ac:dyDescent="0.25">
      <c r="A81" s="1">
        <v>29940</v>
      </c>
      <c r="B81">
        <v>0</v>
      </c>
    </row>
    <row r="82" spans="1:2" x14ac:dyDescent="0.25">
      <c r="A82" s="1">
        <v>29941</v>
      </c>
      <c r="B82">
        <v>0</v>
      </c>
    </row>
    <row r="83" spans="1:2" x14ac:dyDescent="0.25">
      <c r="A83" s="1">
        <v>29942</v>
      </c>
      <c r="B83">
        <v>0</v>
      </c>
    </row>
    <row r="84" spans="1:2" x14ac:dyDescent="0.25">
      <c r="A84" s="1">
        <v>29943</v>
      </c>
      <c r="B84">
        <v>0</v>
      </c>
    </row>
    <row r="85" spans="1:2" x14ac:dyDescent="0.25">
      <c r="A85" s="1">
        <v>29944</v>
      </c>
      <c r="B85">
        <v>0</v>
      </c>
    </row>
    <row r="86" spans="1:2" x14ac:dyDescent="0.25">
      <c r="A86" s="1">
        <v>29945</v>
      </c>
      <c r="B86">
        <v>0</v>
      </c>
    </row>
    <row r="87" spans="1:2" x14ac:dyDescent="0.25">
      <c r="A87" s="1">
        <v>29946</v>
      </c>
      <c r="B87">
        <v>0</v>
      </c>
    </row>
    <row r="88" spans="1:2" x14ac:dyDescent="0.25">
      <c r="A88" s="1">
        <v>29947</v>
      </c>
      <c r="B88">
        <v>0</v>
      </c>
    </row>
    <row r="89" spans="1:2" x14ac:dyDescent="0.25">
      <c r="A89" s="1">
        <v>29948</v>
      </c>
      <c r="B89">
        <v>0</v>
      </c>
    </row>
    <row r="90" spans="1:2" x14ac:dyDescent="0.25">
      <c r="A90" s="1">
        <v>29949</v>
      </c>
      <c r="B90">
        <v>0</v>
      </c>
    </row>
    <row r="91" spans="1:2" x14ac:dyDescent="0.25">
      <c r="A91" s="1">
        <v>29950</v>
      </c>
      <c r="B91">
        <v>0</v>
      </c>
    </row>
    <row r="92" spans="1:2" x14ac:dyDescent="0.25">
      <c r="A92" s="1">
        <v>29951</v>
      </c>
      <c r="B92">
        <v>0</v>
      </c>
    </row>
    <row r="93" spans="1:2" x14ac:dyDescent="0.25">
      <c r="A93" s="1">
        <v>29952</v>
      </c>
      <c r="B93">
        <v>1.4173199999999999</v>
      </c>
    </row>
    <row r="94" spans="1:2" x14ac:dyDescent="0.25">
      <c r="A94" s="1">
        <v>29953</v>
      </c>
      <c r="B94">
        <v>0</v>
      </c>
    </row>
    <row r="95" spans="1:2" x14ac:dyDescent="0.25">
      <c r="A95" s="1">
        <v>29954</v>
      </c>
      <c r="B95">
        <v>0.11811000000000001</v>
      </c>
    </row>
    <row r="96" spans="1:2" x14ac:dyDescent="0.25">
      <c r="A96" s="1">
        <v>29955</v>
      </c>
      <c r="B96">
        <v>0</v>
      </c>
    </row>
    <row r="97" spans="1:2" x14ac:dyDescent="0.25">
      <c r="A97" s="1">
        <v>29956</v>
      </c>
      <c r="B97">
        <v>0</v>
      </c>
    </row>
    <row r="98" spans="1:2" x14ac:dyDescent="0.25">
      <c r="A98" s="1">
        <v>29957</v>
      </c>
      <c r="B98">
        <v>0.15748000000000001</v>
      </c>
    </row>
    <row r="99" spans="1:2" x14ac:dyDescent="0.25">
      <c r="A99" s="1">
        <v>29958</v>
      </c>
      <c r="B99">
        <v>0</v>
      </c>
    </row>
    <row r="100" spans="1:2" x14ac:dyDescent="0.25">
      <c r="A100" s="1">
        <v>29959</v>
      </c>
      <c r="B100">
        <v>0</v>
      </c>
    </row>
    <row r="101" spans="1:2" x14ac:dyDescent="0.25">
      <c r="A101" s="1">
        <v>29960</v>
      </c>
      <c r="B101">
        <v>0</v>
      </c>
    </row>
    <row r="102" spans="1:2" x14ac:dyDescent="0.25">
      <c r="A102" s="1">
        <v>29961</v>
      </c>
      <c r="B102">
        <v>3.9370000000000002E-2</v>
      </c>
    </row>
    <row r="103" spans="1:2" x14ac:dyDescent="0.25">
      <c r="A103" s="1">
        <v>29962</v>
      </c>
      <c r="B103">
        <v>0</v>
      </c>
    </row>
    <row r="104" spans="1:2" x14ac:dyDescent="0.25">
      <c r="A104" s="1">
        <v>29963</v>
      </c>
      <c r="B104">
        <v>0.27559</v>
      </c>
    </row>
    <row r="105" spans="1:2" x14ac:dyDescent="0.25">
      <c r="A105" s="1">
        <v>29964</v>
      </c>
      <c r="B105">
        <v>0.15748000000000001</v>
      </c>
    </row>
    <row r="106" spans="1:2" x14ac:dyDescent="0.25">
      <c r="A106" s="1">
        <v>29965</v>
      </c>
      <c r="B106">
        <v>0</v>
      </c>
    </row>
    <row r="107" spans="1:2" x14ac:dyDescent="0.25">
      <c r="A107" s="1">
        <v>29966</v>
      </c>
      <c r="B107">
        <v>0</v>
      </c>
    </row>
    <row r="108" spans="1:2" x14ac:dyDescent="0.25">
      <c r="A108" s="1">
        <v>29967</v>
      </c>
      <c r="B108">
        <v>0</v>
      </c>
    </row>
    <row r="109" spans="1:2" x14ac:dyDescent="0.25">
      <c r="A109" s="1">
        <v>29968</v>
      </c>
      <c r="B109">
        <v>0</v>
      </c>
    </row>
    <row r="110" spans="1:2" x14ac:dyDescent="0.25">
      <c r="A110" s="1">
        <v>29969</v>
      </c>
      <c r="B110">
        <v>0</v>
      </c>
    </row>
    <row r="111" spans="1:2" x14ac:dyDescent="0.25">
      <c r="A111" s="1">
        <v>29970</v>
      </c>
      <c r="B111">
        <v>0</v>
      </c>
    </row>
    <row r="112" spans="1:2" x14ac:dyDescent="0.25">
      <c r="A112" s="1">
        <v>29971</v>
      </c>
      <c r="B112">
        <v>0</v>
      </c>
    </row>
    <row r="113" spans="1:2" x14ac:dyDescent="0.25">
      <c r="A113" s="1">
        <v>29972</v>
      </c>
      <c r="B113">
        <v>0</v>
      </c>
    </row>
    <row r="114" spans="1:2" x14ac:dyDescent="0.25">
      <c r="A114" s="1">
        <v>29973</v>
      </c>
      <c r="B114">
        <v>0</v>
      </c>
    </row>
    <row r="115" spans="1:2" x14ac:dyDescent="0.25">
      <c r="A115" s="1">
        <v>29974</v>
      </c>
      <c r="B115">
        <v>0</v>
      </c>
    </row>
    <row r="116" spans="1:2" x14ac:dyDescent="0.25">
      <c r="A116" s="1">
        <v>29975</v>
      </c>
      <c r="B116">
        <v>0</v>
      </c>
    </row>
    <row r="117" spans="1:2" x14ac:dyDescent="0.25">
      <c r="A117" s="1">
        <v>29976</v>
      </c>
      <c r="B117">
        <v>0</v>
      </c>
    </row>
    <row r="118" spans="1:2" x14ac:dyDescent="0.25">
      <c r="A118" s="1">
        <v>29977</v>
      </c>
      <c r="B118">
        <v>0</v>
      </c>
    </row>
    <row r="119" spans="1:2" x14ac:dyDescent="0.25">
      <c r="A119" s="1">
        <v>29978</v>
      </c>
      <c r="B119">
        <v>0</v>
      </c>
    </row>
    <row r="120" spans="1:2" x14ac:dyDescent="0.25">
      <c r="A120" s="1">
        <v>29979</v>
      </c>
      <c r="B120">
        <v>0.51180999999999999</v>
      </c>
    </row>
    <row r="121" spans="1:2" x14ac:dyDescent="0.25">
      <c r="A121" s="1">
        <v>29980</v>
      </c>
      <c r="B121">
        <v>0</v>
      </c>
    </row>
    <row r="122" spans="1:2" x14ac:dyDescent="0.25">
      <c r="A122" s="1">
        <v>29981</v>
      </c>
      <c r="B122">
        <v>0</v>
      </c>
    </row>
    <row r="123" spans="1:2" x14ac:dyDescent="0.25">
      <c r="A123" s="1">
        <v>29982</v>
      </c>
      <c r="B123">
        <v>0</v>
      </c>
    </row>
    <row r="124" spans="1:2" x14ac:dyDescent="0.25">
      <c r="A124" s="1">
        <v>29983</v>
      </c>
      <c r="B124">
        <v>0</v>
      </c>
    </row>
    <row r="125" spans="1:2" x14ac:dyDescent="0.25">
      <c r="A125" s="1">
        <v>29984</v>
      </c>
      <c r="B125">
        <v>0</v>
      </c>
    </row>
    <row r="126" spans="1:2" x14ac:dyDescent="0.25">
      <c r="A126" s="1">
        <v>29985</v>
      </c>
      <c r="B126">
        <v>0</v>
      </c>
    </row>
    <row r="127" spans="1:2" x14ac:dyDescent="0.25">
      <c r="A127" s="1">
        <v>29986</v>
      </c>
      <c r="B127">
        <v>0</v>
      </c>
    </row>
    <row r="128" spans="1:2" x14ac:dyDescent="0.25">
      <c r="A128" s="1">
        <v>29987</v>
      </c>
      <c r="B128">
        <v>0</v>
      </c>
    </row>
    <row r="129" spans="1:2" x14ac:dyDescent="0.25">
      <c r="A129" s="1">
        <v>29988</v>
      </c>
      <c r="B129">
        <v>0</v>
      </c>
    </row>
    <row r="130" spans="1:2" x14ac:dyDescent="0.25">
      <c r="A130" s="1">
        <v>29989</v>
      </c>
      <c r="B130">
        <v>0</v>
      </c>
    </row>
    <row r="131" spans="1:2" x14ac:dyDescent="0.25">
      <c r="A131" s="1">
        <v>29990</v>
      </c>
      <c r="B131">
        <v>0</v>
      </c>
    </row>
    <row r="132" spans="1:2" x14ac:dyDescent="0.25">
      <c r="A132" s="1">
        <v>29991</v>
      </c>
      <c r="B132">
        <v>0</v>
      </c>
    </row>
    <row r="133" spans="1:2" x14ac:dyDescent="0.25">
      <c r="A133" s="1">
        <v>29992</v>
      </c>
      <c r="B133">
        <v>1.5748</v>
      </c>
    </row>
    <row r="134" spans="1:2" x14ac:dyDescent="0.25">
      <c r="A134" s="1">
        <v>29993</v>
      </c>
      <c r="B134">
        <v>1.0629900000000001</v>
      </c>
    </row>
    <row r="135" spans="1:2" x14ac:dyDescent="0.25">
      <c r="A135" s="1">
        <v>29994</v>
      </c>
      <c r="B135">
        <v>0</v>
      </c>
    </row>
    <row r="136" spans="1:2" x14ac:dyDescent="0.25">
      <c r="A136" s="1">
        <v>29995</v>
      </c>
      <c r="B136">
        <v>0</v>
      </c>
    </row>
    <row r="137" spans="1:2" x14ac:dyDescent="0.25">
      <c r="A137" s="1">
        <v>29996</v>
      </c>
      <c r="B137">
        <v>0</v>
      </c>
    </row>
    <row r="138" spans="1:2" x14ac:dyDescent="0.25">
      <c r="A138" s="1">
        <v>29997</v>
      </c>
      <c r="B138">
        <v>3.9370000000000002E-2</v>
      </c>
    </row>
    <row r="139" spans="1:2" x14ac:dyDescent="0.25">
      <c r="A139" s="1">
        <v>29998</v>
      </c>
      <c r="B139">
        <v>0</v>
      </c>
    </row>
    <row r="140" spans="1:2" x14ac:dyDescent="0.25">
      <c r="A140" s="1">
        <v>29999</v>
      </c>
      <c r="B140">
        <v>0.90551000000000004</v>
      </c>
    </row>
    <row r="141" spans="1:2" x14ac:dyDescent="0.25">
      <c r="A141" s="1">
        <v>30000</v>
      </c>
      <c r="B141">
        <v>0.19685</v>
      </c>
    </row>
    <row r="142" spans="1:2" x14ac:dyDescent="0.25">
      <c r="A142" s="1">
        <v>30001</v>
      </c>
      <c r="B142">
        <v>0</v>
      </c>
    </row>
    <row r="143" spans="1:2" x14ac:dyDescent="0.25">
      <c r="A143" s="1">
        <v>30002</v>
      </c>
      <c r="B143">
        <v>0</v>
      </c>
    </row>
    <row r="144" spans="1:2" x14ac:dyDescent="0.25">
      <c r="A144" s="1">
        <v>30003</v>
      </c>
      <c r="B144">
        <v>0</v>
      </c>
    </row>
    <row r="145" spans="1:2" x14ac:dyDescent="0.25">
      <c r="A145" s="1">
        <v>30004</v>
      </c>
      <c r="B145">
        <v>7.8740000000000004E-2</v>
      </c>
    </row>
    <row r="146" spans="1:2" x14ac:dyDescent="0.25">
      <c r="A146" s="1">
        <v>30005</v>
      </c>
      <c r="B146">
        <v>0</v>
      </c>
    </row>
    <row r="147" spans="1:2" x14ac:dyDescent="0.25">
      <c r="A147" s="1">
        <v>30006</v>
      </c>
      <c r="B147">
        <v>0.98424999999999996</v>
      </c>
    </row>
    <row r="148" spans="1:2" x14ac:dyDescent="0.25">
      <c r="A148" s="1">
        <v>30007</v>
      </c>
      <c r="B148">
        <v>0.15748000000000001</v>
      </c>
    </row>
    <row r="149" spans="1:2" x14ac:dyDescent="0.25">
      <c r="A149" s="1">
        <v>30008</v>
      </c>
      <c r="B149">
        <v>0.15748000000000001</v>
      </c>
    </row>
    <row r="150" spans="1:2" x14ac:dyDescent="0.25">
      <c r="A150" s="1">
        <v>30009</v>
      </c>
      <c r="B150">
        <v>0</v>
      </c>
    </row>
    <row r="151" spans="1:2" x14ac:dyDescent="0.25">
      <c r="A151" s="1">
        <v>30010</v>
      </c>
      <c r="B151">
        <v>0</v>
      </c>
    </row>
    <row r="152" spans="1:2" x14ac:dyDescent="0.25">
      <c r="A152" s="1"/>
    </row>
    <row r="153" spans="1:2" x14ac:dyDescent="0.25">
      <c r="A153" s="1">
        <v>30011</v>
      </c>
      <c r="B153">
        <v>0</v>
      </c>
    </row>
    <row r="154" spans="1:2" x14ac:dyDescent="0.25">
      <c r="A154" s="1">
        <v>30012</v>
      </c>
      <c r="B154">
        <v>0</v>
      </c>
    </row>
    <row r="155" spans="1:2" x14ac:dyDescent="0.25">
      <c r="A155" s="1">
        <v>30013</v>
      </c>
      <c r="B155">
        <v>0</v>
      </c>
    </row>
    <row r="156" spans="1:2" x14ac:dyDescent="0.25">
      <c r="A156" s="1">
        <v>30014</v>
      </c>
      <c r="B156">
        <v>0</v>
      </c>
    </row>
    <row r="157" spans="1:2" x14ac:dyDescent="0.25">
      <c r="A157" s="1">
        <v>30015</v>
      </c>
      <c r="B157">
        <v>0</v>
      </c>
    </row>
    <row r="158" spans="1:2" x14ac:dyDescent="0.25">
      <c r="A158" s="1">
        <v>30016</v>
      </c>
      <c r="B158">
        <v>0</v>
      </c>
    </row>
    <row r="159" spans="1:2" x14ac:dyDescent="0.25">
      <c r="A159" s="1">
        <v>30017</v>
      </c>
      <c r="B159">
        <v>0</v>
      </c>
    </row>
    <row r="160" spans="1:2" x14ac:dyDescent="0.25">
      <c r="A160" s="1">
        <v>30018</v>
      </c>
      <c r="B160">
        <v>0</v>
      </c>
    </row>
    <row r="161" spans="1:2" x14ac:dyDescent="0.25">
      <c r="A161" s="1">
        <v>30019</v>
      </c>
      <c r="B161">
        <v>0</v>
      </c>
    </row>
    <row r="162" spans="1:2" x14ac:dyDescent="0.25">
      <c r="A162" s="1">
        <v>30020</v>
      </c>
      <c r="B162">
        <v>0</v>
      </c>
    </row>
    <row r="163" spans="1:2" x14ac:dyDescent="0.25">
      <c r="A163" s="1">
        <v>30021</v>
      </c>
      <c r="B163">
        <v>0.23622000000000001</v>
      </c>
    </row>
    <row r="164" spans="1:2" x14ac:dyDescent="0.25">
      <c r="A164" s="1">
        <v>30022</v>
      </c>
      <c r="B164">
        <v>0.27559</v>
      </c>
    </row>
    <row r="165" spans="1:2" x14ac:dyDescent="0.25">
      <c r="A165" s="1">
        <v>30023</v>
      </c>
      <c r="B165">
        <v>0.62992000000000004</v>
      </c>
    </row>
    <row r="166" spans="1:2" x14ac:dyDescent="0.25">
      <c r="A166" s="1">
        <v>30024</v>
      </c>
      <c r="B166">
        <v>3.9370000000000002E-2</v>
      </c>
    </row>
    <row r="167" spans="1:2" x14ac:dyDescent="0.25">
      <c r="A167" s="1">
        <v>30025</v>
      </c>
      <c r="B167">
        <v>0.11811000000000001</v>
      </c>
    </row>
    <row r="168" spans="1:2" x14ac:dyDescent="0.25">
      <c r="A168" s="1">
        <v>30026</v>
      </c>
      <c r="B168">
        <v>3.9370000000000002E-2</v>
      </c>
    </row>
    <row r="169" spans="1:2" x14ac:dyDescent="0.25">
      <c r="A169" s="1">
        <v>30027</v>
      </c>
      <c r="B169">
        <v>0</v>
      </c>
    </row>
    <row r="170" spans="1:2" x14ac:dyDescent="0.25">
      <c r="A170" s="1">
        <v>30028</v>
      </c>
      <c r="B170">
        <v>0</v>
      </c>
    </row>
    <row r="171" spans="1:2" x14ac:dyDescent="0.25">
      <c r="A171" s="1">
        <v>30029</v>
      </c>
      <c r="B171">
        <v>0.19685</v>
      </c>
    </row>
    <row r="172" spans="1:2" x14ac:dyDescent="0.25">
      <c r="A172" s="1">
        <v>30030</v>
      </c>
      <c r="B172">
        <v>0</v>
      </c>
    </row>
    <row r="173" spans="1:2" x14ac:dyDescent="0.25">
      <c r="A173" s="1">
        <v>30031</v>
      </c>
      <c r="B173">
        <v>0</v>
      </c>
    </row>
    <row r="174" spans="1:2" x14ac:dyDescent="0.25">
      <c r="A174" s="1">
        <v>30032</v>
      </c>
      <c r="B174">
        <v>0</v>
      </c>
    </row>
    <row r="175" spans="1:2" x14ac:dyDescent="0.25">
      <c r="A175" s="1">
        <v>30033</v>
      </c>
      <c r="B175">
        <v>0</v>
      </c>
    </row>
    <row r="176" spans="1:2" x14ac:dyDescent="0.25">
      <c r="A176" s="1">
        <v>30034</v>
      </c>
      <c r="B176">
        <v>0</v>
      </c>
    </row>
    <row r="177" spans="1:2" x14ac:dyDescent="0.25">
      <c r="A177" s="1">
        <v>30035</v>
      </c>
      <c r="B177">
        <v>0</v>
      </c>
    </row>
    <row r="178" spans="1:2" x14ac:dyDescent="0.25">
      <c r="A178" s="1">
        <v>30036</v>
      </c>
      <c r="B178">
        <v>0.39369999999999999</v>
      </c>
    </row>
    <row r="179" spans="1:2" x14ac:dyDescent="0.25">
      <c r="A179" s="1">
        <v>30037</v>
      </c>
      <c r="B179">
        <v>0</v>
      </c>
    </row>
    <row r="180" spans="1:2" x14ac:dyDescent="0.25">
      <c r="A180" s="1">
        <v>30038</v>
      </c>
      <c r="B180">
        <v>0</v>
      </c>
    </row>
    <row r="181" spans="1:2" x14ac:dyDescent="0.25">
      <c r="A181" s="1">
        <v>30039</v>
      </c>
      <c r="B181">
        <v>0</v>
      </c>
    </row>
    <row r="182" spans="1:2" x14ac:dyDescent="0.25">
      <c r="A182" s="1">
        <v>30040</v>
      </c>
      <c r="B182">
        <v>0</v>
      </c>
    </row>
    <row r="183" spans="1:2" x14ac:dyDescent="0.25">
      <c r="A183" s="1">
        <v>30041</v>
      </c>
      <c r="B183">
        <v>0</v>
      </c>
    </row>
    <row r="184" spans="1:2" x14ac:dyDescent="0.25">
      <c r="A184" s="1">
        <v>30042</v>
      </c>
      <c r="B184" t="s">
        <v>92</v>
      </c>
    </row>
    <row r="185" spans="1:2" x14ac:dyDescent="0.25">
      <c r="A185" s="1">
        <v>30043</v>
      </c>
      <c r="B185" t="s">
        <v>92</v>
      </c>
    </row>
    <row r="186" spans="1:2" x14ac:dyDescent="0.25">
      <c r="A186" s="1">
        <v>30044</v>
      </c>
      <c r="B186" t="s">
        <v>92</v>
      </c>
    </row>
    <row r="187" spans="1:2" x14ac:dyDescent="0.25">
      <c r="A187" s="1">
        <v>30045</v>
      </c>
      <c r="B187" t="s">
        <v>92</v>
      </c>
    </row>
    <row r="188" spans="1:2" x14ac:dyDescent="0.25">
      <c r="A188" s="1">
        <v>30046</v>
      </c>
      <c r="B188" t="s">
        <v>92</v>
      </c>
    </row>
    <row r="189" spans="1:2" x14ac:dyDescent="0.25">
      <c r="A189" s="1">
        <v>30047</v>
      </c>
      <c r="B189" t="s">
        <v>92</v>
      </c>
    </row>
    <row r="190" spans="1:2" x14ac:dyDescent="0.25">
      <c r="A190" s="1">
        <v>30048</v>
      </c>
      <c r="B190" t="s">
        <v>92</v>
      </c>
    </row>
    <row r="191" spans="1:2" x14ac:dyDescent="0.25">
      <c r="A191" s="1">
        <v>30049</v>
      </c>
      <c r="B191" t="s">
        <v>92</v>
      </c>
    </row>
    <row r="192" spans="1:2" x14ac:dyDescent="0.25">
      <c r="A192" s="1">
        <v>30050</v>
      </c>
      <c r="B192" t="s">
        <v>92</v>
      </c>
    </row>
    <row r="193" spans="1:2" x14ac:dyDescent="0.25">
      <c r="A193" s="1">
        <v>30051</v>
      </c>
      <c r="B193" t="s">
        <v>92</v>
      </c>
    </row>
    <row r="194" spans="1:2" x14ac:dyDescent="0.25">
      <c r="A194" s="1">
        <v>30052</v>
      </c>
      <c r="B194" t="s">
        <v>92</v>
      </c>
    </row>
    <row r="195" spans="1:2" x14ac:dyDescent="0.25">
      <c r="A195" s="1">
        <v>30053</v>
      </c>
      <c r="B195" t="s">
        <v>92</v>
      </c>
    </row>
    <row r="196" spans="1:2" x14ac:dyDescent="0.25">
      <c r="A196" s="1">
        <v>30054</v>
      </c>
      <c r="B196" t="s">
        <v>92</v>
      </c>
    </row>
    <row r="197" spans="1:2" x14ac:dyDescent="0.25">
      <c r="A197" s="1">
        <v>30055</v>
      </c>
      <c r="B197" t="s">
        <v>92</v>
      </c>
    </row>
    <row r="198" spans="1:2" x14ac:dyDescent="0.25">
      <c r="A198" s="1">
        <v>30056</v>
      </c>
      <c r="B198" t="s">
        <v>92</v>
      </c>
    </row>
    <row r="199" spans="1:2" x14ac:dyDescent="0.25">
      <c r="A199" s="1">
        <v>30057</v>
      </c>
      <c r="B199" t="s">
        <v>92</v>
      </c>
    </row>
    <row r="200" spans="1:2" x14ac:dyDescent="0.25">
      <c r="A200" s="1">
        <v>30058</v>
      </c>
      <c r="B200" t="s">
        <v>92</v>
      </c>
    </row>
    <row r="201" spans="1:2" x14ac:dyDescent="0.25">
      <c r="A201" s="1">
        <v>30059</v>
      </c>
      <c r="B201" t="s">
        <v>92</v>
      </c>
    </row>
    <row r="202" spans="1:2" x14ac:dyDescent="0.25">
      <c r="A202" s="1">
        <v>30060</v>
      </c>
      <c r="B202" t="s">
        <v>92</v>
      </c>
    </row>
    <row r="203" spans="1:2" x14ac:dyDescent="0.25">
      <c r="A203" s="1">
        <v>30061</v>
      </c>
      <c r="B203" t="s">
        <v>92</v>
      </c>
    </row>
    <row r="204" spans="1:2" x14ac:dyDescent="0.25">
      <c r="A204" s="1">
        <v>30062</v>
      </c>
      <c r="B204" t="s">
        <v>92</v>
      </c>
    </row>
    <row r="205" spans="1:2" x14ac:dyDescent="0.25">
      <c r="A205" s="1">
        <v>30063</v>
      </c>
      <c r="B205" t="s">
        <v>92</v>
      </c>
    </row>
    <row r="206" spans="1:2" x14ac:dyDescent="0.25">
      <c r="A206" s="1">
        <v>30064</v>
      </c>
      <c r="B206" t="s">
        <v>92</v>
      </c>
    </row>
    <row r="207" spans="1:2" x14ac:dyDescent="0.25">
      <c r="A207" s="1">
        <v>30065</v>
      </c>
      <c r="B207" t="s">
        <v>92</v>
      </c>
    </row>
    <row r="208" spans="1:2" x14ac:dyDescent="0.25">
      <c r="A208" s="1">
        <v>30066</v>
      </c>
      <c r="B208" t="s">
        <v>92</v>
      </c>
    </row>
    <row r="209" spans="1:2" x14ac:dyDescent="0.25">
      <c r="A209" s="1">
        <v>30067</v>
      </c>
      <c r="B209" t="s">
        <v>92</v>
      </c>
    </row>
    <row r="210" spans="1:2" x14ac:dyDescent="0.25">
      <c r="A210" s="1">
        <v>30068</v>
      </c>
      <c r="B210" t="s">
        <v>92</v>
      </c>
    </row>
    <row r="211" spans="1:2" x14ac:dyDescent="0.25">
      <c r="A211" s="1">
        <v>30069</v>
      </c>
      <c r="B211" t="s">
        <v>92</v>
      </c>
    </row>
    <row r="212" spans="1:2" x14ac:dyDescent="0.25">
      <c r="A212" s="1">
        <v>30070</v>
      </c>
      <c r="B212" t="s">
        <v>92</v>
      </c>
    </row>
    <row r="213" spans="1:2" x14ac:dyDescent="0.25">
      <c r="A213" s="1">
        <v>30071</v>
      </c>
      <c r="B213" t="s">
        <v>92</v>
      </c>
    </row>
    <row r="214" spans="1:2" x14ac:dyDescent="0.25">
      <c r="A214" s="1">
        <v>30072</v>
      </c>
      <c r="B214" t="s">
        <v>92</v>
      </c>
    </row>
    <row r="215" spans="1:2" x14ac:dyDescent="0.25">
      <c r="A215" s="1">
        <v>30073</v>
      </c>
      <c r="B215" t="s">
        <v>92</v>
      </c>
    </row>
    <row r="216" spans="1:2" x14ac:dyDescent="0.25">
      <c r="A216" s="1">
        <v>30074</v>
      </c>
      <c r="B216" t="s">
        <v>92</v>
      </c>
    </row>
    <row r="217" spans="1:2" x14ac:dyDescent="0.25">
      <c r="A217" s="1">
        <v>30075</v>
      </c>
      <c r="B217" t="s">
        <v>92</v>
      </c>
    </row>
    <row r="218" spans="1:2" x14ac:dyDescent="0.25">
      <c r="A218" s="1">
        <v>30076</v>
      </c>
      <c r="B218" t="s">
        <v>92</v>
      </c>
    </row>
    <row r="219" spans="1:2" x14ac:dyDescent="0.25">
      <c r="A219" s="1">
        <v>30077</v>
      </c>
      <c r="B219" t="s">
        <v>92</v>
      </c>
    </row>
    <row r="220" spans="1:2" x14ac:dyDescent="0.25">
      <c r="A220" s="1">
        <v>30078</v>
      </c>
      <c r="B220" t="s">
        <v>92</v>
      </c>
    </row>
    <row r="221" spans="1:2" x14ac:dyDescent="0.25">
      <c r="A221" s="1">
        <v>30079</v>
      </c>
      <c r="B221" t="s">
        <v>92</v>
      </c>
    </row>
    <row r="222" spans="1:2" x14ac:dyDescent="0.25">
      <c r="A222" s="1">
        <v>30080</v>
      </c>
      <c r="B222" t="s">
        <v>92</v>
      </c>
    </row>
    <row r="223" spans="1:2" x14ac:dyDescent="0.25">
      <c r="A223" s="1">
        <v>30081</v>
      </c>
      <c r="B223" t="s">
        <v>92</v>
      </c>
    </row>
    <row r="224" spans="1:2" x14ac:dyDescent="0.25">
      <c r="A224" s="1">
        <v>30082</v>
      </c>
      <c r="B224" t="s">
        <v>92</v>
      </c>
    </row>
    <row r="225" spans="1:2" x14ac:dyDescent="0.25">
      <c r="A225" s="1">
        <v>30083</v>
      </c>
      <c r="B225" t="s">
        <v>92</v>
      </c>
    </row>
    <row r="226" spans="1:2" x14ac:dyDescent="0.25">
      <c r="A226" s="1">
        <v>30084</v>
      </c>
      <c r="B226" t="s">
        <v>92</v>
      </c>
    </row>
    <row r="227" spans="1:2" x14ac:dyDescent="0.25">
      <c r="A227" s="1">
        <v>30085</v>
      </c>
      <c r="B227" t="s">
        <v>92</v>
      </c>
    </row>
    <row r="228" spans="1:2" x14ac:dyDescent="0.25">
      <c r="A228" s="1">
        <v>30086</v>
      </c>
      <c r="B228" t="s">
        <v>92</v>
      </c>
    </row>
    <row r="229" spans="1:2" x14ac:dyDescent="0.25">
      <c r="A229" s="1">
        <v>30087</v>
      </c>
      <c r="B229" t="s">
        <v>92</v>
      </c>
    </row>
    <row r="230" spans="1:2" x14ac:dyDescent="0.25">
      <c r="A230" s="1">
        <v>30088</v>
      </c>
      <c r="B230" t="s">
        <v>92</v>
      </c>
    </row>
    <row r="231" spans="1:2" x14ac:dyDescent="0.25">
      <c r="A231" s="1">
        <v>30089</v>
      </c>
      <c r="B231" t="s">
        <v>92</v>
      </c>
    </row>
    <row r="232" spans="1:2" x14ac:dyDescent="0.25">
      <c r="A232" s="1">
        <v>30090</v>
      </c>
      <c r="B232" t="s">
        <v>92</v>
      </c>
    </row>
    <row r="233" spans="1:2" x14ac:dyDescent="0.25">
      <c r="A233" s="1">
        <v>30091</v>
      </c>
      <c r="B233" t="s">
        <v>92</v>
      </c>
    </row>
    <row r="234" spans="1:2" x14ac:dyDescent="0.25">
      <c r="A234" s="1">
        <v>30092</v>
      </c>
      <c r="B234" t="s">
        <v>92</v>
      </c>
    </row>
    <row r="235" spans="1:2" x14ac:dyDescent="0.25">
      <c r="A235" s="1">
        <v>30093</v>
      </c>
      <c r="B235" t="s">
        <v>92</v>
      </c>
    </row>
    <row r="236" spans="1:2" x14ac:dyDescent="0.25">
      <c r="A236" s="1">
        <v>30094</v>
      </c>
      <c r="B236" t="s">
        <v>92</v>
      </c>
    </row>
    <row r="237" spans="1:2" x14ac:dyDescent="0.25">
      <c r="A237" s="1">
        <v>30095</v>
      </c>
      <c r="B237" t="s">
        <v>92</v>
      </c>
    </row>
    <row r="238" spans="1:2" x14ac:dyDescent="0.25">
      <c r="A238" s="1">
        <v>30096</v>
      </c>
      <c r="B238" t="s">
        <v>92</v>
      </c>
    </row>
    <row r="239" spans="1:2" x14ac:dyDescent="0.25">
      <c r="A239" s="1">
        <v>30097</v>
      </c>
      <c r="B239" t="s">
        <v>92</v>
      </c>
    </row>
    <row r="240" spans="1:2" x14ac:dyDescent="0.25">
      <c r="A240" s="1">
        <v>30098</v>
      </c>
      <c r="B240" t="s">
        <v>92</v>
      </c>
    </row>
    <row r="241" spans="1:2" x14ac:dyDescent="0.25">
      <c r="A241" s="1">
        <v>30099</v>
      </c>
      <c r="B241" t="s">
        <v>92</v>
      </c>
    </row>
    <row r="242" spans="1:2" x14ac:dyDescent="0.25">
      <c r="A242" s="1">
        <v>30100</v>
      </c>
      <c r="B242" t="s">
        <v>92</v>
      </c>
    </row>
    <row r="243" spans="1:2" x14ac:dyDescent="0.25">
      <c r="A243" s="1">
        <v>30101</v>
      </c>
      <c r="B243" t="s">
        <v>92</v>
      </c>
    </row>
    <row r="244" spans="1:2" x14ac:dyDescent="0.25">
      <c r="A244" s="1">
        <v>30102</v>
      </c>
      <c r="B244" t="s">
        <v>92</v>
      </c>
    </row>
    <row r="245" spans="1:2" x14ac:dyDescent="0.25">
      <c r="A245" s="1">
        <v>30103</v>
      </c>
      <c r="B245" t="s">
        <v>92</v>
      </c>
    </row>
    <row r="246" spans="1:2" x14ac:dyDescent="0.25">
      <c r="A246" s="1">
        <v>30104</v>
      </c>
      <c r="B246" t="s">
        <v>92</v>
      </c>
    </row>
    <row r="247" spans="1:2" x14ac:dyDescent="0.25">
      <c r="A247" s="1">
        <v>30105</v>
      </c>
      <c r="B247" t="s">
        <v>92</v>
      </c>
    </row>
    <row r="248" spans="1:2" x14ac:dyDescent="0.25">
      <c r="A248" s="1">
        <v>30106</v>
      </c>
      <c r="B248" t="s">
        <v>92</v>
      </c>
    </row>
    <row r="249" spans="1:2" x14ac:dyDescent="0.25">
      <c r="A249" s="1">
        <v>30107</v>
      </c>
      <c r="B249" t="s">
        <v>92</v>
      </c>
    </row>
    <row r="250" spans="1:2" x14ac:dyDescent="0.25">
      <c r="A250" s="1">
        <v>30108</v>
      </c>
      <c r="B250" t="s">
        <v>92</v>
      </c>
    </row>
    <row r="251" spans="1:2" x14ac:dyDescent="0.25">
      <c r="A251" s="1">
        <v>30109</v>
      </c>
      <c r="B251" t="s">
        <v>92</v>
      </c>
    </row>
    <row r="252" spans="1:2" x14ac:dyDescent="0.25">
      <c r="A252" s="1">
        <v>30110</v>
      </c>
      <c r="B252" t="s">
        <v>92</v>
      </c>
    </row>
    <row r="253" spans="1:2" x14ac:dyDescent="0.25">
      <c r="A253" s="1">
        <v>30111</v>
      </c>
      <c r="B253" t="s">
        <v>92</v>
      </c>
    </row>
    <row r="254" spans="1:2" x14ac:dyDescent="0.25">
      <c r="A254" s="1">
        <v>30112</v>
      </c>
      <c r="B254" t="s">
        <v>92</v>
      </c>
    </row>
    <row r="255" spans="1:2" x14ac:dyDescent="0.25">
      <c r="A255" s="1">
        <v>30113</v>
      </c>
      <c r="B255" t="s">
        <v>92</v>
      </c>
    </row>
    <row r="256" spans="1:2" x14ac:dyDescent="0.25">
      <c r="A256" s="1">
        <v>30114</v>
      </c>
      <c r="B256" t="s">
        <v>92</v>
      </c>
    </row>
    <row r="257" spans="1:2" x14ac:dyDescent="0.25">
      <c r="A257" s="1">
        <v>30115</v>
      </c>
      <c r="B257" t="s">
        <v>92</v>
      </c>
    </row>
    <row r="258" spans="1:2" x14ac:dyDescent="0.25">
      <c r="A258" s="1">
        <v>30116</v>
      </c>
      <c r="B258" t="s">
        <v>92</v>
      </c>
    </row>
    <row r="259" spans="1:2" x14ac:dyDescent="0.25">
      <c r="A259" s="1">
        <v>30117</v>
      </c>
      <c r="B259" t="s">
        <v>92</v>
      </c>
    </row>
    <row r="260" spans="1:2" x14ac:dyDescent="0.25">
      <c r="A260" s="1">
        <v>30118</v>
      </c>
      <c r="B260" t="s">
        <v>92</v>
      </c>
    </row>
    <row r="261" spans="1:2" x14ac:dyDescent="0.25">
      <c r="A261" s="1">
        <v>30119</v>
      </c>
      <c r="B261" t="s">
        <v>92</v>
      </c>
    </row>
    <row r="262" spans="1:2" x14ac:dyDescent="0.25">
      <c r="A262" s="1">
        <v>30120</v>
      </c>
      <c r="B262" t="s">
        <v>92</v>
      </c>
    </row>
    <row r="263" spans="1:2" x14ac:dyDescent="0.25">
      <c r="A263" s="1">
        <v>30121</v>
      </c>
      <c r="B263" t="s">
        <v>92</v>
      </c>
    </row>
    <row r="264" spans="1:2" x14ac:dyDescent="0.25">
      <c r="A264" s="1">
        <v>30122</v>
      </c>
      <c r="B264" t="s">
        <v>92</v>
      </c>
    </row>
    <row r="265" spans="1:2" x14ac:dyDescent="0.25">
      <c r="A265" s="1">
        <v>30123</v>
      </c>
      <c r="B265" t="s">
        <v>92</v>
      </c>
    </row>
    <row r="266" spans="1:2" x14ac:dyDescent="0.25">
      <c r="A266" s="1">
        <v>30124</v>
      </c>
      <c r="B266" t="s">
        <v>92</v>
      </c>
    </row>
    <row r="267" spans="1:2" x14ac:dyDescent="0.25">
      <c r="A267" s="1">
        <v>30125</v>
      </c>
      <c r="B267" t="s">
        <v>92</v>
      </c>
    </row>
    <row r="268" spans="1:2" x14ac:dyDescent="0.25">
      <c r="A268" s="1">
        <v>30126</v>
      </c>
      <c r="B268" t="s">
        <v>92</v>
      </c>
    </row>
    <row r="269" spans="1:2" x14ac:dyDescent="0.25">
      <c r="A269" s="1">
        <v>30127</v>
      </c>
      <c r="B269" t="s">
        <v>92</v>
      </c>
    </row>
    <row r="270" spans="1:2" x14ac:dyDescent="0.25">
      <c r="A270" s="1">
        <v>30128</v>
      </c>
      <c r="B270" t="s">
        <v>92</v>
      </c>
    </row>
    <row r="271" spans="1:2" x14ac:dyDescent="0.25">
      <c r="A271" s="1">
        <v>30129</v>
      </c>
      <c r="B271" t="s">
        <v>92</v>
      </c>
    </row>
    <row r="272" spans="1:2" x14ac:dyDescent="0.25">
      <c r="A272" s="1">
        <v>30130</v>
      </c>
      <c r="B272" t="s">
        <v>92</v>
      </c>
    </row>
    <row r="273" spans="1:2" x14ac:dyDescent="0.25">
      <c r="A273" s="1">
        <v>30131</v>
      </c>
      <c r="B273" t="s">
        <v>92</v>
      </c>
    </row>
    <row r="274" spans="1:2" x14ac:dyDescent="0.25">
      <c r="A274" s="1">
        <v>30132</v>
      </c>
      <c r="B274" t="s">
        <v>92</v>
      </c>
    </row>
    <row r="275" spans="1:2" x14ac:dyDescent="0.25">
      <c r="A275" s="1">
        <v>30133</v>
      </c>
      <c r="B275" t="s">
        <v>92</v>
      </c>
    </row>
    <row r="276" spans="1:2" x14ac:dyDescent="0.25">
      <c r="A276" s="1">
        <v>30134</v>
      </c>
      <c r="B276" t="s">
        <v>92</v>
      </c>
    </row>
    <row r="277" spans="1:2" x14ac:dyDescent="0.25">
      <c r="A277" s="1">
        <v>30135</v>
      </c>
      <c r="B277" t="s">
        <v>92</v>
      </c>
    </row>
    <row r="278" spans="1:2" x14ac:dyDescent="0.25">
      <c r="A278" s="1">
        <v>30136</v>
      </c>
      <c r="B278" t="s">
        <v>92</v>
      </c>
    </row>
    <row r="279" spans="1:2" x14ac:dyDescent="0.25">
      <c r="A279" s="1">
        <v>30137</v>
      </c>
      <c r="B279" t="s">
        <v>92</v>
      </c>
    </row>
    <row r="280" spans="1:2" x14ac:dyDescent="0.25">
      <c r="A280" s="1">
        <v>30138</v>
      </c>
      <c r="B280" t="s">
        <v>92</v>
      </c>
    </row>
    <row r="281" spans="1:2" x14ac:dyDescent="0.25">
      <c r="A281" s="1">
        <v>30139</v>
      </c>
      <c r="B281" t="s">
        <v>92</v>
      </c>
    </row>
    <row r="282" spans="1:2" x14ac:dyDescent="0.25">
      <c r="A282" s="1">
        <v>30140</v>
      </c>
      <c r="B282" t="s">
        <v>92</v>
      </c>
    </row>
    <row r="283" spans="1:2" x14ac:dyDescent="0.25">
      <c r="A283" s="1">
        <v>30141</v>
      </c>
      <c r="B283" t="s">
        <v>92</v>
      </c>
    </row>
    <row r="284" spans="1:2" x14ac:dyDescent="0.25">
      <c r="A284" s="1">
        <v>30142</v>
      </c>
      <c r="B284" t="s">
        <v>92</v>
      </c>
    </row>
    <row r="285" spans="1:2" x14ac:dyDescent="0.25">
      <c r="A285" s="1">
        <v>30143</v>
      </c>
      <c r="B285" t="s">
        <v>92</v>
      </c>
    </row>
    <row r="286" spans="1:2" x14ac:dyDescent="0.25">
      <c r="A286" s="1">
        <v>30144</v>
      </c>
      <c r="B286" t="s">
        <v>92</v>
      </c>
    </row>
    <row r="287" spans="1:2" x14ac:dyDescent="0.25">
      <c r="A287" s="1">
        <v>30145</v>
      </c>
      <c r="B287" t="s">
        <v>92</v>
      </c>
    </row>
    <row r="288" spans="1:2" x14ac:dyDescent="0.25">
      <c r="A288" s="1">
        <v>30146</v>
      </c>
      <c r="B288" t="s">
        <v>92</v>
      </c>
    </row>
    <row r="289" spans="1:2" x14ac:dyDescent="0.25">
      <c r="A289" s="1">
        <v>30147</v>
      </c>
      <c r="B289" t="s">
        <v>92</v>
      </c>
    </row>
    <row r="290" spans="1:2" x14ac:dyDescent="0.25">
      <c r="A290" s="1">
        <v>30148</v>
      </c>
      <c r="B290" t="s">
        <v>92</v>
      </c>
    </row>
    <row r="291" spans="1:2" x14ac:dyDescent="0.25">
      <c r="A291" s="1">
        <v>30149</v>
      </c>
      <c r="B291" t="s">
        <v>92</v>
      </c>
    </row>
    <row r="292" spans="1:2" x14ac:dyDescent="0.25">
      <c r="A292" s="1">
        <v>30150</v>
      </c>
      <c r="B292" t="s">
        <v>92</v>
      </c>
    </row>
    <row r="293" spans="1:2" x14ac:dyDescent="0.25">
      <c r="A293" s="1">
        <v>30151</v>
      </c>
      <c r="B293" t="s">
        <v>92</v>
      </c>
    </row>
    <row r="294" spans="1:2" x14ac:dyDescent="0.25">
      <c r="A294" s="1">
        <v>30152</v>
      </c>
      <c r="B294" t="s">
        <v>92</v>
      </c>
    </row>
    <row r="295" spans="1:2" x14ac:dyDescent="0.25">
      <c r="A295" s="1">
        <v>30153</v>
      </c>
      <c r="B295" t="s">
        <v>92</v>
      </c>
    </row>
    <row r="296" spans="1:2" x14ac:dyDescent="0.25">
      <c r="A296" s="1">
        <v>30154</v>
      </c>
      <c r="B296" t="s">
        <v>92</v>
      </c>
    </row>
    <row r="297" spans="1:2" x14ac:dyDescent="0.25">
      <c r="A297" s="1">
        <v>30155</v>
      </c>
      <c r="B297" t="s">
        <v>92</v>
      </c>
    </row>
    <row r="298" spans="1:2" x14ac:dyDescent="0.25">
      <c r="A298" s="1">
        <v>30156</v>
      </c>
      <c r="B298" t="s">
        <v>92</v>
      </c>
    </row>
    <row r="299" spans="1:2" x14ac:dyDescent="0.25">
      <c r="A299" s="1">
        <v>30157</v>
      </c>
      <c r="B299" t="s">
        <v>92</v>
      </c>
    </row>
    <row r="300" spans="1:2" x14ac:dyDescent="0.25">
      <c r="A300" s="1">
        <v>30158</v>
      </c>
      <c r="B300" t="s">
        <v>92</v>
      </c>
    </row>
    <row r="301" spans="1:2" x14ac:dyDescent="0.25">
      <c r="A301" s="1">
        <v>30159</v>
      </c>
      <c r="B301" t="s">
        <v>92</v>
      </c>
    </row>
    <row r="302" spans="1:2" x14ac:dyDescent="0.25">
      <c r="A302" s="1">
        <v>30160</v>
      </c>
      <c r="B302" t="s">
        <v>92</v>
      </c>
    </row>
    <row r="303" spans="1:2" x14ac:dyDescent="0.25">
      <c r="A303" s="1">
        <v>30161</v>
      </c>
      <c r="B303" t="s">
        <v>92</v>
      </c>
    </row>
    <row r="304" spans="1:2" x14ac:dyDescent="0.25">
      <c r="A304" s="1">
        <v>30162</v>
      </c>
      <c r="B304" t="s">
        <v>92</v>
      </c>
    </row>
    <row r="305" spans="1:2" x14ac:dyDescent="0.25">
      <c r="A305" s="1">
        <v>30163</v>
      </c>
      <c r="B305" t="s">
        <v>92</v>
      </c>
    </row>
    <row r="306" spans="1:2" x14ac:dyDescent="0.25">
      <c r="A306" s="1">
        <v>30164</v>
      </c>
      <c r="B306" t="s">
        <v>92</v>
      </c>
    </row>
    <row r="307" spans="1:2" x14ac:dyDescent="0.25">
      <c r="A307" s="1">
        <v>30165</v>
      </c>
      <c r="B307" t="s">
        <v>92</v>
      </c>
    </row>
    <row r="308" spans="1:2" x14ac:dyDescent="0.25">
      <c r="A308" s="1">
        <v>30166</v>
      </c>
      <c r="B308" t="s">
        <v>92</v>
      </c>
    </row>
    <row r="309" spans="1:2" x14ac:dyDescent="0.25">
      <c r="A309" s="1">
        <v>30167</v>
      </c>
      <c r="B309" t="s">
        <v>92</v>
      </c>
    </row>
    <row r="310" spans="1:2" x14ac:dyDescent="0.25">
      <c r="A310" s="1">
        <v>30168</v>
      </c>
      <c r="B310" t="s">
        <v>92</v>
      </c>
    </row>
    <row r="311" spans="1:2" x14ac:dyDescent="0.25">
      <c r="A311" s="1">
        <v>30169</v>
      </c>
      <c r="B311" t="s">
        <v>92</v>
      </c>
    </row>
    <row r="312" spans="1:2" x14ac:dyDescent="0.25">
      <c r="A312" s="1">
        <v>30170</v>
      </c>
      <c r="B312" t="s">
        <v>92</v>
      </c>
    </row>
    <row r="313" spans="1:2" x14ac:dyDescent="0.25">
      <c r="A313" s="1">
        <v>30171</v>
      </c>
      <c r="B313" t="s">
        <v>92</v>
      </c>
    </row>
    <row r="314" spans="1:2" x14ac:dyDescent="0.25">
      <c r="A314" s="1">
        <v>30172</v>
      </c>
      <c r="B314" t="s">
        <v>92</v>
      </c>
    </row>
    <row r="315" spans="1:2" x14ac:dyDescent="0.25">
      <c r="A315" s="1">
        <v>30173</v>
      </c>
      <c r="B315" t="s">
        <v>92</v>
      </c>
    </row>
    <row r="316" spans="1:2" x14ac:dyDescent="0.25">
      <c r="A316" s="1">
        <v>30174</v>
      </c>
      <c r="B316" t="s">
        <v>92</v>
      </c>
    </row>
    <row r="317" spans="1:2" x14ac:dyDescent="0.25">
      <c r="A317" s="1">
        <v>30175</v>
      </c>
      <c r="B317" t="s">
        <v>92</v>
      </c>
    </row>
    <row r="318" spans="1:2" x14ac:dyDescent="0.25">
      <c r="A318" s="1">
        <v>30176</v>
      </c>
      <c r="B318" t="s">
        <v>92</v>
      </c>
    </row>
    <row r="319" spans="1:2" x14ac:dyDescent="0.25">
      <c r="A319" s="1">
        <v>30177</v>
      </c>
      <c r="B319" t="s">
        <v>92</v>
      </c>
    </row>
    <row r="320" spans="1:2" x14ac:dyDescent="0.25">
      <c r="A320" s="1">
        <v>30178</v>
      </c>
      <c r="B320" t="s">
        <v>92</v>
      </c>
    </row>
    <row r="321" spans="1:2" x14ac:dyDescent="0.25">
      <c r="A321" s="1">
        <v>30179</v>
      </c>
      <c r="B321" t="s">
        <v>92</v>
      </c>
    </row>
    <row r="322" spans="1:2" x14ac:dyDescent="0.25">
      <c r="A322" s="1">
        <v>30180</v>
      </c>
      <c r="B322" t="s">
        <v>92</v>
      </c>
    </row>
    <row r="323" spans="1:2" x14ac:dyDescent="0.25">
      <c r="A323" s="1">
        <v>30181</v>
      </c>
      <c r="B323" t="s">
        <v>92</v>
      </c>
    </row>
    <row r="324" spans="1:2" x14ac:dyDescent="0.25">
      <c r="A324" s="1">
        <v>30182</v>
      </c>
      <c r="B324" t="s">
        <v>92</v>
      </c>
    </row>
    <row r="325" spans="1:2" x14ac:dyDescent="0.25">
      <c r="A325" s="1">
        <v>30183</v>
      </c>
      <c r="B325" t="s">
        <v>92</v>
      </c>
    </row>
    <row r="326" spans="1:2" x14ac:dyDescent="0.25">
      <c r="A326" s="1">
        <v>30184</v>
      </c>
      <c r="B326" t="s">
        <v>92</v>
      </c>
    </row>
    <row r="327" spans="1:2" x14ac:dyDescent="0.25">
      <c r="A327" s="1">
        <v>30185</v>
      </c>
      <c r="B327" t="s">
        <v>92</v>
      </c>
    </row>
    <row r="328" spans="1:2" x14ac:dyDescent="0.25">
      <c r="A328" s="1">
        <v>30186</v>
      </c>
      <c r="B328" t="s">
        <v>92</v>
      </c>
    </row>
    <row r="329" spans="1:2" x14ac:dyDescent="0.25">
      <c r="A329" s="1">
        <v>30187</v>
      </c>
      <c r="B329" t="s">
        <v>92</v>
      </c>
    </row>
    <row r="330" spans="1:2" x14ac:dyDescent="0.25">
      <c r="A330" s="1">
        <v>30188</v>
      </c>
      <c r="B330" t="s">
        <v>92</v>
      </c>
    </row>
    <row r="331" spans="1:2" x14ac:dyDescent="0.25">
      <c r="A331" s="1">
        <v>30189</v>
      </c>
      <c r="B331" t="s">
        <v>92</v>
      </c>
    </row>
    <row r="332" spans="1:2" x14ac:dyDescent="0.25">
      <c r="A332" s="1">
        <v>30190</v>
      </c>
      <c r="B332" t="s">
        <v>92</v>
      </c>
    </row>
    <row r="333" spans="1:2" x14ac:dyDescent="0.25">
      <c r="A333" s="1">
        <v>30191</v>
      </c>
      <c r="B333" t="s">
        <v>92</v>
      </c>
    </row>
    <row r="334" spans="1:2" x14ac:dyDescent="0.25">
      <c r="A334" s="1">
        <v>30192</v>
      </c>
      <c r="B334" t="s">
        <v>92</v>
      </c>
    </row>
    <row r="335" spans="1:2" x14ac:dyDescent="0.25">
      <c r="A335" s="1">
        <v>30193</v>
      </c>
      <c r="B335" t="s">
        <v>92</v>
      </c>
    </row>
    <row r="336" spans="1:2" x14ac:dyDescent="0.25">
      <c r="A336" s="1">
        <v>30194</v>
      </c>
      <c r="B336" t="s">
        <v>92</v>
      </c>
    </row>
    <row r="337" spans="1:2" x14ac:dyDescent="0.25">
      <c r="A337" s="1">
        <v>30195</v>
      </c>
      <c r="B337" t="s">
        <v>92</v>
      </c>
    </row>
    <row r="338" spans="1:2" x14ac:dyDescent="0.25">
      <c r="A338" s="1">
        <v>30196</v>
      </c>
      <c r="B338" t="s">
        <v>92</v>
      </c>
    </row>
    <row r="339" spans="1:2" x14ac:dyDescent="0.25">
      <c r="A339" s="1">
        <v>30197</v>
      </c>
      <c r="B339" t="s">
        <v>92</v>
      </c>
    </row>
    <row r="340" spans="1:2" x14ac:dyDescent="0.25">
      <c r="A340" s="1">
        <v>30198</v>
      </c>
      <c r="B340" t="s">
        <v>92</v>
      </c>
    </row>
    <row r="341" spans="1:2" x14ac:dyDescent="0.25">
      <c r="A341" s="1">
        <v>30199</v>
      </c>
      <c r="B341" t="s">
        <v>92</v>
      </c>
    </row>
    <row r="342" spans="1:2" x14ac:dyDescent="0.25">
      <c r="A342" s="1">
        <v>30200</v>
      </c>
      <c r="B342" t="s">
        <v>92</v>
      </c>
    </row>
    <row r="343" spans="1:2" x14ac:dyDescent="0.25">
      <c r="A343" s="1">
        <v>30201</v>
      </c>
      <c r="B343" t="s">
        <v>92</v>
      </c>
    </row>
    <row r="344" spans="1:2" x14ac:dyDescent="0.25">
      <c r="A344" s="1">
        <v>30202</v>
      </c>
      <c r="B344" t="s">
        <v>92</v>
      </c>
    </row>
    <row r="345" spans="1:2" x14ac:dyDescent="0.25">
      <c r="A345" s="1">
        <v>30203</v>
      </c>
      <c r="B345" t="s">
        <v>92</v>
      </c>
    </row>
    <row r="346" spans="1:2" x14ac:dyDescent="0.25">
      <c r="A346" s="1">
        <v>30204</v>
      </c>
      <c r="B346" t="s">
        <v>92</v>
      </c>
    </row>
    <row r="347" spans="1:2" x14ac:dyDescent="0.25">
      <c r="A347" s="1">
        <v>30205</v>
      </c>
      <c r="B347" t="s">
        <v>92</v>
      </c>
    </row>
    <row r="348" spans="1:2" x14ac:dyDescent="0.25">
      <c r="A348" s="1">
        <v>30206</v>
      </c>
      <c r="B348" t="s">
        <v>92</v>
      </c>
    </row>
    <row r="349" spans="1:2" x14ac:dyDescent="0.25">
      <c r="A349" s="1">
        <v>30207</v>
      </c>
      <c r="B349" t="s">
        <v>92</v>
      </c>
    </row>
    <row r="350" spans="1:2" x14ac:dyDescent="0.25">
      <c r="A350" s="1">
        <v>30208</v>
      </c>
      <c r="B350" t="s">
        <v>92</v>
      </c>
    </row>
    <row r="351" spans="1:2" x14ac:dyDescent="0.25">
      <c r="A351" s="1">
        <v>30209</v>
      </c>
      <c r="B351" t="s">
        <v>92</v>
      </c>
    </row>
    <row r="352" spans="1:2" x14ac:dyDescent="0.25">
      <c r="A352" s="1">
        <v>30210</v>
      </c>
      <c r="B352" t="s">
        <v>92</v>
      </c>
    </row>
    <row r="353" spans="1:3" x14ac:dyDescent="0.25">
      <c r="A353" s="1">
        <v>30211</v>
      </c>
      <c r="B353" t="s">
        <v>92</v>
      </c>
    </row>
    <row r="354" spans="1:3" x14ac:dyDescent="0.25">
      <c r="A354" s="1">
        <v>30212</v>
      </c>
      <c r="B354" t="s">
        <v>92</v>
      </c>
    </row>
    <row r="355" spans="1:3" x14ac:dyDescent="0.25">
      <c r="A355" s="1">
        <v>30213</v>
      </c>
      <c r="B355" t="s">
        <v>92</v>
      </c>
    </row>
    <row r="356" spans="1:3" x14ac:dyDescent="0.25">
      <c r="A356" s="1">
        <v>30214</v>
      </c>
      <c r="B356" t="s">
        <v>92</v>
      </c>
    </row>
    <row r="357" spans="1:3" x14ac:dyDescent="0.25">
      <c r="A357" s="1">
        <v>30215</v>
      </c>
      <c r="B357" t="s">
        <v>92</v>
      </c>
    </row>
    <row r="358" spans="1:3" x14ac:dyDescent="0.25">
      <c r="A358" s="1">
        <v>30216</v>
      </c>
      <c r="B358" t="s">
        <v>92</v>
      </c>
    </row>
    <row r="359" spans="1:3" x14ac:dyDescent="0.25">
      <c r="A359" s="1">
        <v>30217</v>
      </c>
      <c r="B359" t="s">
        <v>92</v>
      </c>
    </row>
    <row r="360" spans="1:3" x14ac:dyDescent="0.25">
      <c r="A360" s="1">
        <v>30218</v>
      </c>
      <c r="B360" t="s">
        <v>92</v>
      </c>
    </row>
    <row r="361" spans="1:3" x14ac:dyDescent="0.25">
      <c r="A361" s="1">
        <v>30219</v>
      </c>
      <c r="B361" t="s">
        <v>92</v>
      </c>
    </row>
    <row r="362" spans="1:3" x14ac:dyDescent="0.25">
      <c r="A362" s="1">
        <v>30220</v>
      </c>
      <c r="B362" t="s">
        <v>92</v>
      </c>
    </row>
    <row r="363" spans="1:3" x14ac:dyDescent="0.25">
      <c r="A363" s="1">
        <v>30221</v>
      </c>
      <c r="B363" t="s">
        <v>92</v>
      </c>
    </row>
    <row r="364" spans="1:3" x14ac:dyDescent="0.25">
      <c r="A364" s="1">
        <v>30222</v>
      </c>
      <c r="B364" t="s">
        <v>92</v>
      </c>
    </row>
    <row r="365" spans="1:3" x14ac:dyDescent="0.25">
      <c r="A365" s="1">
        <v>30223</v>
      </c>
      <c r="B365" t="s">
        <v>92</v>
      </c>
    </row>
    <row r="366" spans="1:3" x14ac:dyDescent="0.25">
      <c r="A366" s="1">
        <v>30224</v>
      </c>
      <c r="B366" t="s">
        <v>92</v>
      </c>
    </row>
    <row r="367" spans="1:3" x14ac:dyDescent="0.25">
      <c r="A367" s="95"/>
      <c r="B367" s="95">
        <f>SUM(B1:B366)</f>
        <v>18.582640000000001</v>
      </c>
      <c r="C367" s="95">
        <f>SUM(B260:B366)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29495</v>
      </c>
      <c r="B1" t="s">
        <v>92</v>
      </c>
    </row>
    <row r="2" spans="1:2" x14ac:dyDescent="0.25">
      <c r="A2" s="1">
        <v>29496</v>
      </c>
      <c r="B2" t="s">
        <v>92</v>
      </c>
    </row>
    <row r="3" spans="1:2" x14ac:dyDescent="0.25">
      <c r="A3" s="1">
        <v>29497</v>
      </c>
      <c r="B3" t="s">
        <v>92</v>
      </c>
    </row>
    <row r="4" spans="1:2" x14ac:dyDescent="0.25">
      <c r="A4" s="1">
        <v>29498</v>
      </c>
      <c r="B4" t="s">
        <v>92</v>
      </c>
    </row>
    <row r="5" spans="1:2" x14ac:dyDescent="0.25">
      <c r="A5" s="1">
        <v>29499</v>
      </c>
      <c r="B5" t="s">
        <v>92</v>
      </c>
    </row>
    <row r="6" spans="1:2" x14ac:dyDescent="0.25">
      <c r="A6" s="1">
        <v>29500</v>
      </c>
      <c r="B6" t="s">
        <v>92</v>
      </c>
    </row>
    <row r="7" spans="1:2" x14ac:dyDescent="0.25">
      <c r="A7" s="1">
        <v>29501</v>
      </c>
      <c r="B7" t="s">
        <v>92</v>
      </c>
    </row>
    <row r="8" spans="1:2" x14ac:dyDescent="0.25">
      <c r="A8" s="1">
        <v>29502</v>
      </c>
      <c r="B8" t="s">
        <v>92</v>
      </c>
    </row>
    <row r="9" spans="1:2" x14ac:dyDescent="0.25">
      <c r="A9" s="1">
        <v>29503</v>
      </c>
      <c r="B9" t="s">
        <v>92</v>
      </c>
    </row>
    <row r="10" spans="1:2" x14ac:dyDescent="0.25">
      <c r="A10" s="1">
        <v>29504</v>
      </c>
      <c r="B10" t="s">
        <v>92</v>
      </c>
    </row>
    <row r="11" spans="1:2" x14ac:dyDescent="0.25">
      <c r="A11" s="1">
        <v>29505</v>
      </c>
      <c r="B11" t="s">
        <v>92</v>
      </c>
    </row>
    <row r="12" spans="1:2" x14ac:dyDescent="0.25">
      <c r="A12" s="1">
        <v>29506</v>
      </c>
      <c r="B12" t="s">
        <v>92</v>
      </c>
    </row>
    <row r="13" spans="1:2" x14ac:dyDescent="0.25">
      <c r="A13" s="1">
        <v>29507</v>
      </c>
      <c r="B13" t="s">
        <v>92</v>
      </c>
    </row>
    <row r="14" spans="1:2" x14ac:dyDescent="0.25">
      <c r="A14" s="1">
        <v>29508</v>
      </c>
      <c r="B14" t="s">
        <v>92</v>
      </c>
    </row>
    <row r="15" spans="1:2" x14ac:dyDescent="0.25">
      <c r="A15" s="1">
        <v>29509</v>
      </c>
      <c r="B15" t="s">
        <v>92</v>
      </c>
    </row>
    <row r="16" spans="1:2" x14ac:dyDescent="0.25">
      <c r="A16" s="1">
        <v>29510</v>
      </c>
      <c r="B16" t="s">
        <v>92</v>
      </c>
    </row>
    <row r="17" spans="1:2" x14ac:dyDescent="0.25">
      <c r="A17" s="1">
        <v>29511</v>
      </c>
      <c r="B17" t="s">
        <v>92</v>
      </c>
    </row>
    <row r="18" spans="1:2" x14ac:dyDescent="0.25">
      <c r="A18" s="1">
        <v>29512</v>
      </c>
      <c r="B18" t="s">
        <v>92</v>
      </c>
    </row>
    <row r="19" spans="1:2" x14ac:dyDescent="0.25">
      <c r="A19" s="1">
        <v>29513</v>
      </c>
      <c r="B19" t="s">
        <v>92</v>
      </c>
    </row>
    <row r="20" spans="1:2" x14ac:dyDescent="0.25">
      <c r="A20" s="1">
        <v>29514</v>
      </c>
      <c r="B20" t="s">
        <v>92</v>
      </c>
    </row>
    <row r="21" spans="1:2" x14ac:dyDescent="0.25">
      <c r="A21" s="1">
        <v>29515</v>
      </c>
      <c r="B21" t="s">
        <v>92</v>
      </c>
    </row>
    <row r="22" spans="1:2" x14ac:dyDescent="0.25">
      <c r="A22" s="1">
        <v>29516</v>
      </c>
      <c r="B22" t="s">
        <v>92</v>
      </c>
    </row>
    <row r="23" spans="1:2" x14ac:dyDescent="0.25">
      <c r="A23" s="1">
        <v>29517</v>
      </c>
      <c r="B23" t="s">
        <v>92</v>
      </c>
    </row>
    <row r="24" spans="1:2" x14ac:dyDescent="0.25">
      <c r="A24" s="1">
        <v>29518</v>
      </c>
      <c r="B24" t="s">
        <v>92</v>
      </c>
    </row>
    <row r="25" spans="1:2" x14ac:dyDescent="0.25">
      <c r="A25" s="1">
        <v>29519</v>
      </c>
      <c r="B25" t="s">
        <v>92</v>
      </c>
    </row>
    <row r="26" spans="1:2" x14ac:dyDescent="0.25">
      <c r="A26" s="1">
        <v>29520</v>
      </c>
      <c r="B26" t="s">
        <v>92</v>
      </c>
    </row>
    <row r="27" spans="1:2" x14ac:dyDescent="0.25">
      <c r="A27" s="1">
        <v>29521</v>
      </c>
      <c r="B27" t="s">
        <v>92</v>
      </c>
    </row>
    <row r="28" spans="1:2" x14ac:dyDescent="0.25">
      <c r="A28" s="1">
        <v>29522</v>
      </c>
      <c r="B28" t="s">
        <v>92</v>
      </c>
    </row>
    <row r="29" spans="1:2" x14ac:dyDescent="0.25">
      <c r="A29" s="1">
        <v>29523</v>
      </c>
      <c r="B29" t="s">
        <v>92</v>
      </c>
    </row>
    <row r="30" spans="1:2" x14ac:dyDescent="0.25">
      <c r="A30" s="1">
        <v>29524</v>
      </c>
      <c r="B30" t="s">
        <v>92</v>
      </c>
    </row>
    <row r="31" spans="1:2" x14ac:dyDescent="0.25">
      <c r="A31" s="1">
        <v>29525</v>
      </c>
      <c r="B31" t="s">
        <v>92</v>
      </c>
    </row>
    <row r="32" spans="1:2" x14ac:dyDescent="0.25">
      <c r="A32" s="1">
        <v>29526</v>
      </c>
      <c r="B32" t="s">
        <v>92</v>
      </c>
    </row>
    <row r="33" spans="1:2" x14ac:dyDescent="0.25">
      <c r="A33" s="1">
        <v>29527</v>
      </c>
      <c r="B33" t="s">
        <v>92</v>
      </c>
    </row>
    <row r="34" spans="1:2" x14ac:dyDescent="0.25">
      <c r="A34" s="1">
        <v>29528</v>
      </c>
      <c r="B34" t="s">
        <v>92</v>
      </c>
    </row>
    <row r="35" spans="1:2" x14ac:dyDescent="0.25">
      <c r="A35" s="1">
        <v>29529</v>
      </c>
      <c r="B35" t="s">
        <v>92</v>
      </c>
    </row>
    <row r="36" spans="1:2" x14ac:dyDescent="0.25">
      <c r="A36" s="1">
        <v>29530</v>
      </c>
      <c r="B36" t="s">
        <v>92</v>
      </c>
    </row>
    <row r="37" spans="1:2" x14ac:dyDescent="0.25">
      <c r="A37" s="1">
        <v>29531</v>
      </c>
      <c r="B37" t="s">
        <v>92</v>
      </c>
    </row>
    <row r="38" spans="1:2" x14ac:dyDescent="0.25">
      <c r="A38" s="1">
        <v>29532</v>
      </c>
      <c r="B38" t="s">
        <v>92</v>
      </c>
    </row>
    <row r="39" spans="1:2" x14ac:dyDescent="0.25">
      <c r="A39" s="1">
        <v>29533</v>
      </c>
      <c r="B39" t="s">
        <v>92</v>
      </c>
    </row>
    <row r="40" spans="1:2" x14ac:dyDescent="0.25">
      <c r="A40" s="1">
        <v>29534</v>
      </c>
      <c r="B40" t="s">
        <v>92</v>
      </c>
    </row>
    <row r="41" spans="1:2" x14ac:dyDescent="0.25">
      <c r="A41" s="1">
        <v>29535</v>
      </c>
      <c r="B41" t="s">
        <v>92</v>
      </c>
    </row>
    <row r="42" spans="1:2" x14ac:dyDescent="0.25">
      <c r="A42" s="1">
        <v>29536</v>
      </c>
      <c r="B42" t="s">
        <v>92</v>
      </c>
    </row>
    <row r="43" spans="1:2" x14ac:dyDescent="0.25">
      <c r="A43" s="1">
        <v>29537</v>
      </c>
      <c r="B43" t="s">
        <v>92</v>
      </c>
    </row>
    <row r="44" spans="1:2" x14ac:dyDescent="0.25">
      <c r="A44" s="1">
        <v>29538</v>
      </c>
      <c r="B44" t="s">
        <v>92</v>
      </c>
    </row>
    <row r="45" spans="1:2" x14ac:dyDescent="0.25">
      <c r="A45" s="1">
        <v>29539</v>
      </c>
      <c r="B45" t="s">
        <v>92</v>
      </c>
    </row>
    <row r="46" spans="1:2" x14ac:dyDescent="0.25">
      <c r="A46" s="1">
        <v>29540</v>
      </c>
      <c r="B46" t="s">
        <v>92</v>
      </c>
    </row>
    <row r="47" spans="1:2" x14ac:dyDescent="0.25">
      <c r="A47" s="1">
        <v>29541</v>
      </c>
      <c r="B47" t="s">
        <v>92</v>
      </c>
    </row>
    <row r="48" spans="1:2" x14ac:dyDescent="0.25">
      <c r="A48" s="1">
        <v>29542</v>
      </c>
      <c r="B48" t="s">
        <v>92</v>
      </c>
    </row>
    <row r="49" spans="1:2" x14ac:dyDescent="0.25">
      <c r="A49" s="1">
        <v>29543</v>
      </c>
      <c r="B49" t="s">
        <v>92</v>
      </c>
    </row>
    <row r="50" spans="1:2" x14ac:dyDescent="0.25">
      <c r="A50" s="1">
        <v>29544</v>
      </c>
      <c r="B50" t="s">
        <v>92</v>
      </c>
    </row>
    <row r="51" spans="1:2" x14ac:dyDescent="0.25">
      <c r="A51" s="1">
        <v>29545</v>
      </c>
      <c r="B51" t="s">
        <v>92</v>
      </c>
    </row>
    <row r="52" spans="1:2" x14ac:dyDescent="0.25">
      <c r="A52" s="1">
        <v>29546</v>
      </c>
      <c r="B52" t="s">
        <v>92</v>
      </c>
    </row>
    <row r="53" spans="1:2" x14ac:dyDescent="0.25">
      <c r="A53" s="1">
        <v>29547</v>
      </c>
      <c r="B53" t="s">
        <v>92</v>
      </c>
    </row>
    <row r="54" spans="1:2" x14ac:dyDescent="0.25">
      <c r="A54" s="1">
        <v>29548</v>
      </c>
      <c r="B54" t="s">
        <v>92</v>
      </c>
    </row>
    <row r="55" spans="1:2" x14ac:dyDescent="0.25">
      <c r="A55" s="1">
        <v>29549</v>
      </c>
      <c r="B55" t="s">
        <v>92</v>
      </c>
    </row>
    <row r="56" spans="1:2" x14ac:dyDescent="0.25">
      <c r="A56" s="1">
        <v>29550</v>
      </c>
      <c r="B56" t="s">
        <v>92</v>
      </c>
    </row>
    <row r="57" spans="1:2" x14ac:dyDescent="0.25">
      <c r="A57" s="1">
        <v>29551</v>
      </c>
      <c r="B57" t="s">
        <v>92</v>
      </c>
    </row>
    <row r="58" spans="1:2" x14ac:dyDescent="0.25">
      <c r="A58" s="1">
        <v>29552</v>
      </c>
      <c r="B58" t="s">
        <v>92</v>
      </c>
    </row>
    <row r="59" spans="1:2" x14ac:dyDescent="0.25">
      <c r="A59" s="1">
        <v>29553</v>
      </c>
      <c r="B59" t="s">
        <v>92</v>
      </c>
    </row>
    <row r="60" spans="1:2" x14ac:dyDescent="0.25">
      <c r="A60" s="1">
        <v>29554</v>
      </c>
      <c r="B60" t="s">
        <v>92</v>
      </c>
    </row>
    <row r="61" spans="1:2" x14ac:dyDescent="0.25">
      <c r="A61" s="1">
        <v>29555</v>
      </c>
      <c r="B61" t="s">
        <v>92</v>
      </c>
    </row>
    <row r="62" spans="1:2" x14ac:dyDescent="0.25">
      <c r="A62" s="1">
        <v>29556</v>
      </c>
      <c r="B62" t="s">
        <v>92</v>
      </c>
    </row>
    <row r="63" spans="1:2" x14ac:dyDescent="0.25">
      <c r="A63" s="1">
        <v>29557</v>
      </c>
      <c r="B63" t="s">
        <v>92</v>
      </c>
    </row>
    <row r="64" spans="1:2" x14ac:dyDescent="0.25">
      <c r="A64" s="1">
        <v>29558</v>
      </c>
      <c r="B64" t="s">
        <v>92</v>
      </c>
    </row>
    <row r="65" spans="1:2" x14ac:dyDescent="0.25">
      <c r="A65" s="1">
        <v>29559</v>
      </c>
      <c r="B65" t="s">
        <v>92</v>
      </c>
    </row>
    <row r="66" spans="1:2" x14ac:dyDescent="0.25">
      <c r="A66" s="1">
        <v>29560</v>
      </c>
      <c r="B66" t="s">
        <v>92</v>
      </c>
    </row>
    <row r="67" spans="1:2" x14ac:dyDescent="0.25">
      <c r="A67" s="1">
        <v>29561</v>
      </c>
      <c r="B67" t="s">
        <v>92</v>
      </c>
    </row>
    <row r="68" spans="1:2" x14ac:dyDescent="0.25">
      <c r="A68" s="1">
        <v>29562</v>
      </c>
      <c r="B68" t="s">
        <v>92</v>
      </c>
    </row>
    <row r="69" spans="1:2" x14ac:dyDescent="0.25">
      <c r="A69" s="1">
        <v>29563</v>
      </c>
      <c r="B69" t="s">
        <v>92</v>
      </c>
    </row>
    <row r="70" spans="1:2" x14ac:dyDescent="0.25">
      <c r="A70" s="1">
        <v>29564</v>
      </c>
      <c r="B70" t="s">
        <v>92</v>
      </c>
    </row>
    <row r="71" spans="1:2" x14ac:dyDescent="0.25">
      <c r="A71" s="1">
        <v>29565</v>
      </c>
      <c r="B71" t="s">
        <v>92</v>
      </c>
    </row>
    <row r="72" spans="1:2" x14ac:dyDescent="0.25">
      <c r="A72" s="1">
        <v>29566</v>
      </c>
      <c r="B72" t="s">
        <v>92</v>
      </c>
    </row>
    <row r="73" spans="1:2" x14ac:dyDescent="0.25">
      <c r="A73" s="1">
        <v>29567</v>
      </c>
      <c r="B73" t="s">
        <v>92</v>
      </c>
    </row>
    <row r="74" spans="1:2" x14ac:dyDescent="0.25">
      <c r="A74" s="1">
        <v>29568</v>
      </c>
      <c r="B74" t="s">
        <v>92</v>
      </c>
    </row>
    <row r="75" spans="1:2" x14ac:dyDescent="0.25">
      <c r="A75" s="1">
        <v>29569</v>
      </c>
      <c r="B75" t="s">
        <v>92</v>
      </c>
    </row>
    <row r="76" spans="1:2" x14ac:dyDescent="0.25">
      <c r="A76" s="1">
        <v>29570</v>
      </c>
      <c r="B76" t="s">
        <v>92</v>
      </c>
    </row>
    <row r="77" spans="1:2" x14ac:dyDescent="0.25">
      <c r="A77" s="1">
        <v>29571</v>
      </c>
      <c r="B77" t="s">
        <v>92</v>
      </c>
    </row>
    <row r="78" spans="1:2" x14ac:dyDescent="0.25">
      <c r="A78" s="1">
        <v>29572</v>
      </c>
      <c r="B78" t="s">
        <v>92</v>
      </c>
    </row>
    <row r="79" spans="1:2" x14ac:dyDescent="0.25">
      <c r="A79" s="1">
        <v>29573</v>
      </c>
      <c r="B79" t="s">
        <v>92</v>
      </c>
    </row>
    <row r="80" spans="1:2" x14ac:dyDescent="0.25">
      <c r="A80" s="1">
        <v>29574</v>
      </c>
      <c r="B80" t="s">
        <v>92</v>
      </c>
    </row>
    <row r="81" spans="1:2" x14ac:dyDescent="0.25">
      <c r="A81" s="1">
        <v>29575</v>
      </c>
      <c r="B81" t="s">
        <v>92</v>
      </c>
    </row>
    <row r="82" spans="1:2" x14ac:dyDescent="0.25">
      <c r="A82" s="1">
        <v>29576</v>
      </c>
      <c r="B82" t="s">
        <v>92</v>
      </c>
    </row>
    <row r="83" spans="1:2" x14ac:dyDescent="0.25">
      <c r="A83" s="1">
        <v>29577</v>
      </c>
      <c r="B83" t="s">
        <v>92</v>
      </c>
    </row>
    <row r="84" spans="1:2" x14ac:dyDescent="0.25">
      <c r="A84" s="1">
        <v>29578</v>
      </c>
      <c r="B84" t="s">
        <v>92</v>
      </c>
    </row>
    <row r="85" spans="1:2" x14ac:dyDescent="0.25">
      <c r="A85" s="1">
        <v>29579</v>
      </c>
      <c r="B85" t="s">
        <v>92</v>
      </c>
    </row>
    <row r="86" spans="1:2" x14ac:dyDescent="0.25">
      <c r="A86" s="1">
        <v>29580</v>
      </c>
      <c r="B86" t="s">
        <v>92</v>
      </c>
    </row>
    <row r="87" spans="1:2" x14ac:dyDescent="0.25">
      <c r="A87" s="1">
        <v>29581</v>
      </c>
      <c r="B87" t="s">
        <v>92</v>
      </c>
    </row>
    <row r="88" spans="1:2" x14ac:dyDescent="0.25">
      <c r="A88" s="1">
        <v>29582</v>
      </c>
      <c r="B88" t="s">
        <v>92</v>
      </c>
    </row>
    <row r="89" spans="1:2" x14ac:dyDescent="0.25">
      <c r="A89" s="1">
        <v>29583</v>
      </c>
      <c r="B89" t="s">
        <v>92</v>
      </c>
    </row>
    <row r="90" spans="1:2" x14ac:dyDescent="0.25">
      <c r="A90" s="1">
        <v>29584</v>
      </c>
      <c r="B90" t="s">
        <v>92</v>
      </c>
    </row>
    <row r="91" spans="1:2" x14ac:dyDescent="0.25">
      <c r="A91" s="1">
        <v>29585</v>
      </c>
      <c r="B91" t="s">
        <v>92</v>
      </c>
    </row>
    <row r="92" spans="1:2" x14ac:dyDescent="0.25">
      <c r="A92" s="1">
        <v>29586</v>
      </c>
      <c r="B92" t="s">
        <v>92</v>
      </c>
    </row>
    <row r="93" spans="1:2" x14ac:dyDescent="0.25">
      <c r="A93" s="1">
        <v>29587</v>
      </c>
      <c r="B93" t="s">
        <v>92</v>
      </c>
    </row>
    <row r="94" spans="1:2" x14ac:dyDescent="0.25">
      <c r="A94" s="1">
        <v>29588</v>
      </c>
      <c r="B94" t="s">
        <v>92</v>
      </c>
    </row>
    <row r="95" spans="1:2" x14ac:dyDescent="0.25">
      <c r="A95" s="1">
        <v>29589</v>
      </c>
      <c r="B95" t="s">
        <v>92</v>
      </c>
    </row>
    <row r="96" spans="1:2" x14ac:dyDescent="0.25">
      <c r="A96" s="1">
        <v>29590</v>
      </c>
      <c r="B96" t="s">
        <v>92</v>
      </c>
    </row>
    <row r="97" spans="1:2" x14ac:dyDescent="0.25">
      <c r="A97" s="1">
        <v>29591</v>
      </c>
      <c r="B97" t="s">
        <v>92</v>
      </c>
    </row>
    <row r="98" spans="1:2" x14ac:dyDescent="0.25">
      <c r="A98" s="1">
        <v>29592</v>
      </c>
      <c r="B98" t="s">
        <v>92</v>
      </c>
    </row>
    <row r="99" spans="1:2" x14ac:dyDescent="0.25">
      <c r="A99" s="1">
        <v>29593</v>
      </c>
      <c r="B99" t="s">
        <v>92</v>
      </c>
    </row>
    <row r="100" spans="1:2" x14ac:dyDescent="0.25">
      <c r="A100" s="1">
        <v>29594</v>
      </c>
      <c r="B100" t="s">
        <v>92</v>
      </c>
    </row>
    <row r="101" spans="1:2" x14ac:dyDescent="0.25">
      <c r="A101" s="1">
        <v>29595</v>
      </c>
      <c r="B101" t="s">
        <v>92</v>
      </c>
    </row>
    <row r="102" spans="1:2" x14ac:dyDescent="0.25">
      <c r="A102" s="1">
        <v>29596</v>
      </c>
      <c r="B102" t="s">
        <v>92</v>
      </c>
    </row>
    <row r="103" spans="1:2" x14ac:dyDescent="0.25">
      <c r="A103" s="1">
        <v>29597</v>
      </c>
      <c r="B103" t="s">
        <v>92</v>
      </c>
    </row>
    <row r="104" spans="1:2" x14ac:dyDescent="0.25">
      <c r="A104" s="1">
        <v>29598</v>
      </c>
      <c r="B104" t="s">
        <v>92</v>
      </c>
    </row>
    <row r="105" spans="1:2" x14ac:dyDescent="0.25">
      <c r="A105" s="1">
        <v>29599</v>
      </c>
      <c r="B105" t="s">
        <v>92</v>
      </c>
    </row>
    <row r="106" spans="1:2" x14ac:dyDescent="0.25">
      <c r="A106" s="1">
        <v>29600</v>
      </c>
      <c r="B106" t="s">
        <v>92</v>
      </c>
    </row>
    <row r="107" spans="1:2" x14ac:dyDescent="0.25">
      <c r="A107" s="1">
        <v>29601</v>
      </c>
      <c r="B107" t="s">
        <v>92</v>
      </c>
    </row>
    <row r="108" spans="1:2" x14ac:dyDescent="0.25">
      <c r="A108" s="1">
        <v>29602</v>
      </c>
      <c r="B108" t="s">
        <v>92</v>
      </c>
    </row>
    <row r="109" spans="1:2" x14ac:dyDescent="0.25">
      <c r="A109" s="1">
        <v>29603</v>
      </c>
      <c r="B109" t="s">
        <v>92</v>
      </c>
    </row>
    <row r="110" spans="1:2" x14ac:dyDescent="0.25">
      <c r="A110" s="1">
        <v>29604</v>
      </c>
      <c r="B110" t="s">
        <v>92</v>
      </c>
    </row>
    <row r="111" spans="1:2" x14ac:dyDescent="0.25">
      <c r="A111" s="1">
        <v>29605</v>
      </c>
      <c r="B111" t="s">
        <v>92</v>
      </c>
    </row>
    <row r="112" spans="1:2" x14ac:dyDescent="0.25">
      <c r="A112" s="1">
        <v>29606</v>
      </c>
      <c r="B112" t="s">
        <v>92</v>
      </c>
    </row>
    <row r="113" spans="1:2" x14ac:dyDescent="0.25">
      <c r="A113" s="1">
        <v>29607</v>
      </c>
      <c r="B113" t="s">
        <v>92</v>
      </c>
    </row>
    <row r="114" spans="1:2" x14ac:dyDescent="0.25">
      <c r="A114" s="1">
        <v>29608</v>
      </c>
      <c r="B114" t="s">
        <v>92</v>
      </c>
    </row>
    <row r="115" spans="1:2" x14ac:dyDescent="0.25">
      <c r="A115" s="1">
        <v>29609</v>
      </c>
      <c r="B115" t="s">
        <v>92</v>
      </c>
    </row>
    <row r="116" spans="1:2" x14ac:dyDescent="0.25">
      <c r="A116" s="1">
        <v>29610</v>
      </c>
      <c r="B116" t="s">
        <v>92</v>
      </c>
    </row>
    <row r="117" spans="1:2" x14ac:dyDescent="0.25">
      <c r="A117" s="1">
        <v>29611</v>
      </c>
      <c r="B117" t="s">
        <v>92</v>
      </c>
    </row>
    <row r="118" spans="1:2" x14ac:dyDescent="0.25">
      <c r="A118" s="1">
        <v>29612</v>
      </c>
      <c r="B118" t="s">
        <v>92</v>
      </c>
    </row>
    <row r="119" spans="1:2" x14ac:dyDescent="0.25">
      <c r="A119" s="1">
        <v>29613</v>
      </c>
      <c r="B119" t="s">
        <v>92</v>
      </c>
    </row>
    <row r="120" spans="1:2" x14ac:dyDescent="0.25">
      <c r="A120" s="1">
        <v>29614</v>
      </c>
      <c r="B120" t="s">
        <v>92</v>
      </c>
    </row>
    <row r="121" spans="1:2" x14ac:dyDescent="0.25">
      <c r="A121" s="1">
        <v>29615</v>
      </c>
      <c r="B121" t="s">
        <v>92</v>
      </c>
    </row>
    <row r="122" spans="1:2" x14ac:dyDescent="0.25">
      <c r="A122" s="1">
        <v>29616</v>
      </c>
      <c r="B122" t="s">
        <v>92</v>
      </c>
    </row>
    <row r="123" spans="1:2" x14ac:dyDescent="0.25">
      <c r="A123" s="1">
        <v>29617</v>
      </c>
      <c r="B123" t="s">
        <v>92</v>
      </c>
    </row>
    <row r="124" spans="1:2" x14ac:dyDescent="0.25">
      <c r="A124" s="1">
        <v>29618</v>
      </c>
      <c r="B124" t="s">
        <v>92</v>
      </c>
    </row>
    <row r="125" spans="1:2" x14ac:dyDescent="0.25">
      <c r="A125" s="1">
        <v>29619</v>
      </c>
      <c r="B125" t="s">
        <v>92</v>
      </c>
    </row>
    <row r="126" spans="1:2" x14ac:dyDescent="0.25">
      <c r="A126" s="1">
        <v>29620</v>
      </c>
      <c r="B126" t="s">
        <v>92</v>
      </c>
    </row>
    <row r="127" spans="1:2" x14ac:dyDescent="0.25">
      <c r="A127" s="1">
        <v>29621</v>
      </c>
      <c r="B127" t="s">
        <v>92</v>
      </c>
    </row>
    <row r="128" spans="1:2" x14ac:dyDescent="0.25">
      <c r="A128" s="1">
        <v>29622</v>
      </c>
      <c r="B128" t="s">
        <v>92</v>
      </c>
    </row>
    <row r="129" spans="1:2" x14ac:dyDescent="0.25">
      <c r="A129" s="1">
        <v>29623</v>
      </c>
      <c r="B129" t="s">
        <v>92</v>
      </c>
    </row>
    <row r="130" spans="1:2" x14ac:dyDescent="0.25">
      <c r="A130" s="1">
        <v>29624</v>
      </c>
      <c r="B130" t="s">
        <v>92</v>
      </c>
    </row>
    <row r="131" spans="1:2" x14ac:dyDescent="0.25">
      <c r="A131" s="1">
        <v>29625</v>
      </c>
      <c r="B131" t="s">
        <v>92</v>
      </c>
    </row>
    <row r="132" spans="1:2" x14ac:dyDescent="0.25">
      <c r="A132" s="1">
        <v>29626</v>
      </c>
      <c r="B132" t="s">
        <v>92</v>
      </c>
    </row>
    <row r="133" spans="1:2" x14ac:dyDescent="0.25">
      <c r="A133" s="1">
        <v>29627</v>
      </c>
      <c r="B133" t="s">
        <v>92</v>
      </c>
    </row>
    <row r="134" spans="1:2" x14ac:dyDescent="0.25">
      <c r="A134" s="1">
        <v>29628</v>
      </c>
      <c r="B134" t="s">
        <v>92</v>
      </c>
    </row>
    <row r="135" spans="1:2" x14ac:dyDescent="0.25">
      <c r="A135" s="1">
        <v>29629</v>
      </c>
      <c r="B135" t="s">
        <v>92</v>
      </c>
    </row>
    <row r="136" spans="1:2" x14ac:dyDescent="0.25">
      <c r="A136" s="1">
        <v>29630</v>
      </c>
      <c r="B136" t="s">
        <v>92</v>
      </c>
    </row>
    <row r="137" spans="1:2" x14ac:dyDescent="0.25">
      <c r="A137" s="1">
        <v>29631</v>
      </c>
      <c r="B137" t="s">
        <v>92</v>
      </c>
    </row>
    <row r="138" spans="1:2" x14ac:dyDescent="0.25">
      <c r="A138" s="1">
        <v>29632</v>
      </c>
      <c r="B138" t="s">
        <v>92</v>
      </c>
    </row>
    <row r="139" spans="1:2" x14ac:dyDescent="0.25">
      <c r="A139" s="1">
        <v>29633</v>
      </c>
      <c r="B139" t="s">
        <v>92</v>
      </c>
    </row>
    <row r="140" spans="1:2" x14ac:dyDescent="0.25">
      <c r="A140" s="1">
        <v>29634</v>
      </c>
      <c r="B140" t="s">
        <v>92</v>
      </c>
    </row>
    <row r="141" spans="1:2" x14ac:dyDescent="0.25">
      <c r="A141" s="1">
        <v>29635</v>
      </c>
      <c r="B141" t="s">
        <v>92</v>
      </c>
    </row>
    <row r="142" spans="1:2" x14ac:dyDescent="0.25">
      <c r="A142" s="1">
        <v>29636</v>
      </c>
      <c r="B142" t="s">
        <v>92</v>
      </c>
    </row>
    <row r="143" spans="1:2" x14ac:dyDescent="0.25">
      <c r="A143" s="1">
        <v>29637</v>
      </c>
      <c r="B143" t="s">
        <v>92</v>
      </c>
    </row>
    <row r="144" spans="1:2" x14ac:dyDescent="0.25">
      <c r="A144" s="1">
        <v>29638</v>
      </c>
      <c r="B144" t="s">
        <v>92</v>
      </c>
    </row>
    <row r="145" spans="1:2" x14ac:dyDescent="0.25">
      <c r="A145" s="1">
        <v>29639</v>
      </c>
      <c r="B145" t="s">
        <v>92</v>
      </c>
    </row>
    <row r="146" spans="1:2" x14ac:dyDescent="0.25">
      <c r="A146" s="1">
        <v>29640</v>
      </c>
      <c r="B146" t="s">
        <v>92</v>
      </c>
    </row>
    <row r="147" spans="1:2" x14ac:dyDescent="0.25">
      <c r="A147" s="1">
        <v>29641</v>
      </c>
      <c r="B147" t="s">
        <v>92</v>
      </c>
    </row>
    <row r="148" spans="1:2" x14ac:dyDescent="0.25">
      <c r="A148" s="1">
        <v>29642</v>
      </c>
      <c r="B148" t="s">
        <v>92</v>
      </c>
    </row>
    <row r="149" spans="1:2" x14ac:dyDescent="0.25">
      <c r="A149" s="1">
        <v>29643</v>
      </c>
      <c r="B149" t="s">
        <v>92</v>
      </c>
    </row>
    <row r="150" spans="1:2" x14ac:dyDescent="0.25">
      <c r="A150" s="1">
        <v>29644</v>
      </c>
      <c r="B150" t="s">
        <v>92</v>
      </c>
    </row>
    <row r="151" spans="1:2" x14ac:dyDescent="0.25">
      <c r="A151" s="1">
        <v>29645</v>
      </c>
      <c r="B151" t="s">
        <v>92</v>
      </c>
    </row>
    <row r="152" spans="1:2" x14ac:dyDescent="0.25">
      <c r="A152" s="1"/>
      <c r="B152" t="s">
        <v>92</v>
      </c>
    </row>
    <row r="153" spans="1:2" x14ac:dyDescent="0.25">
      <c r="A153" s="1">
        <v>29646</v>
      </c>
      <c r="B153" t="s">
        <v>92</v>
      </c>
    </row>
    <row r="154" spans="1:2" x14ac:dyDescent="0.25">
      <c r="A154" s="1">
        <v>29647</v>
      </c>
      <c r="B154" t="s">
        <v>92</v>
      </c>
    </row>
    <row r="155" spans="1:2" x14ac:dyDescent="0.25">
      <c r="A155" s="1">
        <v>29648</v>
      </c>
      <c r="B155" t="s">
        <v>92</v>
      </c>
    </row>
    <row r="156" spans="1:2" x14ac:dyDescent="0.25">
      <c r="A156" s="1">
        <v>29649</v>
      </c>
      <c r="B156" t="s">
        <v>92</v>
      </c>
    </row>
    <row r="157" spans="1:2" x14ac:dyDescent="0.25">
      <c r="A157" s="1">
        <v>29650</v>
      </c>
      <c r="B157" t="s">
        <v>92</v>
      </c>
    </row>
    <row r="158" spans="1:2" x14ac:dyDescent="0.25">
      <c r="A158" s="1">
        <v>29651</v>
      </c>
      <c r="B158" t="s">
        <v>92</v>
      </c>
    </row>
    <row r="159" spans="1:2" x14ac:dyDescent="0.25">
      <c r="A159" s="1">
        <v>29652</v>
      </c>
      <c r="B159" t="s">
        <v>92</v>
      </c>
    </row>
    <row r="160" spans="1:2" x14ac:dyDescent="0.25">
      <c r="A160" s="1">
        <v>29653</v>
      </c>
      <c r="B160" t="s">
        <v>92</v>
      </c>
    </row>
    <row r="161" spans="1:2" x14ac:dyDescent="0.25">
      <c r="A161" s="1">
        <v>29654</v>
      </c>
      <c r="B161" t="s">
        <v>92</v>
      </c>
    </row>
    <row r="162" spans="1:2" x14ac:dyDescent="0.25">
      <c r="A162" s="1">
        <v>29655</v>
      </c>
      <c r="B162" t="s">
        <v>92</v>
      </c>
    </row>
    <row r="163" spans="1:2" x14ac:dyDescent="0.25">
      <c r="A163" s="1">
        <v>29656</v>
      </c>
      <c r="B163" t="s">
        <v>92</v>
      </c>
    </row>
    <row r="164" spans="1:2" x14ac:dyDescent="0.25">
      <c r="A164" s="1">
        <v>29657</v>
      </c>
      <c r="B164" t="s">
        <v>92</v>
      </c>
    </row>
    <row r="165" spans="1:2" x14ac:dyDescent="0.25">
      <c r="A165" s="1">
        <v>29658</v>
      </c>
      <c r="B165" t="s">
        <v>92</v>
      </c>
    </row>
    <row r="166" spans="1:2" x14ac:dyDescent="0.25">
      <c r="A166" s="1">
        <v>29659</v>
      </c>
      <c r="B166" t="s">
        <v>92</v>
      </c>
    </row>
    <row r="167" spans="1:2" x14ac:dyDescent="0.25">
      <c r="A167" s="1">
        <v>29660</v>
      </c>
      <c r="B167" t="s">
        <v>92</v>
      </c>
    </row>
    <row r="168" spans="1:2" x14ac:dyDescent="0.25">
      <c r="A168" s="1">
        <v>29661</v>
      </c>
      <c r="B168" t="s">
        <v>92</v>
      </c>
    </row>
    <row r="169" spans="1:2" x14ac:dyDescent="0.25">
      <c r="A169" s="1">
        <v>29662</v>
      </c>
      <c r="B169" t="s">
        <v>92</v>
      </c>
    </row>
    <row r="170" spans="1:2" x14ac:dyDescent="0.25">
      <c r="A170" s="1">
        <v>29663</v>
      </c>
      <c r="B170" t="s">
        <v>92</v>
      </c>
    </row>
    <row r="171" spans="1:2" x14ac:dyDescent="0.25">
      <c r="A171" s="1">
        <v>29664</v>
      </c>
      <c r="B171" t="s">
        <v>92</v>
      </c>
    </row>
    <row r="172" spans="1:2" x14ac:dyDescent="0.25">
      <c r="A172" s="1">
        <v>29665</v>
      </c>
      <c r="B172" t="s">
        <v>92</v>
      </c>
    </row>
    <row r="173" spans="1:2" x14ac:dyDescent="0.25">
      <c r="A173" s="1">
        <v>29666</v>
      </c>
      <c r="B173" t="s">
        <v>92</v>
      </c>
    </row>
    <row r="174" spans="1:2" x14ac:dyDescent="0.25">
      <c r="A174" s="1">
        <v>29667</v>
      </c>
      <c r="B174" t="s">
        <v>92</v>
      </c>
    </row>
    <row r="175" spans="1:2" x14ac:dyDescent="0.25">
      <c r="A175" s="1">
        <v>29668</v>
      </c>
      <c r="B175" t="s">
        <v>92</v>
      </c>
    </row>
    <row r="176" spans="1:2" x14ac:dyDescent="0.25">
      <c r="A176" s="1">
        <v>29669</v>
      </c>
      <c r="B176" t="s">
        <v>92</v>
      </c>
    </row>
    <row r="177" spans="1:2" x14ac:dyDescent="0.25">
      <c r="A177" s="1">
        <v>29670</v>
      </c>
      <c r="B177" t="s">
        <v>92</v>
      </c>
    </row>
    <row r="178" spans="1:2" x14ac:dyDescent="0.25">
      <c r="A178" s="1">
        <v>29671</v>
      </c>
      <c r="B178" t="s">
        <v>92</v>
      </c>
    </row>
    <row r="179" spans="1:2" x14ac:dyDescent="0.25">
      <c r="A179" s="1">
        <v>29672</v>
      </c>
      <c r="B179" t="s">
        <v>92</v>
      </c>
    </row>
    <row r="180" spans="1:2" x14ac:dyDescent="0.25">
      <c r="A180" s="1">
        <v>29673</v>
      </c>
      <c r="B180" t="s">
        <v>92</v>
      </c>
    </row>
    <row r="181" spans="1:2" x14ac:dyDescent="0.25">
      <c r="A181" s="1">
        <v>29674</v>
      </c>
      <c r="B181" t="s">
        <v>92</v>
      </c>
    </row>
    <row r="182" spans="1:2" x14ac:dyDescent="0.25">
      <c r="A182" s="1">
        <v>29675</v>
      </c>
      <c r="B182" t="s">
        <v>92</v>
      </c>
    </row>
    <row r="183" spans="1:2" x14ac:dyDescent="0.25">
      <c r="A183" s="1">
        <v>29676</v>
      </c>
      <c r="B183" t="s">
        <v>92</v>
      </c>
    </row>
    <row r="184" spans="1:2" x14ac:dyDescent="0.25">
      <c r="A184" s="1">
        <v>29677</v>
      </c>
      <c r="B184" t="s">
        <v>92</v>
      </c>
    </row>
    <row r="185" spans="1:2" x14ac:dyDescent="0.25">
      <c r="A185" s="1">
        <v>29678</v>
      </c>
      <c r="B185" t="s">
        <v>92</v>
      </c>
    </row>
    <row r="186" spans="1:2" x14ac:dyDescent="0.25">
      <c r="A186" s="1">
        <v>29679</v>
      </c>
      <c r="B186" t="s">
        <v>92</v>
      </c>
    </row>
    <row r="187" spans="1:2" x14ac:dyDescent="0.25">
      <c r="A187" s="1">
        <v>29680</v>
      </c>
      <c r="B187" t="s">
        <v>92</v>
      </c>
    </row>
    <row r="188" spans="1:2" x14ac:dyDescent="0.25">
      <c r="A188" s="1">
        <v>29681</v>
      </c>
      <c r="B188" t="s">
        <v>92</v>
      </c>
    </row>
    <row r="189" spans="1:2" x14ac:dyDescent="0.25">
      <c r="A189" s="1">
        <v>29682</v>
      </c>
      <c r="B189" t="s">
        <v>92</v>
      </c>
    </row>
    <row r="190" spans="1:2" x14ac:dyDescent="0.25">
      <c r="A190" s="1">
        <v>29683</v>
      </c>
      <c r="B190" t="s">
        <v>92</v>
      </c>
    </row>
    <row r="191" spans="1:2" x14ac:dyDescent="0.25">
      <c r="A191" s="1">
        <v>29684</v>
      </c>
      <c r="B191" t="s">
        <v>92</v>
      </c>
    </row>
    <row r="192" spans="1:2" x14ac:dyDescent="0.25">
      <c r="A192" s="1">
        <v>29685</v>
      </c>
      <c r="B192" t="s">
        <v>92</v>
      </c>
    </row>
    <row r="193" spans="1:2" x14ac:dyDescent="0.25">
      <c r="A193" s="1">
        <v>29686</v>
      </c>
      <c r="B193" t="s">
        <v>92</v>
      </c>
    </row>
    <row r="194" spans="1:2" x14ac:dyDescent="0.25">
      <c r="A194" s="1">
        <v>29687</v>
      </c>
      <c r="B194" t="s">
        <v>92</v>
      </c>
    </row>
    <row r="195" spans="1:2" x14ac:dyDescent="0.25">
      <c r="A195" s="1">
        <v>29688</v>
      </c>
      <c r="B195" t="s">
        <v>92</v>
      </c>
    </row>
    <row r="196" spans="1:2" x14ac:dyDescent="0.25">
      <c r="A196" s="1">
        <v>29689</v>
      </c>
      <c r="B196" t="s">
        <v>92</v>
      </c>
    </row>
    <row r="197" spans="1:2" x14ac:dyDescent="0.25">
      <c r="A197" s="1">
        <v>29690</v>
      </c>
      <c r="B197" t="s">
        <v>92</v>
      </c>
    </row>
    <row r="198" spans="1:2" x14ac:dyDescent="0.25">
      <c r="A198" s="1">
        <v>29691</v>
      </c>
      <c r="B198" t="s">
        <v>92</v>
      </c>
    </row>
    <row r="199" spans="1:2" x14ac:dyDescent="0.25">
      <c r="A199" s="1">
        <v>29692</v>
      </c>
      <c r="B199" t="s">
        <v>92</v>
      </c>
    </row>
    <row r="200" spans="1:2" x14ac:dyDescent="0.25">
      <c r="A200" s="1">
        <v>29693</v>
      </c>
      <c r="B200" t="s">
        <v>92</v>
      </c>
    </row>
    <row r="201" spans="1:2" x14ac:dyDescent="0.25">
      <c r="A201" s="1">
        <v>29694</v>
      </c>
      <c r="B201" t="s">
        <v>92</v>
      </c>
    </row>
    <row r="202" spans="1:2" x14ac:dyDescent="0.25">
      <c r="A202" s="1">
        <v>29695</v>
      </c>
      <c r="B202" t="s">
        <v>92</v>
      </c>
    </row>
    <row r="203" spans="1:2" x14ac:dyDescent="0.25">
      <c r="A203" s="1">
        <v>29696</v>
      </c>
      <c r="B203" t="s">
        <v>92</v>
      </c>
    </row>
    <row r="204" spans="1:2" x14ac:dyDescent="0.25">
      <c r="A204" s="1">
        <v>29697</v>
      </c>
      <c r="B204" t="s">
        <v>92</v>
      </c>
    </row>
    <row r="205" spans="1:2" x14ac:dyDescent="0.25">
      <c r="A205" s="1">
        <v>29698</v>
      </c>
      <c r="B205" t="s">
        <v>92</v>
      </c>
    </row>
    <row r="206" spans="1:2" x14ac:dyDescent="0.25">
      <c r="A206" s="1">
        <v>29699</v>
      </c>
      <c r="B206" t="s">
        <v>92</v>
      </c>
    </row>
    <row r="207" spans="1:2" x14ac:dyDescent="0.25">
      <c r="A207" s="1">
        <v>29700</v>
      </c>
      <c r="B207" t="s">
        <v>92</v>
      </c>
    </row>
    <row r="208" spans="1:2" x14ac:dyDescent="0.25">
      <c r="A208" s="1">
        <v>29701</v>
      </c>
      <c r="B208" t="s">
        <v>92</v>
      </c>
    </row>
    <row r="209" spans="1:2" x14ac:dyDescent="0.25">
      <c r="A209" s="1">
        <v>29702</v>
      </c>
      <c r="B209" t="s">
        <v>92</v>
      </c>
    </row>
    <row r="210" spans="1:2" x14ac:dyDescent="0.25">
      <c r="A210" s="1">
        <v>29703</v>
      </c>
      <c r="B210" t="s">
        <v>92</v>
      </c>
    </row>
    <row r="211" spans="1:2" x14ac:dyDescent="0.25">
      <c r="A211" s="1">
        <v>29704</v>
      </c>
      <c r="B211" t="s">
        <v>92</v>
      </c>
    </row>
    <row r="212" spans="1:2" x14ac:dyDescent="0.25">
      <c r="A212" s="1">
        <v>29705</v>
      </c>
      <c r="B212" t="s">
        <v>92</v>
      </c>
    </row>
    <row r="213" spans="1:2" x14ac:dyDescent="0.25">
      <c r="A213" s="1">
        <v>29706</v>
      </c>
      <c r="B213" t="s">
        <v>92</v>
      </c>
    </row>
    <row r="214" spans="1:2" x14ac:dyDescent="0.25">
      <c r="A214" s="1">
        <v>29707</v>
      </c>
      <c r="B214" t="s">
        <v>92</v>
      </c>
    </row>
    <row r="215" spans="1:2" x14ac:dyDescent="0.25">
      <c r="A215" s="1">
        <v>29708</v>
      </c>
      <c r="B215" t="s">
        <v>92</v>
      </c>
    </row>
    <row r="216" spans="1:2" x14ac:dyDescent="0.25">
      <c r="A216" s="1">
        <v>29709</v>
      </c>
      <c r="B216" t="s">
        <v>92</v>
      </c>
    </row>
    <row r="217" spans="1:2" x14ac:dyDescent="0.25">
      <c r="A217" s="1">
        <v>29710</v>
      </c>
      <c r="B217" t="s">
        <v>92</v>
      </c>
    </row>
    <row r="218" spans="1:2" x14ac:dyDescent="0.25">
      <c r="A218" s="1">
        <v>29711</v>
      </c>
      <c r="B218" t="s">
        <v>92</v>
      </c>
    </row>
    <row r="219" spans="1:2" x14ac:dyDescent="0.25">
      <c r="A219" s="1">
        <v>29712</v>
      </c>
      <c r="B219" t="s">
        <v>92</v>
      </c>
    </row>
    <row r="220" spans="1:2" x14ac:dyDescent="0.25">
      <c r="A220" s="1">
        <v>29713</v>
      </c>
      <c r="B220" t="s">
        <v>92</v>
      </c>
    </row>
    <row r="221" spans="1:2" x14ac:dyDescent="0.25">
      <c r="A221" s="1">
        <v>29714</v>
      </c>
      <c r="B221" t="s">
        <v>92</v>
      </c>
    </row>
    <row r="222" spans="1:2" x14ac:dyDescent="0.25">
      <c r="A222" s="1">
        <v>29715</v>
      </c>
      <c r="B222" t="s">
        <v>92</v>
      </c>
    </row>
    <row r="223" spans="1:2" x14ac:dyDescent="0.25">
      <c r="A223" s="1">
        <v>29716</v>
      </c>
      <c r="B223" t="s">
        <v>92</v>
      </c>
    </row>
    <row r="224" spans="1:2" x14ac:dyDescent="0.25">
      <c r="A224" s="1">
        <v>29717</v>
      </c>
      <c r="B224" t="s">
        <v>92</v>
      </c>
    </row>
    <row r="225" spans="1:2" x14ac:dyDescent="0.25">
      <c r="A225" s="1">
        <v>29718</v>
      </c>
      <c r="B225" t="s">
        <v>92</v>
      </c>
    </row>
    <row r="226" spans="1:2" x14ac:dyDescent="0.25">
      <c r="A226" s="1">
        <v>29719</v>
      </c>
      <c r="B226" t="s">
        <v>92</v>
      </c>
    </row>
    <row r="227" spans="1:2" x14ac:dyDescent="0.25">
      <c r="A227" s="1">
        <v>29720</v>
      </c>
      <c r="B227" t="s">
        <v>92</v>
      </c>
    </row>
    <row r="228" spans="1:2" x14ac:dyDescent="0.25">
      <c r="A228" s="1">
        <v>29721</v>
      </c>
      <c r="B228" t="s">
        <v>92</v>
      </c>
    </row>
    <row r="229" spans="1:2" x14ac:dyDescent="0.25">
      <c r="A229" s="1">
        <v>29722</v>
      </c>
      <c r="B229" t="s">
        <v>92</v>
      </c>
    </row>
    <row r="230" spans="1:2" x14ac:dyDescent="0.25">
      <c r="A230" s="1">
        <v>29723</v>
      </c>
      <c r="B230" t="s">
        <v>92</v>
      </c>
    </row>
    <row r="231" spans="1:2" x14ac:dyDescent="0.25">
      <c r="A231" s="1">
        <v>29724</v>
      </c>
      <c r="B231" t="s">
        <v>92</v>
      </c>
    </row>
    <row r="232" spans="1:2" x14ac:dyDescent="0.25">
      <c r="A232" s="1">
        <v>29725</v>
      </c>
      <c r="B232" t="s">
        <v>92</v>
      </c>
    </row>
    <row r="233" spans="1:2" x14ac:dyDescent="0.25">
      <c r="A233" s="1">
        <v>29726</v>
      </c>
      <c r="B233" t="s">
        <v>92</v>
      </c>
    </row>
    <row r="234" spans="1:2" x14ac:dyDescent="0.25">
      <c r="A234" s="1">
        <v>29727</v>
      </c>
      <c r="B234" t="s">
        <v>92</v>
      </c>
    </row>
    <row r="235" spans="1:2" x14ac:dyDescent="0.25">
      <c r="A235" s="1">
        <v>29728</v>
      </c>
      <c r="B235" t="s">
        <v>92</v>
      </c>
    </row>
    <row r="236" spans="1:2" x14ac:dyDescent="0.25">
      <c r="A236" s="1">
        <v>29729</v>
      </c>
      <c r="B236" t="s">
        <v>92</v>
      </c>
    </row>
    <row r="237" spans="1:2" x14ac:dyDescent="0.25">
      <c r="A237" s="1">
        <v>29730</v>
      </c>
      <c r="B237" t="s">
        <v>92</v>
      </c>
    </row>
    <row r="238" spans="1:2" x14ac:dyDescent="0.25">
      <c r="A238" s="1">
        <v>29731</v>
      </c>
      <c r="B238" t="s">
        <v>92</v>
      </c>
    </row>
    <row r="239" spans="1:2" x14ac:dyDescent="0.25">
      <c r="A239" s="1">
        <v>29732</v>
      </c>
      <c r="B239" t="s">
        <v>92</v>
      </c>
    </row>
    <row r="240" spans="1:2" x14ac:dyDescent="0.25">
      <c r="A240" s="1">
        <v>29733</v>
      </c>
      <c r="B240" t="s">
        <v>92</v>
      </c>
    </row>
    <row r="241" spans="1:2" x14ac:dyDescent="0.25">
      <c r="A241" s="1">
        <v>29734</v>
      </c>
      <c r="B241" t="s">
        <v>92</v>
      </c>
    </row>
    <row r="242" spans="1:2" x14ac:dyDescent="0.25">
      <c r="A242" s="1">
        <v>29735</v>
      </c>
      <c r="B242" t="s">
        <v>92</v>
      </c>
    </row>
    <row r="243" spans="1:2" x14ac:dyDescent="0.25">
      <c r="A243" s="1">
        <v>29736</v>
      </c>
      <c r="B243" t="s">
        <v>92</v>
      </c>
    </row>
    <row r="244" spans="1:2" x14ac:dyDescent="0.25">
      <c r="A244" s="1">
        <v>29737</v>
      </c>
      <c r="B244" t="s">
        <v>92</v>
      </c>
    </row>
    <row r="245" spans="1:2" x14ac:dyDescent="0.25">
      <c r="A245" s="1">
        <v>29738</v>
      </c>
      <c r="B245" t="s">
        <v>92</v>
      </c>
    </row>
    <row r="246" spans="1:2" x14ac:dyDescent="0.25">
      <c r="A246" s="1">
        <v>29739</v>
      </c>
      <c r="B246" t="s">
        <v>92</v>
      </c>
    </row>
    <row r="247" spans="1:2" x14ac:dyDescent="0.25">
      <c r="A247" s="1">
        <v>29740</v>
      </c>
      <c r="B247" t="s">
        <v>92</v>
      </c>
    </row>
    <row r="248" spans="1:2" x14ac:dyDescent="0.25">
      <c r="A248" s="1">
        <v>29741</v>
      </c>
      <c r="B248" t="s">
        <v>92</v>
      </c>
    </row>
    <row r="249" spans="1:2" x14ac:dyDescent="0.25">
      <c r="A249" s="1">
        <v>29742</v>
      </c>
      <c r="B249" t="s">
        <v>92</v>
      </c>
    </row>
    <row r="250" spans="1:2" x14ac:dyDescent="0.25">
      <c r="A250" s="1">
        <v>29743</v>
      </c>
      <c r="B250" t="s">
        <v>92</v>
      </c>
    </row>
    <row r="251" spans="1:2" x14ac:dyDescent="0.25">
      <c r="A251" s="1">
        <v>29744</v>
      </c>
      <c r="B251" t="s">
        <v>92</v>
      </c>
    </row>
    <row r="252" spans="1:2" x14ac:dyDescent="0.25">
      <c r="A252" s="1">
        <v>29745</v>
      </c>
      <c r="B252" t="s">
        <v>92</v>
      </c>
    </row>
    <row r="253" spans="1:2" x14ac:dyDescent="0.25">
      <c r="A253" s="1">
        <v>29746</v>
      </c>
      <c r="B253" t="s">
        <v>92</v>
      </c>
    </row>
    <row r="254" spans="1:2" x14ac:dyDescent="0.25">
      <c r="A254" s="1">
        <v>29747</v>
      </c>
      <c r="B254" t="s">
        <v>92</v>
      </c>
    </row>
    <row r="255" spans="1:2" x14ac:dyDescent="0.25">
      <c r="A255" s="1">
        <v>29748</v>
      </c>
      <c r="B255" t="s">
        <v>92</v>
      </c>
    </row>
    <row r="256" spans="1:2" x14ac:dyDescent="0.25">
      <c r="A256" s="1">
        <v>29749</v>
      </c>
      <c r="B256" t="s">
        <v>92</v>
      </c>
    </row>
    <row r="257" spans="1:2" x14ac:dyDescent="0.25">
      <c r="A257" s="1">
        <v>29750</v>
      </c>
      <c r="B257" t="s">
        <v>92</v>
      </c>
    </row>
    <row r="258" spans="1:2" x14ac:dyDescent="0.25">
      <c r="A258" s="1">
        <v>29751</v>
      </c>
      <c r="B258" t="s">
        <v>92</v>
      </c>
    </row>
    <row r="259" spans="1:2" x14ac:dyDescent="0.25">
      <c r="A259" s="1">
        <v>29752</v>
      </c>
      <c r="B259" t="s">
        <v>92</v>
      </c>
    </row>
    <row r="260" spans="1:2" x14ac:dyDescent="0.25">
      <c r="A260" s="1">
        <v>29753</v>
      </c>
      <c r="B260">
        <v>0</v>
      </c>
    </row>
    <row r="261" spans="1:2" x14ac:dyDescent="0.25">
      <c r="A261" s="1">
        <v>29754</v>
      </c>
      <c r="B261">
        <v>0</v>
      </c>
    </row>
    <row r="262" spans="1:2" x14ac:dyDescent="0.25">
      <c r="A262" s="1">
        <v>29755</v>
      </c>
      <c r="B262">
        <v>0</v>
      </c>
    </row>
    <row r="263" spans="1:2" x14ac:dyDescent="0.25">
      <c r="A263" s="1">
        <v>29756</v>
      </c>
      <c r="B263">
        <v>0</v>
      </c>
    </row>
    <row r="264" spans="1:2" x14ac:dyDescent="0.25">
      <c r="A264" s="1">
        <v>29757</v>
      </c>
      <c r="B264">
        <v>0</v>
      </c>
    </row>
    <row r="265" spans="1:2" x14ac:dyDescent="0.25">
      <c r="A265" s="1">
        <v>29758</v>
      </c>
      <c r="B265">
        <v>0</v>
      </c>
    </row>
    <row r="266" spans="1:2" x14ac:dyDescent="0.25">
      <c r="A266" s="1">
        <v>29759</v>
      </c>
      <c r="B266">
        <v>0</v>
      </c>
    </row>
    <row r="267" spans="1:2" x14ac:dyDescent="0.25">
      <c r="A267" s="1">
        <v>29760</v>
      </c>
      <c r="B267">
        <v>0</v>
      </c>
    </row>
    <row r="268" spans="1:2" x14ac:dyDescent="0.25">
      <c r="A268" s="1">
        <v>29761</v>
      </c>
      <c r="B268">
        <v>0</v>
      </c>
    </row>
    <row r="269" spans="1:2" x14ac:dyDescent="0.25">
      <c r="A269" s="1">
        <v>29762</v>
      </c>
      <c r="B269">
        <v>0.15748000000000001</v>
      </c>
    </row>
    <row r="270" spans="1:2" x14ac:dyDescent="0.25">
      <c r="A270" s="1">
        <v>29763</v>
      </c>
      <c r="B270">
        <v>3.9370000000000002E-2</v>
      </c>
    </row>
    <row r="271" spans="1:2" x14ac:dyDescent="0.25">
      <c r="A271" s="1">
        <v>29764</v>
      </c>
      <c r="B271">
        <v>0.11811000000000001</v>
      </c>
    </row>
    <row r="272" spans="1:2" x14ac:dyDescent="0.25">
      <c r="A272" s="1">
        <v>29765</v>
      </c>
      <c r="B272">
        <v>0</v>
      </c>
    </row>
    <row r="273" spans="1:2" x14ac:dyDescent="0.25">
      <c r="A273" s="1">
        <v>29766</v>
      </c>
      <c r="B273">
        <v>0.15748000000000001</v>
      </c>
    </row>
    <row r="274" spans="1:2" x14ac:dyDescent="0.25">
      <c r="A274" s="1">
        <v>29767</v>
      </c>
      <c r="B274">
        <v>0</v>
      </c>
    </row>
    <row r="275" spans="1:2" x14ac:dyDescent="0.25">
      <c r="A275" s="1">
        <v>29768</v>
      </c>
      <c r="B275">
        <v>0</v>
      </c>
    </row>
    <row r="276" spans="1:2" x14ac:dyDescent="0.25">
      <c r="A276" s="1">
        <v>29769</v>
      </c>
      <c r="B276">
        <v>0</v>
      </c>
    </row>
    <row r="277" spans="1:2" x14ac:dyDescent="0.25">
      <c r="A277" s="1">
        <v>29770</v>
      </c>
      <c r="B277">
        <v>0</v>
      </c>
    </row>
    <row r="278" spans="1:2" x14ac:dyDescent="0.25">
      <c r="A278" s="1">
        <v>29771</v>
      </c>
      <c r="B278">
        <v>0</v>
      </c>
    </row>
    <row r="279" spans="1:2" x14ac:dyDescent="0.25">
      <c r="A279" s="1">
        <v>29772</v>
      </c>
      <c r="B279">
        <v>0</v>
      </c>
    </row>
    <row r="280" spans="1:2" x14ac:dyDescent="0.25">
      <c r="A280" s="1">
        <v>29773</v>
      </c>
      <c r="B280">
        <v>0</v>
      </c>
    </row>
    <row r="281" spans="1:2" x14ac:dyDescent="0.25">
      <c r="A281" s="1">
        <v>29774</v>
      </c>
      <c r="B281">
        <v>0</v>
      </c>
    </row>
    <row r="282" spans="1:2" x14ac:dyDescent="0.25">
      <c r="A282" s="1">
        <v>29775</v>
      </c>
      <c r="B282">
        <v>0</v>
      </c>
    </row>
    <row r="283" spans="1:2" x14ac:dyDescent="0.25">
      <c r="A283" s="1">
        <v>29776</v>
      </c>
      <c r="B283">
        <v>0.62992000000000004</v>
      </c>
    </row>
    <row r="284" spans="1:2" x14ac:dyDescent="0.25">
      <c r="A284" s="1">
        <v>29777</v>
      </c>
      <c r="B284">
        <v>1.37795</v>
      </c>
    </row>
    <row r="285" spans="1:2" x14ac:dyDescent="0.25">
      <c r="A285" s="1">
        <v>29778</v>
      </c>
      <c r="B285">
        <v>0.82677</v>
      </c>
    </row>
    <row r="286" spans="1:2" x14ac:dyDescent="0.25">
      <c r="A286" s="1">
        <v>29779</v>
      </c>
      <c r="B286">
        <v>0.11811000000000001</v>
      </c>
    </row>
    <row r="287" spans="1:2" x14ac:dyDescent="0.25">
      <c r="A287" s="1">
        <v>29780</v>
      </c>
      <c r="B287">
        <v>0.66929000000000005</v>
      </c>
    </row>
    <row r="288" spans="1:2" x14ac:dyDescent="0.25">
      <c r="A288" s="1">
        <v>29781</v>
      </c>
      <c r="B288">
        <v>0.11811000000000001</v>
      </c>
    </row>
    <row r="289" spans="1:2" x14ac:dyDescent="0.25">
      <c r="A289" s="1">
        <v>29782</v>
      </c>
      <c r="B289">
        <v>0</v>
      </c>
    </row>
    <row r="290" spans="1:2" x14ac:dyDescent="0.25">
      <c r="A290" s="1">
        <v>29783</v>
      </c>
      <c r="B290">
        <v>0.23622000000000001</v>
      </c>
    </row>
    <row r="291" spans="1:2" x14ac:dyDescent="0.25">
      <c r="A291" s="1">
        <v>29784</v>
      </c>
      <c r="B291">
        <v>0</v>
      </c>
    </row>
    <row r="292" spans="1:2" x14ac:dyDescent="0.25">
      <c r="A292" s="1">
        <v>29785</v>
      </c>
      <c r="B292">
        <v>0</v>
      </c>
    </row>
    <row r="293" spans="1:2" x14ac:dyDescent="0.25">
      <c r="A293" s="1">
        <v>29786</v>
      </c>
      <c r="B293">
        <v>0</v>
      </c>
    </row>
    <row r="294" spans="1:2" x14ac:dyDescent="0.25">
      <c r="A294" s="1">
        <v>29787</v>
      </c>
      <c r="B294">
        <v>0</v>
      </c>
    </row>
    <row r="295" spans="1:2" x14ac:dyDescent="0.25">
      <c r="A295" s="1">
        <v>29788</v>
      </c>
      <c r="B295">
        <v>0</v>
      </c>
    </row>
    <row r="296" spans="1:2" x14ac:dyDescent="0.25">
      <c r="A296" s="1">
        <v>29789</v>
      </c>
      <c r="B296">
        <v>0</v>
      </c>
    </row>
    <row r="297" spans="1:2" x14ac:dyDescent="0.25">
      <c r="A297" s="1">
        <v>29790</v>
      </c>
      <c r="B297">
        <v>0</v>
      </c>
    </row>
    <row r="298" spans="1:2" x14ac:dyDescent="0.25">
      <c r="A298" s="1">
        <v>29791</v>
      </c>
      <c r="B298">
        <v>0</v>
      </c>
    </row>
    <row r="299" spans="1:2" x14ac:dyDescent="0.25">
      <c r="A299" s="1">
        <v>29792</v>
      </c>
      <c r="B299">
        <v>0</v>
      </c>
    </row>
    <row r="300" spans="1:2" x14ac:dyDescent="0.25">
      <c r="A300" s="1">
        <v>29793</v>
      </c>
      <c r="B300">
        <v>0</v>
      </c>
    </row>
    <row r="301" spans="1:2" x14ac:dyDescent="0.25">
      <c r="A301" s="1">
        <v>29794</v>
      </c>
      <c r="B301">
        <v>0</v>
      </c>
    </row>
    <row r="302" spans="1:2" x14ac:dyDescent="0.25">
      <c r="A302" s="1">
        <v>29795</v>
      </c>
      <c r="B302">
        <v>0</v>
      </c>
    </row>
    <row r="303" spans="1:2" x14ac:dyDescent="0.25">
      <c r="A303" s="1">
        <v>29796</v>
      </c>
      <c r="B303">
        <v>0.27559</v>
      </c>
    </row>
    <row r="304" spans="1:2" x14ac:dyDescent="0.25">
      <c r="A304" s="1">
        <v>29797</v>
      </c>
      <c r="B304">
        <v>3.9370000000000002E-2</v>
      </c>
    </row>
    <row r="305" spans="1:2" x14ac:dyDescent="0.25">
      <c r="A305" s="1">
        <v>29798</v>
      </c>
      <c r="B305">
        <v>0.66929000000000005</v>
      </c>
    </row>
    <row r="306" spans="1:2" x14ac:dyDescent="0.25">
      <c r="A306" s="1">
        <v>29799</v>
      </c>
      <c r="B306">
        <v>0.51180999999999999</v>
      </c>
    </row>
    <row r="307" spans="1:2" x14ac:dyDescent="0.25">
      <c r="A307" s="1">
        <v>29800</v>
      </c>
      <c r="B307">
        <v>3.9370000000000002E-2</v>
      </c>
    </row>
    <row r="308" spans="1:2" x14ac:dyDescent="0.25">
      <c r="A308" s="1">
        <v>29801</v>
      </c>
      <c r="B308">
        <v>0</v>
      </c>
    </row>
    <row r="309" spans="1:2" x14ac:dyDescent="0.25">
      <c r="A309" s="1">
        <v>29802</v>
      </c>
      <c r="B309">
        <v>0</v>
      </c>
    </row>
    <row r="310" spans="1:2" x14ac:dyDescent="0.25">
      <c r="A310" s="1">
        <v>29803</v>
      </c>
      <c r="B310">
        <v>0</v>
      </c>
    </row>
    <row r="311" spans="1:2" x14ac:dyDescent="0.25">
      <c r="A311" s="1">
        <v>29804</v>
      </c>
      <c r="B311">
        <v>0.11811000000000001</v>
      </c>
    </row>
    <row r="312" spans="1:2" x14ac:dyDescent="0.25">
      <c r="A312" s="1">
        <v>29805</v>
      </c>
      <c r="B312">
        <v>0</v>
      </c>
    </row>
    <row r="313" spans="1:2" x14ac:dyDescent="0.25">
      <c r="A313" s="1">
        <v>29806</v>
      </c>
      <c r="B313">
        <v>0</v>
      </c>
    </row>
    <row r="314" spans="1:2" x14ac:dyDescent="0.25">
      <c r="A314" s="1">
        <v>29807</v>
      </c>
      <c r="B314">
        <v>0.66929000000000005</v>
      </c>
    </row>
    <row r="315" spans="1:2" x14ac:dyDescent="0.25">
      <c r="A315" s="1">
        <v>29808</v>
      </c>
      <c r="B315">
        <v>1.10236</v>
      </c>
    </row>
    <row r="316" spans="1:2" x14ac:dyDescent="0.25">
      <c r="A316" s="1">
        <v>29809</v>
      </c>
      <c r="B316">
        <v>0</v>
      </c>
    </row>
    <row r="317" spans="1:2" x14ac:dyDescent="0.25">
      <c r="A317" s="1">
        <v>29810</v>
      </c>
      <c r="B317">
        <v>0</v>
      </c>
    </row>
    <row r="318" spans="1:2" x14ac:dyDescent="0.25">
      <c r="A318" s="1">
        <v>29811</v>
      </c>
      <c r="B318">
        <v>0</v>
      </c>
    </row>
    <row r="319" spans="1:2" x14ac:dyDescent="0.25">
      <c r="A319" s="1">
        <v>29812</v>
      </c>
      <c r="B319">
        <v>0.15748000000000001</v>
      </c>
    </row>
    <row r="320" spans="1:2" x14ac:dyDescent="0.25">
      <c r="A320" s="1">
        <v>29813</v>
      </c>
      <c r="B320">
        <v>0</v>
      </c>
    </row>
    <row r="321" spans="1:2" x14ac:dyDescent="0.25">
      <c r="A321" s="1">
        <v>29814</v>
      </c>
      <c r="B321">
        <v>0</v>
      </c>
    </row>
    <row r="322" spans="1:2" x14ac:dyDescent="0.25">
      <c r="A322" s="1">
        <v>29815</v>
      </c>
      <c r="B322">
        <v>0</v>
      </c>
    </row>
    <row r="323" spans="1:2" x14ac:dyDescent="0.25">
      <c r="A323" s="1">
        <v>29816</v>
      </c>
      <c r="B323">
        <v>0</v>
      </c>
    </row>
    <row r="324" spans="1:2" x14ac:dyDescent="0.25">
      <c r="A324" s="1">
        <v>29817</v>
      </c>
      <c r="B324">
        <v>0</v>
      </c>
    </row>
    <row r="325" spans="1:2" x14ac:dyDescent="0.25">
      <c r="A325" s="1">
        <v>29818</v>
      </c>
      <c r="B325">
        <v>0</v>
      </c>
    </row>
    <row r="326" spans="1:2" x14ac:dyDescent="0.25">
      <c r="A326" s="1">
        <v>29819</v>
      </c>
      <c r="B326">
        <v>0</v>
      </c>
    </row>
    <row r="327" spans="1:2" x14ac:dyDescent="0.25">
      <c r="A327" s="1">
        <v>29820</v>
      </c>
      <c r="B327">
        <v>0</v>
      </c>
    </row>
    <row r="328" spans="1:2" x14ac:dyDescent="0.25">
      <c r="A328" s="1">
        <v>29821</v>
      </c>
      <c r="B328">
        <v>0</v>
      </c>
    </row>
    <row r="329" spans="1:2" x14ac:dyDescent="0.25">
      <c r="A329" s="1">
        <v>29822</v>
      </c>
      <c r="B329">
        <v>0</v>
      </c>
    </row>
    <row r="330" spans="1:2" x14ac:dyDescent="0.25">
      <c r="A330" s="1">
        <v>29823</v>
      </c>
      <c r="B330">
        <v>0</v>
      </c>
    </row>
    <row r="331" spans="1:2" x14ac:dyDescent="0.25">
      <c r="A331" s="1">
        <v>29824</v>
      </c>
      <c r="B331">
        <v>0</v>
      </c>
    </row>
    <row r="332" spans="1:2" x14ac:dyDescent="0.25">
      <c r="A332" s="1">
        <v>29825</v>
      </c>
      <c r="B332">
        <v>0</v>
      </c>
    </row>
    <row r="333" spans="1:2" x14ac:dyDescent="0.25">
      <c r="A333" s="1">
        <v>29826</v>
      </c>
      <c r="B333">
        <v>0</v>
      </c>
    </row>
    <row r="334" spans="1:2" x14ac:dyDescent="0.25">
      <c r="A334" s="1">
        <v>29827</v>
      </c>
      <c r="B334">
        <v>0</v>
      </c>
    </row>
    <row r="335" spans="1:2" x14ac:dyDescent="0.25">
      <c r="A335" s="1">
        <v>29828</v>
      </c>
      <c r="B335">
        <v>0</v>
      </c>
    </row>
    <row r="336" spans="1:2" x14ac:dyDescent="0.25">
      <c r="A336" s="1">
        <v>29829</v>
      </c>
      <c r="B336">
        <v>0</v>
      </c>
    </row>
    <row r="337" spans="1:2" x14ac:dyDescent="0.25">
      <c r="A337" s="1">
        <v>29830</v>
      </c>
      <c r="B337">
        <v>0.66929000000000005</v>
      </c>
    </row>
    <row r="338" spans="1:2" x14ac:dyDescent="0.25">
      <c r="A338" s="1">
        <v>29831</v>
      </c>
      <c r="B338">
        <v>0</v>
      </c>
    </row>
    <row r="339" spans="1:2" x14ac:dyDescent="0.25">
      <c r="A339" s="1">
        <v>29832</v>
      </c>
      <c r="B339">
        <v>0</v>
      </c>
    </row>
    <row r="340" spans="1:2" x14ac:dyDescent="0.25">
      <c r="A340" s="1">
        <v>29833</v>
      </c>
      <c r="B340">
        <v>0.90551000000000004</v>
      </c>
    </row>
    <row r="341" spans="1:2" x14ac:dyDescent="0.25">
      <c r="A341" s="1">
        <v>29834</v>
      </c>
      <c r="B341">
        <v>0</v>
      </c>
    </row>
    <row r="342" spans="1:2" x14ac:dyDescent="0.25">
      <c r="A342" s="1">
        <v>29835</v>
      </c>
      <c r="B342">
        <v>1.1417299999999999</v>
      </c>
    </row>
    <row r="343" spans="1:2" x14ac:dyDescent="0.25">
      <c r="A343" s="1">
        <v>29836</v>
      </c>
      <c r="B343">
        <v>0</v>
      </c>
    </row>
    <row r="344" spans="1:2" x14ac:dyDescent="0.25">
      <c r="A344" s="1">
        <v>29837</v>
      </c>
      <c r="B344">
        <v>1.5748</v>
      </c>
    </row>
    <row r="345" spans="1:2" x14ac:dyDescent="0.25">
      <c r="A345" s="1">
        <v>29838</v>
      </c>
      <c r="B345">
        <v>0</v>
      </c>
    </row>
    <row r="346" spans="1:2" x14ac:dyDescent="0.25">
      <c r="A346" s="1">
        <v>29839</v>
      </c>
      <c r="B346">
        <v>0</v>
      </c>
    </row>
    <row r="347" spans="1:2" x14ac:dyDescent="0.25">
      <c r="A347" s="1">
        <v>29840</v>
      </c>
      <c r="B347">
        <v>0</v>
      </c>
    </row>
    <row r="348" spans="1:2" x14ac:dyDescent="0.25">
      <c r="A348" s="1">
        <v>29841</v>
      </c>
      <c r="B348">
        <v>0</v>
      </c>
    </row>
    <row r="349" spans="1:2" x14ac:dyDescent="0.25">
      <c r="A349" s="1">
        <v>29842</v>
      </c>
      <c r="B349">
        <v>0</v>
      </c>
    </row>
    <row r="350" spans="1:2" x14ac:dyDescent="0.25">
      <c r="A350" s="1">
        <v>29843</v>
      </c>
      <c r="B350">
        <v>0</v>
      </c>
    </row>
    <row r="351" spans="1:2" x14ac:dyDescent="0.25">
      <c r="A351" s="1">
        <v>29844</v>
      </c>
      <c r="B351">
        <v>0</v>
      </c>
    </row>
    <row r="352" spans="1:2" x14ac:dyDescent="0.25">
      <c r="A352" s="1">
        <v>29845</v>
      </c>
      <c r="B352">
        <v>0</v>
      </c>
    </row>
    <row r="353" spans="1:3" x14ac:dyDescent="0.25">
      <c r="A353" s="1">
        <v>29846</v>
      </c>
      <c r="B353">
        <v>0</v>
      </c>
    </row>
    <row r="354" spans="1:3" x14ac:dyDescent="0.25">
      <c r="A354" s="1">
        <v>29847</v>
      </c>
      <c r="B354">
        <v>0</v>
      </c>
    </row>
    <row r="355" spans="1:3" x14ac:dyDescent="0.25">
      <c r="A355" s="1">
        <v>29848</v>
      </c>
      <c r="B355">
        <v>0.15748000000000001</v>
      </c>
    </row>
    <row r="356" spans="1:3" x14ac:dyDescent="0.25">
      <c r="A356" s="1">
        <v>29849</v>
      </c>
      <c r="B356">
        <v>0</v>
      </c>
    </row>
    <row r="357" spans="1:3" x14ac:dyDescent="0.25">
      <c r="A357" s="1">
        <v>29850</v>
      </c>
      <c r="B357">
        <v>0</v>
      </c>
    </row>
    <row r="358" spans="1:3" x14ac:dyDescent="0.25">
      <c r="A358" s="1">
        <v>29851</v>
      </c>
      <c r="B358">
        <v>0</v>
      </c>
    </row>
    <row r="359" spans="1:3" x14ac:dyDescent="0.25">
      <c r="A359" s="1">
        <v>29852</v>
      </c>
      <c r="B359">
        <v>1.6929099999999999</v>
      </c>
    </row>
    <row r="360" spans="1:3" x14ac:dyDescent="0.25">
      <c r="A360" s="1">
        <v>29853</v>
      </c>
      <c r="B360">
        <v>0</v>
      </c>
    </row>
    <row r="361" spans="1:3" x14ac:dyDescent="0.25">
      <c r="A361" s="1">
        <v>29854</v>
      </c>
      <c r="B361">
        <v>0</v>
      </c>
    </row>
    <row r="362" spans="1:3" x14ac:dyDescent="0.25">
      <c r="A362" s="1">
        <v>29855</v>
      </c>
      <c r="B362">
        <v>0</v>
      </c>
    </row>
    <row r="363" spans="1:3" x14ac:dyDescent="0.25">
      <c r="A363" s="1">
        <v>29856</v>
      </c>
      <c r="B363">
        <v>0</v>
      </c>
    </row>
    <row r="364" spans="1:3" x14ac:dyDescent="0.25">
      <c r="A364" s="1">
        <v>29857</v>
      </c>
      <c r="B364">
        <v>0</v>
      </c>
    </row>
    <row r="365" spans="1:3" x14ac:dyDescent="0.25">
      <c r="A365" s="1">
        <v>29858</v>
      </c>
      <c r="B365">
        <v>0</v>
      </c>
    </row>
    <row r="366" spans="1:3" x14ac:dyDescent="0.25">
      <c r="A366" s="1">
        <v>29859</v>
      </c>
      <c r="B366">
        <v>0</v>
      </c>
    </row>
    <row r="367" spans="1:3" x14ac:dyDescent="0.25">
      <c r="A367" s="95"/>
      <c r="B367" s="95">
        <f>SUM(B1:B366)</f>
        <v>14.1732</v>
      </c>
      <c r="C367" s="95">
        <f>SUM(B260:B366)</f>
        <v>14.1732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17</vt:i4>
      </vt:variant>
    </vt:vector>
  </HeadingPairs>
  <TitlesOfParts>
    <vt:vector size="6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2025-12-15T20:08:24Z</dcterms:modified>
</cp:coreProperties>
</file>