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DA15ED0-46FF-45C0-BFEF-A56542177E9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1" r:id="rId4"/>
    <sheet name="FREQ_Plot" sheetId="44" r:id="rId5"/>
    <sheet name="WY-DD" sheetId="6" r:id="rId6"/>
    <sheet name="2025" sheetId="51" r:id="rId7"/>
    <sheet name="2024" sheetId="50" r:id="rId8"/>
    <sheet name="2023" sheetId="49" r:id="rId9"/>
    <sheet name="2022" sheetId="48" r:id="rId10"/>
    <sheet name="2021" sheetId="47" r:id="rId11"/>
    <sheet name="2020" sheetId="46" r:id="rId12"/>
    <sheet name="2019" sheetId="45" r:id="rId13"/>
    <sheet name="2018" sheetId="43" r:id="rId14"/>
    <sheet name="2017" sheetId="42" r:id="rId15"/>
    <sheet name="2016" sheetId="4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</sheets>
  <externalReferences>
    <externalReference r:id="rId4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D37" i="6"/>
  <c r="L49" i="41"/>
  <c r="J49" i="41"/>
  <c r="H49" i="41"/>
  <c r="F49" i="41"/>
  <c r="D49" i="41"/>
  <c r="B49" i="41"/>
  <c r="L48" i="41"/>
  <c r="J48" i="41"/>
  <c r="H48" i="41"/>
  <c r="F48" i="41"/>
  <c r="D48" i="41"/>
  <c r="B48" i="41"/>
  <c r="M46" i="41"/>
  <c r="L46" i="41"/>
  <c r="K46" i="41"/>
  <c r="J46" i="41"/>
  <c r="I46" i="41"/>
  <c r="H46" i="41"/>
  <c r="G46" i="41"/>
  <c r="F46" i="41"/>
  <c r="E46" i="41"/>
  <c r="D46" i="41"/>
  <c r="C46" i="41"/>
  <c r="B46" i="41"/>
  <c r="F27" i="21"/>
  <c r="F2" i="21"/>
  <c r="C367" i="51"/>
  <c r="B367" i="51"/>
  <c r="Q44" i="1"/>
  <c r="P44" i="1"/>
  <c r="F3" i="21"/>
  <c r="D36" i="6"/>
  <c r="C367" i="50"/>
  <c r="B367" i="50"/>
  <c r="Q43" i="1" l="1"/>
  <c r="P43" i="1"/>
  <c r="D35" i="6"/>
  <c r="C367" i="49"/>
  <c r="B367" i="49"/>
  <c r="Q42" i="1"/>
  <c r="P42" i="1"/>
  <c r="D34" i="6"/>
  <c r="C367" i="48"/>
  <c r="B367" i="48"/>
  <c r="D33" i="6"/>
  <c r="D32" i="6"/>
  <c r="D31" i="6"/>
  <c r="D30" i="6"/>
  <c r="D28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6" i="6"/>
  <c r="D5" i="6"/>
  <c r="D3" i="6"/>
  <c r="Q41" i="1" l="1"/>
  <c r="P41" i="1"/>
  <c r="C367" i="47"/>
  <c r="B367" i="47"/>
  <c r="C4" i="44" l="1"/>
  <c r="D4" i="44" s="1"/>
  <c r="C5" i="44"/>
  <c r="D5" i="44" s="1"/>
  <c r="C6" i="44"/>
  <c r="D6" i="44" s="1"/>
  <c r="C7" i="44"/>
  <c r="D7" i="44" s="1"/>
  <c r="C8" i="44"/>
  <c r="D8" i="44" s="1"/>
  <c r="C3" i="44"/>
  <c r="D3" i="44" s="1"/>
  <c r="D9" i="44" l="1"/>
  <c r="C367" i="46"/>
  <c r="Q40" i="1" s="1"/>
  <c r="B367" i="46"/>
  <c r="P40" i="1" s="1"/>
  <c r="C367" i="45" l="1"/>
  <c r="Q39" i="1" s="1"/>
  <c r="B367" i="45"/>
  <c r="P39" i="1" s="1"/>
  <c r="F4" i="21"/>
  <c r="E8" i="44" l="1"/>
  <c r="E7" i="44"/>
  <c r="E6" i="44"/>
  <c r="E5" i="44"/>
  <c r="E4" i="44"/>
  <c r="E3" i="44"/>
  <c r="B3" i="44" l="1"/>
  <c r="B7" i="44"/>
  <c r="B8" i="44"/>
  <c r="B6" i="44"/>
  <c r="B5" i="44"/>
  <c r="B4" i="44"/>
  <c r="C367" i="43"/>
  <c r="Q38" i="1" s="1"/>
  <c r="B367" i="43"/>
  <c r="P38" i="1" s="1"/>
  <c r="C367" i="42" l="1"/>
  <c r="B367" i="42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0" l="1"/>
  <c r="Q36" i="1" s="1"/>
  <c r="B367" i="40"/>
  <c r="P36" i="1" s="1"/>
  <c r="F24" i="21" l="1"/>
  <c r="F25" i="21"/>
  <c r="F26" i="21"/>
  <c r="F23" i="21"/>
  <c r="C367" i="39" l="1"/>
  <c r="Q4" i="1" s="1"/>
  <c r="C367" i="38"/>
  <c r="Q5" i="1" s="1"/>
  <c r="C367" i="37"/>
  <c r="Q6" i="1" s="1"/>
  <c r="C367" i="36"/>
  <c r="Q7" i="1" s="1"/>
  <c r="C367" i="35"/>
  <c r="C367" i="34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5" i="1" s="1"/>
  <c r="Q11" i="1"/>
  <c r="Q12" i="1"/>
  <c r="Q13" i="1"/>
  <c r="Q14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B7" i="1" l="1"/>
  <c r="E31" i="21" s="1"/>
  <c r="F31" i="21" s="1"/>
  <c r="B367" i="39" l="1"/>
  <c r="B367" i="38"/>
  <c r="P5" i="1" s="1"/>
  <c r="B367" i="37"/>
  <c r="P6" i="1" s="1"/>
  <c r="B367" i="36"/>
  <c r="P7" i="1" s="1"/>
  <c r="B367" i="35"/>
  <c r="B367" i="34"/>
  <c r="B367" i="33" l="1"/>
  <c r="B367" i="32"/>
  <c r="P11" i="1" s="1"/>
  <c r="B367" i="31"/>
  <c r="B367" i="30"/>
  <c r="P13" i="1" s="1"/>
  <c r="B367" i="29"/>
  <c r="P14" i="1" s="1"/>
  <c r="B367" i="28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P34" i="1" s="1"/>
  <c r="B367" i="4"/>
  <c r="D22" i="3" l="1"/>
  <c r="C23" i="3"/>
  <c r="L15" i="3"/>
  <c r="B20" i="3"/>
  <c r="B9" i="3"/>
  <c r="M20" i="3"/>
  <c r="D32" i="3"/>
  <c r="F31" i="3"/>
  <c r="B4" i="3"/>
  <c r="C22" i="3"/>
  <c r="B23" i="3"/>
  <c r="D20" i="3"/>
  <c r="E27" i="3"/>
  <c r="D13" i="3"/>
  <c r="H28" i="3"/>
  <c r="C31" i="3"/>
  <c r="I9" i="3"/>
  <c r="K34" i="3"/>
  <c r="G31" i="3"/>
  <c r="G9" i="3"/>
  <c r="E7" i="3"/>
  <c r="L4" i="3"/>
  <c r="K5" i="3"/>
  <c r="C9" i="3"/>
  <c r="C26" i="3"/>
  <c r="G27" i="3"/>
  <c r="G20" i="3"/>
  <c r="L7" i="3"/>
  <c r="J5" i="3"/>
  <c r="J7" i="3"/>
  <c r="F29" i="3"/>
  <c r="L18" i="3"/>
  <c r="C12" i="3"/>
  <c r="D4" i="3"/>
  <c r="K30" i="3"/>
  <c r="K15" i="3"/>
  <c r="M12" i="3"/>
  <c r="K11" i="3"/>
  <c r="K18" i="3"/>
  <c r="E11" i="3"/>
  <c r="H17" i="3"/>
  <c r="E14" i="3"/>
  <c r="F14" i="3"/>
  <c r="M10" i="3"/>
  <c r="I5" i="3"/>
  <c r="L11" i="3"/>
  <c r="B21" i="3"/>
  <c r="C14" i="3"/>
  <c r="C7" i="3"/>
  <c r="G33" i="3"/>
  <c r="H25" i="3"/>
  <c r="C13" i="3"/>
  <c r="F26" i="3"/>
  <c r="I33" i="3"/>
  <c r="H33" i="3"/>
  <c r="G18" i="3"/>
  <c r="E29" i="3"/>
  <c r="C5" i="3"/>
  <c r="C10" i="3"/>
  <c r="G12" i="3"/>
  <c r="I14" i="3"/>
  <c r="C17" i="3"/>
  <c r="J9" i="3"/>
  <c r="L33" i="3"/>
  <c r="B13" i="3"/>
  <c r="G8" i="3"/>
  <c r="D31" i="3"/>
  <c r="B17" i="3"/>
  <c r="K20" i="3"/>
  <c r="B26" i="3"/>
  <c r="K28" i="3"/>
  <c r="I28" i="3"/>
  <c r="M9" i="3"/>
  <c r="K7" i="3"/>
  <c r="I22" i="3"/>
  <c r="I12" i="3"/>
  <c r="L29" i="3"/>
  <c r="D12" i="3"/>
  <c r="E34" i="3"/>
  <c r="H5" i="3"/>
  <c r="M5" i="3"/>
  <c r="M7" i="3"/>
  <c r="J20" i="3"/>
  <c r="E26" i="3"/>
  <c r="J10" i="3"/>
  <c r="E19" i="3"/>
  <c r="M24" i="3"/>
  <c r="J18" i="3"/>
  <c r="H12" i="3"/>
  <c r="B11" i="3"/>
  <c r="J6" i="3"/>
  <c r="F5" i="3"/>
  <c r="M14" i="3"/>
  <c r="E33" i="3"/>
  <c r="C25" i="3"/>
  <c r="I16" i="3"/>
  <c r="B24" i="3"/>
  <c r="D26" i="3"/>
  <c r="I23" i="3"/>
  <c r="M28" i="3"/>
  <c r="M26" i="3"/>
  <c r="G7" i="3"/>
  <c r="I26" i="3"/>
  <c r="C33" i="3"/>
  <c r="H7" i="3"/>
  <c r="C16" i="3"/>
  <c r="I6" i="3"/>
  <c r="H21" i="3"/>
  <c r="G28" i="3"/>
  <c r="H32" i="3"/>
  <c r="I27" i="3"/>
  <c r="M23" i="3"/>
  <c r="H6" i="3"/>
  <c r="C32" i="3"/>
  <c r="K13" i="3"/>
  <c r="K27" i="3"/>
  <c r="E30" i="3"/>
  <c r="B25" i="3"/>
  <c r="H29" i="3"/>
  <c r="J4" i="3"/>
  <c r="I19" i="3"/>
  <c r="H10" i="3"/>
  <c r="F30" i="3"/>
  <c r="J19" i="3"/>
  <c r="I4" i="3"/>
  <c r="F6" i="3"/>
  <c r="D10" i="3"/>
  <c r="H31" i="3"/>
  <c r="B31" i="3"/>
  <c r="C19" i="3"/>
  <c r="F15" i="3"/>
  <c r="J29" i="3"/>
  <c r="L16" i="3"/>
  <c r="B27" i="3"/>
  <c r="D11" i="3"/>
  <c r="L30" i="3"/>
  <c r="F4" i="3"/>
  <c r="G4" i="3"/>
  <c r="M19" i="3"/>
  <c r="L20" i="3"/>
  <c r="C11" i="3"/>
  <c r="L8" i="3"/>
  <c r="F23" i="3"/>
  <c r="B6" i="3"/>
  <c r="M32" i="3"/>
  <c r="K26" i="3"/>
  <c r="G14" i="3"/>
  <c r="J8" i="3"/>
  <c r="D23" i="3"/>
  <c r="K8" i="3"/>
  <c r="G32" i="3"/>
  <c r="K22" i="3"/>
  <c r="H23" i="3"/>
  <c r="L23" i="3"/>
  <c r="M29" i="3"/>
  <c r="D25" i="3"/>
  <c r="B22" i="3"/>
  <c r="F27" i="3"/>
  <c r="F10" i="3"/>
  <c r="L26" i="3"/>
  <c r="J14" i="3"/>
  <c r="F11" i="3"/>
  <c r="J32" i="3"/>
  <c r="D29" i="3"/>
  <c r="G26" i="3"/>
  <c r="B12" i="3"/>
  <c r="I11" i="3"/>
  <c r="D16" i="3"/>
  <c r="L32" i="3"/>
  <c r="D8" i="3"/>
  <c r="K17" i="3"/>
  <c r="E22" i="3"/>
  <c r="F28" i="3"/>
  <c r="F16" i="3"/>
  <c r="I21" i="3"/>
  <c r="H24" i="3"/>
  <c r="E23" i="3"/>
  <c r="F19" i="3"/>
  <c r="B30" i="3"/>
  <c r="M4" i="3"/>
  <c r="I20" i="3"/>
  <c r="I15" i="3"/>
  <c r="H11" i="3"/>
  <c r="J15" i="3"/>
  <c r="J25" i="3"/>
  <c r="H30" i="3"/>
  <c r="L31" i="3"/>
  <c r="F24" i="3"/>
  <c r="E28" i="3"/>
  <c r="F21" i="3"/>
  <c r="I7" i="3"/>
  <c r="I29" i="3"/>
  <c r="M21" i="3"/>
  <c r="L24" i="3"/>
  <c r="F12" i="3"/>
  <c r="E4" i="3"/>
  <c r="D7" i="3"/>
  <c r="D6" i="3"/>
  <c r="G19" i="3"/>
  <c r="D34" i="3"/>
  <c r="L14" i="3"/>
  <c r="F25" i="3"/>
  <c r="C4" i="3"/>
  <c r="I24" i="3"/>
  <c r="G16" i="3"/>
  <c r="F20" i="3"/>
  <c r="G30" i="3"/>
  <c r="K12" i="3"/>
  <c r="G6" i="3"/>
  <c r="E31" i="3"/>
  <c r="F22" i="3"/>
  <c r="G10" i="3"/>
  <c r="C18" i="3"/>
  <c r="D33" i="3"/>
  <c r="M33" i="3"/>
  <c r="L19" i="3"/>
  <c r="K33" i="3"/>
  <c r="F8" i="3"/>
  <c r="L10" i="3"/>
  <c r="J24" i="3"/>
  <c r="E9" i="3"/>
  <c r="E15" i="3"/>
  <c r="K31" i="3"/>
  <c r="B34" i="3"/>
  <c r="B33" i="3"/>
  <c r="E16" i="3"/>
  <c r="J11" i="3"/>
  <c r="J12" i="3"/>
  <c r="C29" i="3"/>
  <c r="G23" i="3"/>
  <c r="C20" i="3"/>
  <c r="G21" i="3"/>
  <c r="H13" i="3"/>
  <c r="B28" i="3"/>
  <c r="C24" i="3"/>
  <c r="B18" i="3"/>
  <c r="M22" i="3"/>
  <c r="J16" i="3"/>
  <c r="L5" i="3"/>
  <c r="D5" i="3"/>
  <c r="E21" i="3"/>
  <c r="B5" i="3"/>
  <c r="L21" i="3"/>
  <c r="F32" i="3"/>
  <c r="I31" i="3"/>
  <c r="M8" i="3"/>
  <c r="I32" i="3"/>
  <c r="L27" i="3"/>
  <c r="M31" i="3"/>
  <c r="J28" i="3"/>
  <c r="M30" i="3"/>
  <c r="L12" i="3"/>
  <c r="G24" i="3"/>
  <c r="M18" i="3"/>
  <c r="C15" i="3"/>
  <c r="E13" i="3"/>
  <c r="G11" i="3"/>
  <c r="G34" i="3"/>
  <c r="D9" i="3"/>
  <c r="H18" i="3"/>
  <c r="C6" i="3"/>
  <c r="K32" i="3"/>
  <c r="L22" i="3"/>
  <c r="B32" i="3"/>
  <c r="H8" i="3"/>
  <c r="D30" i="3"/>
  <c r="L28" i="3"/>
  <c r="D17" i="3"/>
  <c r="D24" i="3"/>
  <c r="D27" i="3"/>
  <c r="M6" i="3"/>
  <c r="L9" i="3"/>
  <c r="B15" i="3"/>
  <c r="J31" i="3"/>
  <c r="E25" i="3"/>
  <c r="C21" i="3"/>
  <c r="G17" i="3"/>
  <c r="C30" i="3"/>
  <c r="M15" i="3"/>
  <c r="H26" i="3"/>
  <c r="D18" i="3"/>
  <c r="H27" i="3"/>
  <c r="K10" i="3"/>
  <c r="B16" i="3"/>
  <c r="B7" i="3"/>
  <c r="I34" i="3"/>
  <c r="J13" i="3"/>
  <c r="E20" i="3"/>
  <c r="F18" i="3"/>
  <c r="F7" i="3"/>
  <c r="E12" i="3"/>
  <c r="J30" i="3"/>
  <c r="B29" i="3"/>
  <c r="K4" i="3"/>
  <c r="I25" i="3"/>
  <c r="C27" i="3"/>
  <c r="D14" i="3"/>
  <c r="H9" i="3"/>
  <c r="K14" i="3"/>
  <c r="G13" i="3"/>
  <c r="C8" i="3"/>
  <c r="G29" i="3"/>
  <c r="L25" i="3"/>
  <c r="K23" i="3"/>
  <c r="J23" i="3"/>
  <c r="J26" i="3"/>
  <c r="B14" i="3"/>
  <c r="D19" i="3"/>
  <c r="M16" i="3"/>
  <c r="K19" i="3"/>
  <c r="L6" i="3"/>
  <c r="K25" i="3"/>
  <c r="K16" i="3"/>
  <c r="E10" i="3"/>
  <c r="G25" i="3"/>
  <c r="F17" i="3"/>
  <c r="D15" i="3"/>
  <c r="D28" i="3"/>
  <c r="E17" i="3"/>
  <c r="L34" i="3"/>
  <c r="E24" i="3"/>
  <c r="I30" i="3"/>
  <c r="I17" i="3"/>
  <c r="M27" i="3"/>
  <c r="L13" i="3"/>
  <c r="E18" i="3"/>
  <c r="E5" i="3"/>
  <c r="I10" i="3"/>
  <c r="H4" i="3"/>
  <c r="E6" i="3"/>
  <c r="J33" i="3"/>
  <c r="K9" i="3"/>
  <c r="K6" i="3"/>
  <c r="J17" i="3"/>
  <c r="J21" i="3"/>
  <c r="K24" i="3"/>
  <c r="K21" i="3"/>
  <c r="E32" i="3"/>
  <c r="M13" i="3"/>
  <c r="G15" i="3"/>
  <c r="B8" i="3"/>
  <c r="G22" i="3"/>
  <c r="L17" i="3"/>
  <c r="F9" i="3"/>
  <c r="F13" i="3"/>
  <c r="M11" i="3"/>
  <c r="H16" i="3"/>
  <c r="I13" i="3"/>
  <c r="H20" i="3"/>
  <c r="J22" i="3"/>
  <c r="D21" i="3"/>
  <c r="I8" i="3"/>
  <c r="B19" i="3"/>
  <c r="G5" i="3"/>
  <c r="J27" i="3"/>
  <c r="B10" i="3"/>
  <c r="M25" i="3"/>
  <c r="H22" i="3"/>
  <c r="E8" i="3"/>
  <c r="K29" i="3"/>
  <c r="C28" i="3"/>
  <c r="M17" i="3"/>
  <c r="H15" i="3"/>
  <c r="H14" i="3"/>
  <c r="H19" i="3"/>
  <c r="I18" i="3"/>
  <c r="H35" i="3" l="1"/>
  <c r="H37" i="3"/>
  <c r="H38" i="3"/>
  <c r="K35" i="3"/>
  <c r="K37" i="3"/>
  <c r="K38" i="3"/>
  <c r="C35" i="3"/>
  <c r="C38" i="3"/>
  <c r="C37" i="3"/>
  <c r="E37" i="3"/>
  <c r="E35" i="3"/>
  <c r="E38" i="3"/>
  <c r="M37" i="3"/>
  <c r="M38" i="3"/>
  <c r="M35" i="3"/>
  <c r="G35" i="3"/>
  <c r="G37" i="3"/>
  <c r="G38" i="3"/>
  <c r="F37" i="3"/>
  <c r="F38" i="3"/>
  <c r="F35" i="3"/>
  <c r="I35" i="3"/>
  <c r="I37" i="3"/>
  <c r="I38" i="3"/>
  <c r="J35" i="3"/>
  <c r="J37" i="3"/>
  <c r="J38" i="3"/>
  <c r="D42" i="3"/>
  <c r="D35" i="3"/>
  <c r="D37" i="3"/>
  <c r="D38" i="3"/>
  <c r="L35" i="3"/>
  <c r="L38" i="3"/>
  <c r="L37" i="3"/>
  <c r="B35" i="3"/>
  <c r="B37" i="3"/>
  <c r="B38" i="3"/>
  <c r="D40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<sst xmlns="http://schemas.openxmlformats.org/spreadsheetml/2006/main" count="371" uniqueCount="135">
  <si>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</si>
  <si>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</si>
  <si>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</si>
  <si>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</si>
  <si>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</si>
  <si>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</si>
  <si>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</si>
  <si>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</si>
  <si>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</si>
  <si>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</si>
  <si>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</si>
  <si>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</si>
  <si>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</si>
  <si>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</si>
  <si>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</si>
  <si>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</si>
  <si>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</si>
  <si>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</si>
  <si>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</si>
  <si>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</si>
  <si>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</si>
  <si>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</si>
  <si>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</si>
  <si>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</si>
  <si>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</si>
  <si>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</si>
  <si>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</si>
  <si>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</si>
  <si>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</si>
  <si>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</si>
  <si>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</si>
  <si>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</si>
  <si>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</si>
  <si>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</si>
  <si>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</si>
  <si>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</si>
  <si>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</si>
  <si>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</si>
  <si>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</si>
  <si>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</si>
  <si>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</si>
  <si>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</si>
  <si>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</si>
  <si>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</si>
  <si>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</si>
  <si>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</si>
  <si>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</si>
  <si>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</si>
  <si>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</si>
  <si>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</si>
  <si>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</si>
  <si>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</si>
  <si>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</si>
  <si>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</si>
  <si>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</si>
  <si>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</si>
  <si>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</si>
  <si>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</si>
  <si>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</si>
  <si>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</si>
  <si>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</si>
  <si>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</si>
  <si>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</si>
  <si>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</si>
  <si>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</si>
  <si>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</si>
  <si>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</si>
  <si>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</si>
  <si>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</si>
  <si>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</si>
  <si>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</si>
  <si>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</si>
  <si>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</si>
  <si>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Hassayampa River @ Box Canyon</t>
  </si>
  <si>
    <t>Rain / Stream</t>
  </si>
  <si>
    <t>Wickenburg</t>
  </si>
  <si>
    <t>Yavapai</t>
  </si>
  <si>
    <t>6 miles N of Wickenburg</t>
  </si>
  <si>
    <t>11/87; 10/88-03/90; 01/92</t>
  </si>
  <si>
    <t>10/87</t>
  </si>
  <si>
    <t>Vandalism</t>
  </si>
  <si>
    <t>Assigned 2mm to 10/16</t>
  </si>
  <si>
    <t>Antenna</t>
  </si>
  <si>
    <t>No rain fell</t>
  </si>
  <si>
    <t>Unknown</t>
  </si>
  <si>
    <t>Bad monthly &amp; annual totals</t>
  </si>
  <si>
    <t>Tipping bucket</t>
  </si>
  <si>
    <t>Estimated 17 tips</t>
  </si>
  <si>
    <t>Data collision</t>
  </si>
  <si>
    <t>Programming error</t>
  </si>
  <si>
    <t>Transmitter</t>
  </si>
  <si>
    <t>Assigned 7mm to 2/04</t>
  </si>
  <si>
    <t>Battery</t>
  </si>
  <si>
    <t>Station installed on 11/17/1983</t>
  </si>
  <si>
    <t>_____</t>
  </si>
  <si>
    <t>Summer months of 1995 look suspicious, therefore annual total is considered inaccurate.</t>
  </si>
  <si>
    <t>Estimates made</t>
  </si>
  <si>
    <t>Data lost from 1/13/92 - 1/24/92; events missed, annual total inaccurate.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</si>
  <si>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</si>
  <si>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</si>
  <si>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</si>
  <si>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</si>
  <si>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</si>
  <si>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</si>
  <si>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</si>
  <si>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</si>
  <si>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</si>
  <si>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</si>
  <si>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</si>
  <si>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Plugged funnel</t>
  </si>
  <si>
    <t>Hassayampa River @ Box Canyon # 53500</t>
  </si>
  <si>
    <t>Gage ID # History:</t>
  </si>
  <si>
    <r>
      <rPr>
        <b/>
        <sz val="11"/>
        <color theme="1"/>
        <rFont val="Calibri"/>
        <family val="2"/>
        <scheme val="minor"/>
      </rPr>
      <t>53500</t>
    </r>
    <r>
      <rPr>
        <sz val="11"/>
        <color theme="1"/>
        <rFont val="Calibri"/>
        <family val="2"/>
        <scheme val="minor"/>
      </rPr>
      <t xml:space="preserve"> since 03/22/18; 5305 since 08/18/92; 3660 since 10/01/91; 0045 since 10/01/87; 0083 since 05/01/86; 0059 starting on 11/17/83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</si>
  <si>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</si>
  <si>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</si>
  <si>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</si>
  <si>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</si>
  <si>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</si>
  <si>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</si>
  <si>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</si>
  <si>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</si>
  <si>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</si>
  <si>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Repeater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</si>
  <si>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</si>
  <si>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</si>
  <si>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</si>
  <si>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</si>
  <si>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2,255 ft.</t>
  </si>
  <si>
    <r>
      <t>34</t>
    </r>
    <r>
      <rPr>
        <sz val="11"/>
        <color theme="1"/>
        <rFont val="Calibri"/>
        <family val="2"/>
      </rPr>
      <t>° 02' 42.5"</t>
    </r>
  </si>
  <si>
    <r>
      <t>112</t>
    </r>
    <r>
      <rPr>
        <sz val="11"/>
        <color theme="1"/>
        <rFont val="Calibri"/>
        <family val="2"/>
      </rPr>
      <t>° 42' 36.8"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</si>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</sst>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4" fillId="0" borderId="0" xfId="0" applyNumberFormat="1" applyFont="1" applyAlignment="1">
      <alignment vertical="center"/>
    </xf>
    <xf numFmtId="164" fontId="24" fillId="0" borderId="0" xfId="0" applyNumberFormat="1" applyFont="1"/>
    <xf numFmtId="0" fontId="24" fillId="0" borderId="0" xfId="0" applyFont="1"/>
    <xf numFmtId="14" fontId="24" fillId="0" borderId="0" xfId="0" applyNumberFormat="1" applyFont="1"/>
    <xf numFmtId="0" fontId="0" fillId="3" borderId="0" xfId="0" quotePrefix="1" applyFill="1"/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165" fontId="12" fillId="0" borderId="13" xfId="0" applyNumberFormat="1" applyFont="1" applyBorder="1" applyAlignment="1">
      <alignment horizontal="left" vertical="center"/>
    </xf>
    <xf numFmtId="165" fontId="25" fillId="0" borderId="13" xfId="0" applyNumberFormat="1" applyFont="1" applyBorder="1" applyAlignment="1">
      <alignment horizontal="left" vertical="center"/>
    </xf>
    <xf numFmtId="22" fontId="13" fillId="0" borderId="13" xfId="0" applyNumberFormat="1" applyFont="1" applyBorder="1" applyAlignment="1">
      <alignment vertical="center"/>
    </xf>
    <xf numFmtId="22" fontId="12" fillId="0" borderId="13" xfId="0" applyNumberFormat="1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167" fontId="40" fillId="0" borderId="0" xfId="2" applyNumberFormat="1" applyFont="1" applyAlignment="1">
      <alignment horizontal="center"/>
    </xf>
    <xf numFmtId="2" fontId="40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0" fillId="0" borderId="0" xfId="0"/>
    <xf numFmtId="0" fontId="0" fillId="0" borderId="21" xfId="0" applyBorder="1"/>
    <xf numFmtId="0" fontId="22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Meta_Stats!$O$11:$O$45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Meta_Stats!$P$11:$P$45</c:f>
              <c:numCache>
                <c:formatCode>0.00</c:formatCode>
                <c:ptCount val="35"/>
                <c:pt idx="0">
                  <c:v>8.6220299999999988</c:v>
                </c:pt>
                <c:pt idx="2">
                  <c:v>16.181070000000002</c:v>
                </c:pt>
                <c:pt idx="3">
                  <c:v>7.7165199999999983</c:v>
                </c:pt>
                <c:pt idx="5">
                  <c:v>5.2755799999999997</c:v>
                </c:pt>
                <c:pt idx="6">
                  <c:v>10.39368</c:v>
                </c:pt>
                <c:pt idx="7">
                  <c:v>15.472409999999996</c:v>
                </c:pt>
                <c:pt idx="8">
                  <c:v>14.173199999999994</c:v>
                </c:pt>
                <c:pt idx="9">
                  <c:v>6.3779399999999988</c:v>
                </c:pt>
                <c:pt idx="10">
                  <c:v>12.047219999999996</c:v>
                </c:pt>
                <c:pt idx="11">
                  <c:v>5.3543199999999986</c:v>
                </c:pt>
                <c:pt idx="12">
                  <c:v>12.677139999999994</c:v>
                </c:pt>
                <c:pt idx="13">
                  <c:v>9.3306899999999988</c:v>
                </c:pt>
                <c:pt idx="14">
                  <c:v>19.881850000000004</c:v>
                </c:pt>
                <c:pt idx="15">
                  <c:v>8.3070699999999977</c:v>
                </c:pt>
                <c:pt idx="16">
                  <c:v>7.5590400000000004</c:v>
                </c:pt>
                <c:pt idx="17">
                  <c:v>10.43305</c:v>
                </c:pt>
                <c:pt idx="18">
                  <c:v>6.2598299999999991</c:v>
                </c:pt>
                <c:pt idx="19">
                  <c:v>10.275569999999998</c:v>
                </c:pt>
                <c:pt idx="20">
                  <c:v>4.7243999999999993</c:v>
                </c:pt>
                <c:pt idx="21">
                  <c:v>6.8503799999999986</c:v>
                </c:pt>
                <c:pt idx="22">
                  <c:v>6.8897499999999976</c:v>
                </c:pt>
                <c:pt idx="23">
                  <c:v>10.511789999999998</c:v>
                </c:pt>
                <c:pt idx="25">
                  <c:v>4.9999899999999986</c:v>
                </c:pt>
                <c:pt idx="27">
                  <c:v>6.0629799999999987</c:v>
                </c:pt>
                <c:pt idx="28">
                  <c:v>9.4881699999999984</c:v>
                </c:pt>
                <c:pt idx="29">
                  <c:v>8.8188800000000001</c:v>
                </c:pt>
                <c:pt idx="30">
                  <c:v>7.5196699999999979</c:v>
                </c:pt>
                <c:pt idx="31">
                  <c:v>9.173210000000001</c:v>
                </c:pt>
                <c:pt idx="32">
                  <c:v>10.078720000000001</c:v>
                </c:pt>
                <c:pt idx="33">
                  <c:v>7.2440799999999976</c:v>
                </c:pt>
                <c:pt idx="34">
                  <c:v>4.094479999999999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D-42A4-9497-A1FBF73CAE2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Meta_Stats!$O$11:$O$45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Meta_Stats!$Q$11:$Q$45</c:f>
              <c:numCache>
                <c:formatCode>0.00</c:formatCode>
                <c:ptCount val="35"/>
                <c:pt idx="0">
                  <c:v>1.4960599999999999</c:v>
                </c:pt>
                <c:pt idx="1">
                  <c:v>3.9763699999999997</c:v>
                </c:pt>
                <c:pt idx="2">
                  <c:v>1.7322799999999998</c:v>
                </c:pt>
                <c:pt idx="3">
                  <c:v>2.6377899999999994</c:v>
                </c:pt>
                <c:pt idx="5">
                  <c:v>4.1338500000000007</c:v>
                </c:pt>
                <c:pt idx="6">
                  <c:v>6.2992000000000008</c:v>
                </c:pt>
                <c:pt idx="7">
                  <c:v>4.8031399999999991</c:v>
                </c:pt>
                <c:pt idx="8">
                  <c:v>9.6456499999999963</c:v>
                </c:pt>
                <c:pt idx="9">
                  <c:v>3.2677100000000001</c:v>
                </c:pt>
                <c:pt idx="10">
                  <c:v>2.3622000000000001</c:v>
                </c:pt>
                <c:pt idx="11">
                  <c:v>4.4094399999999991</c:v>
                </c:pt>
                <c:pt idx="12">
                  <c:v>4.9212500000000006</c:v>
                </c:pt>
                <c:pt idx="13">
                  <c:v>3.1102300000000001</c:v>
                </c:pt>
                <c:pt idx="14">
                  <c:v>3.8976299999999995</c:v>
                </c:pt>
                <c:pt idx="15">
                  <c:v>6.4960499999999994</c:v>
                </c:pt>
                <c:pt idx="16">
                  <c:v>3.8976299999999995</c:v>
                </c:pt>
                <c:pt idx="17">
                  <c:v>5.3936899999999994</c:v>
                </c:pt>
                <c:pt idx="18">
                  <c:v>0.98425000000000018</c:v>
                </c:pt>
                <c:pt idx="19">
                  <c:v>2.4803100000000002</c:v>
                </c:pt>
                <c:pt idx="20">
                  <c:v>0.7874000000000001</c:v>
                </c:pt>
                <c:pt idx="21">
                  <c:v>4.0551099999999991</c:v>
                </c:pt>
                <c:pt idx="22">
                  <c:v>3.7795199999999993</c:v>
                </c:pt>
                <c:pt idx="23">
                  <c:v>7.9527399999999995</c:v>
                </c:pt>
                <c:pt idx="24">
                  <c:v>5.5117999999999991</c:v>
                </c:pt>
                <c:pt idx="25">
                  <c:v>1.4566899999999998</c:v>
                </c:pt>
                <c:pt idx="27">
                  <c:v>4.9212499999999997</c:v>
                </c:pt>
                <c:pt idx="28">
                  <c:v>2.2440899999999999</c:v>
                </c:pt>
                <c:pt idx="29">
                  <c:v>0.15748000000000001</c:v>
                </c:pt>
                <c:pt idx="30">
                  <c:v>5.2362099999999989</c:v>
                </c:pt>
                <c:pt idx="31">
                  <c:v>7.0472300000000008</c:v>
                </c:pt>
                <c:pt idx="32">
                  <c:v>1.37795</c:v>
                </c:pt>
                <c:pt idx="33">
                  <c:v>0.86614000000000013</c:v>
                </c:pt>
                <c:pt idx="34">
                  <c:v>1.9685000000000001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D-42A4-9497-A1FBF73CA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9958992"/>
        <c:axId val="359959384"/>
      </c:barChart>
      <c:catAx>
        <c:axId val="35995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59959384"/>
        <c:crosses val="autoZero"/>
        <c:auto val="1"/>
        <c:lblAlgn val="ctr"/>
        <c:lblOffset val="100"/>
        <c:noMultiLvlLbl val="0"/>
      </c:catAx>
      <c:valAx>
        <c:axId val="359959384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599589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Hassayampa River @ Box Canyon - 2,245 ft.</a:t>
            </a:r>
            <a:r>
              <a:rPr lang="en-US" sz="1400" b="1" i="0" u="none" strike="noStrike" baseline="0"/>
              <a:t>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09835B2-52D7-4522-9BA2-E59340DA08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1A1-4608-B718-97303D6E6AA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419F435-EC80-44A1-B9C2-041A5DB595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1A1-4608-B718-97303D6E6A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F84A203-95F7-44C0-BA90-E5B6C99EC8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1A1-4608-B718-97303D6E6A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6F0F553-E477-45AF-AF03-3E133AB28A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1A1-4608-B718-97303D6E6A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5B18047-42F0-43F6-BBF9-E33AE609D2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1A1-4608-B718-97303D6E6AA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3DDD393-8B29-4895-B143-23AB716696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1A1-4608-B718-97303D6E6AA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2.48</c:v>
                </c:pt>
                <c:pt idx="2">
                  <c:v>2.52</c:v>
                </c:pt>
                <c:pt idx="3">
                  <c:v>2.87</c:v>
                </c:pt>
                <c:pt idx="4">
                  <c:v>3.98</c:v>
                </c:pt>
                <c:pt idx="5">
                  <c:v>3.98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17</c:v>
                  </c:pt>
                  <c:pt idx="1">
                    <c:v>86</c:v>
                  </c:pt>
                  <c:pt idx="2">
                    <c:v>33</c:v>
                  </c:pt>
                  <c:pt idx="3">
                    <c:v>30</c:v>
                  </c:pt>
                  <c:pt idx="4">
                    <c:v>42</c:v>
                  </c:pt>
                  <c:pt idx="5">
                    <c:v>18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1A1-4608-B718-97303D6E6AA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1.53</c:v>
                </c:pt>
                <c:pt idx="1">
                  <c:v>2.54</c:v>
                </c:pt>
                <c:pt idx="2">
                  <c:v>3.12</c:v>
                </c:pt>
                <c:pt idx="3">
                  <c:v>3.53</c:v>
                </c:pt>
                <c:pt idx="4">
                  <c:v>4.62</c:v>
                </c:pt>
                <c:pt idx="5">
                  <c:v>5.39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A1-4608-B718-97303D6E6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65712"/>
        <c:axId val="205166104"/>
      </c:scatterChart>
      <c:valAx>
        <c:axId val="205165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6104"/>
        <c:crosses val="autoZero"/>
        <c:crossBetween val="midCat"/>
      </c:valAx>
      <c:valAx>
        <c:axId val="20516610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571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Hassayampa R. @ Box Canyon: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787944610371981"/>
                  <c:y val="-8.874072081814049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'WY-DD'!$D$3:$D$37</c:f>
              <c:numCache>
                <c:formatCode>General</c:formatCode>
                <c:ptCount val="35"/>
                <c:pt idx="0">
                  <c:v>25</c:v>
                </c:pt>
                <c:pt idx="2">
                  <c:v>44</c:v>
                </c:pt>
                <c:pt idx="3">
                  <c:v>33</c:v>
                </c:pt>
                <c:pt idx="5">
                  <c:v>24</c:v>
                </c:pt>
                <c:pt idx="6">
                  <c:v>28</c:v>
                </c:pt>
                <c:pt idx="7">
                  <c:v>50</c:v>
                </c:pt>
                <c:pt idx="8">
                  <c:v>49</c:v>
                </c:pt>
                <c:pt idx="9">
                  <c:v>15</c:v>
                </c:pt>
                <c:pt idx="10">
                  <c:v>42</c:v>
                </c:pt>
                <c:pt idx="11">
                  <c:v>26</c:v>
                </c:pt>
                <c:pt idx="12">
                  <c:v>38</c:v>
                </c:pt>
                <c:pt idx="13">
                  <c:v>32</c:v>
                </c:pt>
                <c:pt idx="14">
                  <c:v>53</c:v>
                </c:pt>
                <c:pt idx="15">
                  <c:v>30</c:v>
                </c:pt>
                <c:pt idx="16">
                  <c:v>19</c:v>
                </c:pt>
                <c:pt idx="17">
                  <c:v>30</c:v>
                </c:pt>
                <c:pt idx="18">
                  <c:v>24</c:v>
                </c:pt>
                <c:pt idx="19">
                  <c:v>30</c:v>
                </c:pt>
                <c:pt idx="20">
                  <c:v>23</c:v>
                </c:pt>
                <c:pt idx="21">
                  <c:v>31</c:v>
                </c:pt>
                <c:pt idx="22">
                  <c:v>40</c:v>
                </c:pt>
                <c:pt idx="23">
                  <c:v>28</c:v>
                </c:pt>
                <c:pt idx="25">
                  <c:v>31</c:v>
                </c:pt>
                <c:pt idx="27">
                  <c:v>19</c:v>
                </c:pt>
                <c:pt idx="28">
                  <c:v>32</c:v>
                </c:pt>
                <c:pt idx="29">
                  <c:v>22</c:v>
                </c:pt>
                <c:pt idx="30">
                  <c:v>29</c:v>
                </c:pt>
                <c:pt idx="31">
                  <c:v>30</c:v>
                </c:pt>
                <c:pt idx="32">
                  <c:v>32</c:v>
                </c:pt>
                <c:pt idx="33">
                  <c:v>29</c:v>
                </c:pt>
                <c:pt idx="34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79-4325-A76B-A09D4E38A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090415"/>
        <c:axId val="462908543"/>
      </c:barChart>
      <c:catAx>
        <c:axId val="426090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908543"/>
        <c:crosses val="autoZero"/>
        <c:auto val="1"/>
        <c:lblAlgn val="ctr"/>
        <c:lblOffset val="100"/>
        <c:noMultiLvlLbl val="0"/>
      </c:catAx>
      <c:valAx>
        <c:axId val="46290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0904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2'42.5%22N+112%C2%B042'36.8%22W/@34.04515,-112.7102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17012</xdr:rowOff>
    </xdr:from>
    <xdr:to>
      <xdr:col>13</xdr:col>
      <xdr:colOff>190501</xdr:colOff>
      <xdr:row>14</xdr:row>
      <xdr:rowOff>179916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4429"/>
          <a:ext cx="6572250" cy="271348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116417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178857</xdr:rowOff>
    </xdr:from>
    <xdr:to>
      <xdr:col>23</xdr:col>
      <xdr:colOff>0</xdr:colOff>
      <xdr:row>35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D9C7D-A655-4949-90BE-700307FDC3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4515&amp;lon=-112.7102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7" t="s">
        <v>0</v>
      </c>
      <c r="B1" s="168"/>
      <c r="C1" s="168"/>
      <c r="D1" s="168"/>
      <c r="E1" s="29"/>
      <c r="F1" s="29"/>
      <c r="G1" s="30" t="s">
        <v>65</v>
      </c>
      <c r="H1" s="29"/>
      <c r="I1" s="29"/>
      <c r="J1" s="29"/>
      <c r="K1" s="29"/>
      <c r="L1" s="29"/>
      <c r="M1" s="29"/>
      <c r="N1" s="29"/>
      <c r="O1" s="29"/>
      <c r="P1" s="32" t="s">
        <v>64</v>
      </c>
      <c r="Q1" s="31">
        <v>46006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73</v>
      </c>
      <c r="C3" s="13"/>
      <c r="D3" s="14"/>
      <c r="O3" s="33" t="s">
        <v>14</v>
      </c>
      <c r="P3" s="93" t="s">
        <v>72</v>
      </c>
      <c r="Q3" s="93" t="s">
        <v>71</v>
      </c>
    </row>
    <row r="4" spans="1:17" ht="15" customHeight="1" thickBot="1" x14ac:dyDescent="0.3">
      <c r="A4" s="17" t="s">
        <v>111</v>
      </c>
      <c r="B4" s="164" t="s">
        <v>112</v>
      </c>
      <c r="C4" s="165"/>
      <c r="D4" s="166"/>
      <c r="O4" s="2">
        <v>1984</v>
      </c>
      <c r="P4" s="154"/>
      <c r="Q4" s="95">
        <f>'1984'!C367</f>
        <v>3.8976300000000004</v>
      </c>
    </row>
    <row r="5" spans="1:17" ht="15" customHeight="1" thickBot="1" x14ac:dyDescent="0.3">
      <c r="A5" s="17"/>
      <c r="B5" s="165"/>
      <c r="C5" s="165"/>
      <c r="D5" s="166"/>
      <c r="O5" s="2">
        <v>1985</v>
      </c>
      <c r="P5" s="94">
        <f>'1985'!B367</f>
        <v>6.6141599999999992</v>
      </c>
      <c r="Q5" s="95">
        <f>'1985'!C367</f>
        <v>1.0629899999999999</v>
      </c>
    </row>
    <row r="6" spans="1:17" ht="15.75" thickBot="1" x14ac:dyDescent="0.3">
      <c r="A6" s="17" t="s">
        <v>2</v>
      </c>
      <c r="B6" s="12" t="s">
        <v>74</v>
      </c>
      <c r="C6" s="12"/>
      <c r="D6" s="15"/>
      <c r="O6" s="2">
        <v>1986</v>
      </c>
      <c r="P6" s="94">
        <f>'1986'!B367</f>
        <v>6.1810899999999993</v>
      </c>
      <c r="Q6" s="95">
        <f>'1986'!C367</f>
        <v>2.4803099999999998</v>
      </c>
    </row>
    <row r="7" spans="1:17" ht="15.75" thickBot="1" x14ac:dyDescent="0.3">
      <c r="A7" s="17" t="s">
        <v>3</v>
      </c>
      <c r="B7" s="86">
        <f>(D7-B8)/365.25</f>
        <v>41.872689938398359</v>
      </c>
      <c r="C7" s="85" t="s">
        <v>70</v>
      </c>
      <c r="D7" s="84">
        <v>45931</v>
      </c>
      <c r="O7" s="2">
        <v>1987</v>
      </c>
      <c r="P7" s="94">
        <f>'1987'!B367</f>
        <v>3.1102299999999996</v>
      </c>
      <c r="Q7" s="95">
        <f>'1987'!C367</f>
        <v>0.59055000000000002</v>
      </c>
    </row>
    <row r="8" spans="1:17" ht="15.75" thickBot="1" x14ac:dyDescent="0.3">
      <c r="A8" s="18" t="s">
        <v>4</v>
      </c>
      <c r="B8" s="19">
        <v>30637</v>
      </c>
      <c r="C8" s="6"/>
      <c r="D8" s="16"/>
      <c r="O8" s="2">
        <v>1988</v>
      </c>
      <c r="P8" s="154"/>
      <c r="Q8" s="154"/>
    </row>
    <row r="9" spans="1:17" ht="15.75" thickBot="1" x14ac:dyDescent="0.3">
      <c r="A9" s="17" t="s">
        <v>54</v>
      </c>
      <c r="B9" s="12" t="s">
        <v>75</v>
      </c>
      <c r="C9" s="12"/>
      <c r="D9" s="15"/>
      <c r="O9" s="2">
        <v>1989</v>
      </c>
      <c r="P9" s="154"/>
      <c r="Q9" s="154"/>
    </row>
    <row r="10" spans="1:17" ht="15.75" thickBot="1" x14ac:dyDescent="0.3">
      <c r="A10" s="17" t="s">
        <v>5</v>
      </c>
      <c r="B10" s="12" t="s">
        <v>76</v>
      </c>
      <c r="C10" s="12"/>
      <c r="D10" s="15"/>
      <c r="O10" s="2">
        <v>1990</v>
      </c>
      <c r="P10" s="154"/>
      <c r="Q10" s="154"/>
    </row>
    <row r="11" spans="1:17" ht="15.75" thickBot="1" x14ac:dyDescent="0.3">
      <c r="A11" s="17" t="s">
        <v>6</v>
      </c>
      <c r="B11" s="12" t="s">
        <v>128</v>
      </c>
      <c r="C11" s="20">
        <v>34.04515</v>
      </c>
      <c r="D11" s="15"/>
      <c r="O11" s="2">
        <v>1991</v>
      </c>
      <c r="P11" s="94">
        <f>'1991'!B367</f>
        <v>8.6220299999999988</v>
      </c>
      <c r="Q11" s="95">
        <f>'1991'!C367</f>
        <v>1.4960599999999999</v>
      </c>
    </row>
    <row r="12" spans="1:17" ht="15.75" thickBot="1" x14ac:dyDescent="0.3">
      <c r="A12" s="17" t="s">
        <v>7</v>
      </c>
      <c r="B12" s="12" t="s">
        <v>129</v>
      </c>
      <c r="C12" s="20">
        <v>-112.71021</v>
      </c>
      <c r="D12" s="15"/>
      <c r="O12" s="2">
        <v>1992</v>
      </c>
      <c r="P12" s="154"/>
      <c r="Q12" s="95">
        <f>'1992'!C367</f>
        <v>3.9763699999999997</v>
      </c>
    </row>
    <row r="13" spans="1:17" ht="15.75" thickBot="1" x14ac:dyDescent="0.3">
      <c r="A13" s="17" t="s">
        <v>8</v>
      </c>
      <c r="B13" s="12" t="s">
        <v>127</v>
      </c>
      <c r="C13" s="12"/>
      <c r="D13" s="15"/>
      <c r="O13" s="2">
        <v>1993</v>
      </c>
      <c r="P13" s="94">
        <f>'1993'!B367</f>
        <v>16.181070000000002</v>
      </c>
      <c r="Q13" s="95">
        <f>'1993'!C367</f>
        <v>1.7322799999999998</v>
      </c>
    </row>
    <row r="14" spans="1:17" ht="15.75" thickBot="1" x14ac:dyDescent="0.3">
      <c r="A14" s="18" t="s">
        <v>9</v>
      </c>
      <c r="B14" s="6" t="s">
        <v>77</v>
      </c>
      <c r="C14" s="6"/>
      <c r="D14" s="16"/>
      <c r="O14" s="2">
        <v>1994</v>
      </c>
      <c r="P14" s="94">
        <f>'1994'!B367</f>
        <v>7.7165199999999983</v>
      </c>
      <c r="Q14" s="95">
        <f>'1994'!C367</f>
        <v>2.6377899999999994</v>
      </c>
    </row>
    <row r="15" spans="1:17" ht="15.75" thickBot="1" x14ac:dyDescent="0.3">
      <c r="A15" s="87" t="s">
        <v>132</v>
      </c>
      <c r="B15" s="12"/>
      <c r="C15" s="12"/>
      <c r="D15" s="66">
        <f>AVERAGE(P4:P50)</f>
        <v>8.7852997058823501</v>
      </c>
      <c r="O15" s="2">
        <v>1995</v>
      </c>
      <c r="P15" s="154"/>
      <c r="Q15" s="154"/>
    </row>
    <row r="16" spans="1:17" ht="15.75" thickBot="1" x14ac:dyDescent="0.3">
      <c r="A16" s="17" t="s">
        <v>10</v>
      </c>
      <c r="B16" s="12" t="s">
        <v>78</v>
      </c>
      <c r="C16" s="12"/>
      <c r="D16" s="15"/>
      <c r="O16" s="2">
        <v>1996</v>
      </c>
      <c r="P16" s="94">
        <f>'1996'!B367</f>
        <v>5.2755799999999997</v>
      </c>
      <c r="Q16" s="95">
        <f>'1996'!C367</f>
        <v>4.1338500000000007</v>
      </c>
    </row>
    <row r="17" spans="1:17" ht="15.75" thickBot="1" x14ac:dyDescent="0.3">
      <c r="A17" s="17" t="s">
        <v>11</v>
      </c>
      <c r="B17" s="105" t="s">
        <v>79</v>
      </c>
      <c r="C17" s="12"/>
      <c r="D17" s="15"/>
      <c r="O17" s="2">
        <v>1997</v>
      </c>
      <c r="P17" s="94">
        <f>'1997'!B367</f>
        <v>10.39368</v>
      </c>
      <c r="Q17" s="95">
        <f>'1997'!C367</f>
        <v>6.2992000000000008</v>
      </c>
    </row>
    <row r="18" spans="1:17" ht="15.75" thickBot="1" x14ac:dyDescent="0.3">
      <c r="A18" s="18" t="s">
        <v>12</v>
      </c>
      <c r="B18" s="6" t="s">
        <v>98</v>
      </c>
      <c r="C18" s="6"/>
      <c r="D18" s="16"/>
      <c r="O18" s="2">
        <v>1998</v>
      </c>
      <c r="P18" s="94">
        <f>'1998'!B367</f>
        <v>15.472409999999996</v>
      </c>
      <c r="Q18" s="95">
        <f>'1998'!C367</f>
        <v>4.8031399999999991</v>
      </c>
    </row>
    <row r="19" spans="1:17" ht="15.75" thickBot="1" x14ac:dyDescent="0.3">
      <c r="O19" s="2">
        <v>1999</v>
      </c>
      <c r="P19" s="94">
        <f>'1999'!B367</f>
        <v>14.173199999999994</v>
      </c>
      <c r="Q19" s="95">
        <f>'1999'!C367</f>
        <v>9.6456499999999963</v>
      </c>
    </row>
    <row r="20" spans="1:17" ht="15.75" thickBot="1" x14ac:dyDescent="0.3">
      <c r="A20" s="88" t="s">
        <v>13</v>
      </c>
      <c r="B20" s="34"/>
      <c r="C20" s="34"/>
      <c r="D20" s="35"/>
      <c r="O20" s="2">
        <v>2000</v>
      </c>
      <c r="P20" s="94">
        <f>'2000'!B367</f>
        <v>6.3779399999999988</v>
      </c>
      <c r="Q20" s="95">
        <f>'2000'!C367</f>
        <v>3.2677100000000001</v>
      </c>
    </row>
    <row r="21" spans="1:17" ht="15.75" thickBot="1" x14ac:dyDescent="0.3">
      <c r="A21" s="36" t="s">
        <v>52</v>
      </c>
      <c r="B21" s="37"/>
      <c r="C21" s="37"/>
      <c r="D21" s="38"/>
      <c r="O21" s="2">
        <v>2001</v>
      </c>
      <c r="P21" s="94">
        <f>'2001'!B367</f>
        <v>12.047219999999996</v>
      </c>
      <c r="Q21" s="95">
        <f>'2001'!C367</f>
        <v>2.3622000000000001</v>
      </c>
    </row>
    <row r="22" spans="1:17" ht="15.75" thickBot="1" x14ac:dyDescent="0.3">
      <c r="A22" s="39" t="s">
        <v>53</v>
      </c>
      <c r="B22" s="40"/>
      <c r="C22" s="40"/>
      <c r="D22" s="41"/>
      <c r="O22" s="2">
        <v>2002</v>
      </c>
      <c r="P22" s="94">
        <f>'2002'!B367</f>
        <v>5.3543199999999986</v>
      </c>
      <c r="Q22" s="95">
        <f>'2002'!C367</f>
        <v>4.4094399999999991</v>
      </c>
    </row>
    <row r="23" spans="1:17" ht="15.75" thickBot="1" x14ac:dyDescent="0.3">
      <c r="O23" s="2">
        <v>2003</v>
      </c>
      <c r="P23" s="94">
        <f>'2003'!B367</f>
        <v>12.677139999999994</v>
      </c>
      <c r="Q23" s="95">
        <f>'2003'!C367</f>
        <v>4.9212500000000006</v>
      </c>
    </row>
    <row r="24" spans="1:17" ht="15.75" thickBot="1" x14ac:dyDescent="0.3">
      <c r="A24" s="42" t="s">
        <v>51</v>
      </c>
      <c r="B24" s="58"/>
      <c r="C24" s="58"/>
      <c r="D24" s="43"/>
      <c r="O24" s="2">
        <v>2004</v>
      </c>
      <c r="P24" s="94">
        <f>'2004'!B367</f>
        <v>9.3306899999999988</v>
      </c>
      <c r="Q24" s="95">
        <f>'2004'!C367</f>
        <v>3.1102300000000001</v>
      </c>
    </row>
    <row r="25" spans="1:17" ht="15.75" thickBot="1" x14ac:dyDescent="0.3">
      <c r="A25" s="44"/>
      <c r="B25" s="44" t="s">
        <v>48</v>
      </c>
      <c r="C25" s="59">
        <v>74</v>
      </c>
      <c r="D25" s="61"/>
      <c r="O25" s="2">
        <v>2005</v>
      </c>
      <c r="P25" s="94">
        <f>'2005'!B367</f>
        <v>19.881850000000004</v>
      </c>
      <c r="Q25" s="95">
        <f>'2005'!C367</f>
        <v>3.8976299999999995</v>
      </c>
    </row>
    <row r="26" spans="1:17" ht="15.75" thickBot="1" x14ac:dyDescent="0.3">
      <c r="A26" s="44"/>
      <c r="B26" s="44" t="s">
        <v>49</v>
      </c>
      <c r="C26" s="59">
        <v>12</v>
      </c>
      <c r="D26" s="61"/>
      <c r="O26" s="2">
        <v>2006</v>
      </c>
      <c r="P26" s="94">
        <f>'2006'!B367</f>
        <v>8.3070699999999977</v>
      </c>
      <c r="Q26" s="95">
        <f>'2006'!C367</f>
        <v>6.4960499999999994</v>
      </c>
    </row>
    <row r="27" spans="1:17" ht="15.75" thickBot="1" x14ac:dyDescent="0.3">
      <c r="A27" s="45"/>
      <c r="B27" s="45" t="s">
        <v>50</v>
      </c>
      <c r="C27" s="60">
        <v>3</v>
      </c>
      <c r="D27" s="62"/>
      <c r="O27" s="2">
        <v>2007</v>
      </c>
      <c r="P27" s="94">
        <f>'2007'!B367</f>
        <v>7.5590400000000004</v>
      </c>
      <c r="Q27" s="95">
        <f>'2007'!C367</f>
        <v>3.8976299999999995</v>
      </c>
    </row>
    <row r="28" spans="1:17" ht="15.75" thickBot="1" x14ac:dyDescent="0.3">
      <c r="O28" s="2">
        <v>2008</v>
      </c>
      <c r="P28" s="94">
        <f>'2008'!B367</f>
        <v>10.43305</v>
      </c>
      <c r="Q28" s="95">
        <f>'2008'!C367</f>
        <v>5.3936899999999994</v>
      </c>
    </row>
    <row r="29" spans="1:17" ht="15" customHeight="1" thickBot="1" x14ac:dyDescent="0.3">
      <c r="A29" s="46"/>
      <c r="B29" s="54"/>
      <c r="C29" s="54"/>
      <c r="D29" s="55" t="s">
        <v>23</v>
      </c>
      <c r="O29" s="2">
        <v>2009</v>
      </c>
      <c r="P29" s="94">
        <f>'2009'!B367</f>
        <v>6.2598299999999991</v>
      </c>
      <c r="Q29" s="95">
        <f>'2009'!C367</f>
        <v>0.98425000000000018</v>
      </c>
    </row>
    <row r="30" spans="1:17" ht="15" customHeight="1" thickBot="1" x14ac:dyDescent="0.3">
      <c r="A30" s="47" t="s">
        <v>25</v>
      </c>
      <c r="B30" s="56" t="s">
        <v>21</v>
      </c>
      <c r="C30" s="56" t="s">
        <v>22</v>
      </c>
      <c r="D30" s="57" t="s">
        <v>24</v>
      </c>
      <c r="O30" s="2">
        <v>2010</v>
      </c>
      <c r="P30" s="94">
        <f>'2010'!B367</f>
        <v>10.275569999999998</v>
      </c>
      <c r="Q30" s="95">
        <f>'2010'!C367</f>
        <v>2.4803100000000002</v>
      </c>
    </row>
    <row r="31" spans="1:17" ht="15.75" thickBot="1" x14ac:dyDescent="0.3">
      <c r="A31" s="48" t="s">
        <v>15</v>
      </c>
      <c r="B31" s="49">
        <f>FREQ!$B$46</f>
        <v>1.1399999999999999</v>
      </c>
      <c r="C31" s="152">
        <f>FREQ!$C$46</f>
        <v>38969</v>
      </c>
      <c r="D31" s="50">
        <v>17</v>
      </c>
      <c r="O31" s="2">
        <v>2011</v>
      </c>
      <c r="P31" s="94">
        <f>'2011'!B367</f>
        <v>4.7243999999999993</v>
      </c>
      <c r="Q31" s="95">
        <f>'2011'!C367</f>
        <v>0.7874000000000001</v>
      </c>
    </row>
    <row r="32" spans="1:17" ht="15.75" thickBot="1" x14ac:dyDescent="0.3">
      <c r="A32" s="48" t="s">
        <v>16</v>
      </c>
      <c r="B32" s="49">
        <f>FREQ!$D$46</f>
        <v>2.48</v>
      </c>
      <c r="C32" s="152">
        <f>FREQ!$E$46</f>
        <v>36403</v>
      </c>
      <c r="D32" s="50">
        <v>86</v>
      </c>
      <c r="O32" s="2">
        <v>2012</v>
      </c>
      <c r="P32" s="94">
        <f>'2012'!B367</f>
        <v>6.8503799999999986</v>
      </c>
      <c r="Q32" s="95">
        <f>'2012'!C367</f>
        <v>4.0551099999999991</v>
      </c>
    </row>
    <row r="33" spans="1:17" ht="15.75" thickBot="1" x14ac:dyDescent="0.3">
      <c r="A33" s="48" t="s">
        <v>17</v>
      </c>
      <c r="B33" s="49">
        <f>FREQ!$F$46</f>
        <v>2.52</v>
      </c>
      <c r="C33" s="152">
        <f>FREQ!$G$46</f>
        <v>36403</v>
      </c>
      <c r="D33" s="50">
        <v>33</v>
      </c>
      <c r="O33" s="2">
        <v>2013</v>
      </c>
      <c r="P33" s="94">
        <f>'2013'!B367</f>
        <v>6.8897499999999976</v>
      </c>
      <c r="Q33" s="95">
        <f>'2013'!C367</f>
        <v>3.7795199999999993</v>
      </c>
    </row>
    <row r="34" spans="1:17" ht="15.75" customHeight="1" thickBot="1" x14ac:dyDescent="0.3">
      <c r="A34" s="48" t="s">
        <v>18</v>
      </c>
      <c r="B34" s="49">
        <f>FREQ!$H$46</f>
        <v>2.87</v>
      </c>
      <c r="C34" s="152">
        <f>FREQ!$I$46</f>
        <v>35699</v>
      </c>
      <c r="D34" s="50">
        <v>30</v>
      </c>
      <c r="O34" s="2">
        <v>2014</v>
      </c>
      <c r="P34" s="94">
        <f>'2014'!B367</f>
        <v>10.511789999999998</v>
      </c>
      <c r="Q34" s="95">
        <f>'2014'!C367</f>
        <v>7.9527399999999995</v>
      </c>
    </row>
    <row r="35" spans="1:17" ht="15.75" thickBot="1" x14ac:dyDescent="0.3">
      <c r="A35" s="48" t="s">
        <v>19</v>
      </c>
      <c r="B35" s="49">
        <f>FREQ!$J$46</f>
        <v>3.98</v>
      </c>
      <c r="C35" s="152">
        <f>FREQ!$K$46</f>
        <v>35699</v>
      </c>
      <c r="D35" s="50">
        <v>42</v>
      </c>
      <c r="O35" s="2">
        <v>2015</v>
      </c>
      <c r="P35" s="154"/>
      <c r="Q35" s="95">
        <f>'2015'!C367</f>
        <v>5.5117999999999991</v>
      </c>
    </row>
    <row r="36" spans="1:17" ht="15.75" thickBot="1" x14ac:dyDescent="0.3">
      <c r="A36" s="51" t="s">
        <v>20</v>
      </c>
      <c r="B36" s="52">
        <f>FREQ!$L$46</f>
        <v>3.98</v>
      </c>
      <c r="C36" s="153">
        <f>FREQ!$M$46</f>
        <v>35699</v>
      </c>
      <c r="D36" s="53">
        <v>18</v>
      </c>
      <c r="O36" s="2">
        <v>2016</v>
      </c>
      <c r="P36" s="94">
        <f>'2016'!B367</f>
        <v>4.9999899999999986</v>
      </c>
      <c r="Q36" s="95">
        <f>'2016'!C367</f>
        <v>1.4566899999999998</v>
      </c>
    </row>
    <row r="37" spans="1:17" ht="15.75" thickBot="1" x14ac:dyDescent="0.3">
      <c r="O37" s="2">
        <v>2017</v>
      </c>
      <c r="P37" s="154"/>
      <c r="Q37" s="154"/>
    </row>
    <row r="38" spans="1:17" ht="16.5" thickBot="1" x14ac:dyDescent="0.3">
      <c r="A38" s="172" t="s">
        <v>69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4"/>
      <c r="O38" s="2">
        <v>2018</v>
      </c>
      <c r="P38" s="94">
        <f>'2018'!B367</f>
        <v>6.0629799999999987</v>
      </c>
      <c r="Q38" s="95">
        <f>'2018'!C367</f>
        <v>4.9212499999999997</v>
      </c>
    </row>
    <row r="39" spans="1:17" ht="15.75" thickBot="1" x14ac:dyDescent="0.3">
      <c r="O39" s="2">
        <v>2019</v>
      </c>
      <c r="P39" s="94">
        <f>'2019'!B367</f>
        <v>9.4881699999999984</v>
      </c>
      <c r="Q39" s="95">
        <f>'2019'!C367</f>
        <v>2.2440899999999999</v>
      </c>
    </row>
    <row r="40" spans="1:17" ht="15.75" thickBot="1" x14ac:dyDescent="0.3">
      <c r="O40" s="2">
        <v>2020</v>
      </c>
      <c r="P40" s="94">
        <f>'2020'!B367</f>
        <v>8.8188800000000001</v>
      </c>
      <c r="Q40" s="95">
        <f>'2020'!C367</f>
        <v>0.15748000000000001</v>
      </c>
    </row>
    <row r="41" spans="1:17" ht="15.75" thickBot="1" x14ac:dyDescent="0.3">
      <c r="O41" s="2">
        <v>2021</v>
      </c>
      <c r="P41" s="94">
        <f>'2021'!B367</f>
        <v>7.5196699999999979</v>
      </c>
      <c r="Q41" s="95">
        <f>'2021'!C367</f>
        <v>5.2362099999999989</v>
      </c>
    </row>
    <row r="42" spans="1:17" ht="15.75" thickBot="1" x14ac:dyDescent="0.3">
      <c r="O42" s="2">
        <v>2022</v>
      </c>
      <c r="P42" s="94">
        <f>'2022'!B367</f>
        <v>9.173210000000001</v>
      </c>
      <c r="Q42" s="95">
        <f>'2022'!C367</f>
        <v>7.0472300000000008</v>
      </c>
    </row>
    <row r="43" spans="1:17" ht="15.75" thickBot="1" x14ac:dyDescent="0.3">
      <c r="O43" s="2">
        <v>2023</v>
      </c>
      <c r="P43" s="94">
        <f>'2023'!B367</f>
        <v>10.078720000000001</v>
      </c>
      <c r="Q43" s="95">
        <f>'2023'!C367</f>
        <v>1.37795</v>
      </c>
    </row>
    <row r="44" spans="1:17" ht="15.75" thickBot="1" x14ac:dyDescent="0.3">
      <c r="O44" s="2">
        <v>2024</v>
      </c>
      <c r="P44" s="94">
        <f>'2024'!B367</f>
        <v>7.2440799999999976</v>
      </c>
      <c r="Q44" s="95">
        <f>'2024'!C367</f>
        <v>0.86614000000000013</v>
      </c>
    </row>
    <row r="45" spans="1:17" ht="15" customHeight="1" thickBot="1" x14ac:dyDescent="0.3">
      <c r="O45" s="2">
        <v>2025</v>
      </c>
      <c r="P45" s="94">
        <f>'2025'!B367</f>
        <v>4.094479999999999</v>
      </c>
      <c r="Q45" s="95">
        <f>'2025'!C367</f>
        <v>1.9685000000000001</v>
      </c>
    </row>
    <row r="46" spans="1:17" ht="15.75" thickBot="1" x14ac:dyDescent="0.3">
      <c r="O46" s="2">
        <v>2026</v>
      </c>
      <c r="P46" s="94"/>
      <c r="Q46" s="95"/>
    </row>
    <row r="47" spans="1:17" ht="15" customHeight="1" thickBot="1" x14ac:dyDescent="0.3">
      <c r="O47" s="2">
        <v>2027</v>
      </c>
      <c r="P47" s="94"/>
      <c r="Q47" s="95"/>
    </row>
    <row r="48" spans="1:17" ht="15.75" thickBot="1" x14ac:dyDescent="0.3">
      <c r="O48" s="2">
        <v>2028</v>
      </c>
      <c r="P48" s="94"/>
      <c r="Q48" s="95"/>
    </row>
    <row r="49" spans="15:17" ht="15" customHeight="1" thickBot="1" x14ac:dyDescent="0.3">
      <c r="O49" s="2">
        <v>2029</v>
      </c>
      <c r="P49" s="94"/>
      <c r="Q49" s="95"/>
    </row>
    <row r="50" spans="15:17" ht="15.75" thickBot="1" x14ac:dyDescent="0.3">
      <c r="O50" s="2">
        <v>2030</v>
      </c>
      <c r="P50" s="94"/>
      <c r="Q50" s="95"/>
    </row>
    <row r="51" spans="15:17" x14ac:dyDescent="0.25">
      <c r="O51" s="169" t="s">
        <v>126</v>
      </c>
      <c r="P51" s="170"/>
      <c r="Q51" s="170"/>
    </row>
    <row r="52" spans="15:17" x14ac:dyDescent="0.25">
      <c r="O52" s="171"/>
      <c r="P52" s="171"/>
      <c r="Q52" s="171"/>
    </row>
  </sheetData>
  <sheetProtection algorithmName="SHA-512" hashValue="AVzItB8apeaNr5TTqRTBD2C5Qz/3hXo1A2Zg23Oly7qN403X8c1R9pUgAh3JNdlGxoafTsZa6syd1uia3vkSsg==" saltValue="Hhfzj5p3YvdT2NWmxVyzyw==" spinCount="100000" sheet="1" sort="0" autoFilter="0"/>
  <sortState xmlns:xlrd2="http://schemas.microsoft.com/office/spreadsheetml/2017/richdata2" ref="O4:P34">
    <sortCondition ref="O4"/>
  </sortState>
  <mergeCells count="4">
    <mergeCell ref="O51:Q5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110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42</v>
      </c>
      <c r="L1" s="72"/>
      <c r="M1" s="73">
        <v>2025</v>
      </c>
    </row>
    <row r="2" spans="1:27" ht="15" customHeight="1" x14ac:dyDescent="0.25">
      <c r="A2" s="89"/>
      <c r="H2" s="64" t="s">
        <v>66</v>
      </c>
      <c r="I2" s="63"/>
      <c r="J2" s="63"/>
      <c r="K2" s="63"/>
      <c r="L2" s="63"/>
      <c r="M2" s="65"/>
      <c r="U2" s="1"/>
      <c r="V2" s="3"/>
    </row>
    <row r="3" spans="1:27" x14ac:dyDescent="0.25">
      <c r="A3" s="90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 x14ac:dyDescent="0.25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1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1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7.8740000000000004E-2</v>
      </c>
      <c r="U9" s="1"/>
      <c r="V9" s="3"/>
    </row>
    <row r="10" spans="1:27" ht="14.45" customHeight="1" x14ac:dyDescent="0.25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1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0.19685</v>
      </c>
      <c r="U23" s="1"/>
      <c r="V23" s="3"/>
    </row>
    <row r="24" spans="1:22" ht="14.45" customHeight="1" x14ac:dyDescent="0.25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 x14ac:dyDescent="0.25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3.9370000000000002E-2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0.94488000000000005</v>
      </c>
      <c r="U29" s="1"/>
      <c r="V29" s="3"/>
    </row>
    <row r="30" spans="1:22" ht="14.45" customHeight="1" x14ac:dyDescent="0.25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 x14ac:dyDescent="0.25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39</v>
      </c>
      <c r="B35" s="75">
        <f ca="1">SUM(B4:B34)</f>
        <v>0</v>
      </c>
      <c r="C35" s="75">
        <f ca="1">SUM(C4:C34)</f>
        <v>0</v>
      </c>
      <c r="D35" s="75">
        <f ca="1">SUM(D4:D34)</f>
        <v>0</v>
      </c>
      <c r="E35" s="75">
        <f ca="1">SUM(E4:E34)</f>
        <v>0.19685</v>
      </c>
      <c r="F35" s="75">
        <f t="shared" ref="F35:I35" ca="1" si="0">SUM(F4:F34)</f>
        <v>3.9370000000000002E-2</v>
      </c>
      <c r="G35" s="75">
        <f t="shared" ca="1" si="0"/>
        <v>1.3385799999999999</v>
      </c>
      <c r="H35" s="75">
        <f t="shared" ca="1" si="0"/>
        <v>3.9370000000000002E-2</v>
      </c>
      <c r="I35" s="75">
        <f t="shared" ca="1" si="0"/>
        <v>0.19685000000000002</v>
      </c>
      <c r="J35" s="75">
        <f t="shared" ref="J35" ca="1" si="1">SUM(J4:J34)</f>
        <v>0.31496000000000002</v>
      </c>
      <c r="K35" s="75">
        <f t="shared" ref="K35" ca="1" si="2">SUM(K4:K34)</f>
        <v>0</v>
      </c>
      <c r="L35" s="75">
        <f t="shared" ref="L35" ca="1" si="3">SUM(L4:L34)</f>
        <v>0.19685000000000002</v>
      </c>
      <c r="M35" s="75">
        <f t="shared" ref="M35" ca="1" si="4">SUM(M4:M34)</f>
        <v>1.7716500000000002</v>
      </c>
      <c r="U35" s="1"/>
      <c r="V35" s="3"/>
    </row>
    <row r="36" spans="1:22" ht="14.45" customHeight="1" x14ac:dyDescent="0.25">
      <c r="A36" s="76" t="s">
        <v>46</v>
      </c>
      <c r="B36" s="77">
        <f ca="1">B35</f>
        <v>0</v>
      </c>
      <c r="C36" s="77">
        <f ca="1">B36+C35</f>
        <v>0</v>
      </c>
      <c r="D36" s="77">
        <f t="shared" ref="D36:M36" ca="1" si="5">C36+D35</f>
        <v>0</v>
      </c>
      <c r="E36" s="77">
        <f t="shared" ca="1" si="5"/>
        <v>0.19685</v>
      </c>
      <c r="F36" s="77">
        <f t="shared" ca="1" si="5"/>
        <v>0.23621999999999999</v>
      </c>
      <c r="G36" s="77">
        <f t="shared" ca="1" si="5"/>
        <v>1.5747999999999998</v>
      </c>
      <c r="H36" s="77">
        <f t="shared" ca="1" si="5"/>
        <v>1.6141699999999997</v>
      </c>
      <c r="I36" s="77">
        <f t="shared" ca="1" si="5"/>
        <v>1.8110199999999996</v>
      </c>
      <c r="J36" s="77">
        <f t="shared" ca="1" si="5"/>
        <v>2.1259799999999998</v>
      </c>
      <c r="K36" s="77">
        <f t="shared" ca="1" si="5"/>
        <v>2.1259799999999998</v>
      </c>
      <c r="L36" s="77">
        <f t="shared" ca="1" si="5"/>
        <v>2.3228299999999997</v>
      </c>
      <c r="M36" s="77">
        <f t="shared" ca="1" si="5"/>
        <v>4.0944799999999999</v>
      </c>
    </row>
    <row r="37" spans="1:22" ht="14.45" customHeight="1" x14ac:dyDescent="0.25">
      <c r="A37" s="76" t="s">
        <v>40</v>
      </c>
      <c r="B37" s="77">
        <f t="shared" ref="B37:M37" ca="1" si="6">MAX(B4:B34)</f>
        <v>0</v>
      </c>
      <c r="C37" s="77">
        <f t="shared" ca="1" si="6"/>
        <v>0</v>
      </c>
      <c r="D37" s="77">
        <f t="shared" ca="1" si="6"/>
        <v>0</v>
      </c>
      <c r="E37" s="77">
        <f ca="1">MAX(E4:E34)</f>
        <v>0.19685</v>
      </c>
      <c r="F37" s="77">
        <f t="shared" ca="1" si="6"/>
        <v>3.9370000000000002E-2</v>
      </c>
      <c r="G37" s="77">
        <f t="shared" ca="1" si="6"/>
        <v>0.66929000000000005</v>
      </c>
      <c r="H37" s="77">
        <f t="shared" ca="1" si="6"/>
        <v>3.9370000000000002E-2</v>
      </c>
      <c r="I37" s="77">
        <f t="shared" ca="1" si="6"/>
        <v>0.11811000000000001</v>
      </c>
      <c r="J37" s="77">
        <f t="shared" ca="1" si="6"/>
        <v>0.27559</v>
      </c>
      <c r="K37" s="77">
        <f t="shared" ca="1" si="6"/>
        <v>0</v>
      </c>
      <c r="L37" s="77">
        <f ca="1">MAX(L4:L34)</f>
        <v>0.11811000000000001</v>
      </c>
      <c r="M37" s="77">
        <f t="shared" ca="1" si="6"/>
        <v>0.94488000000000005</v>
      </c>
    </row>
    <row r="38" spans="1:22" ht="14.45" customHeight="1" x14ac:dyDescent="0.25">
      <c r="A38" s="76" t="s">
        <v>41</v>
      </c>
      <c r="B38" s="78">
        <f t="shared" ref="B38:M38" ca="1" si="7">COUNTIF(B4:B34,"&gt;0")</f>
        <v>0</v>
      </c>
      <c r="C38" s="78">
        <f t="shared" ca="1" si="7"/>
        <v>0</v>
      </c>
      <c r="D38" s="78">
        <f t="shared" ca="1" si="7"/>
        <v>0</v>
      </c>
      <c r="E38" s="78">
        <f t="shared" ca="1" si="7"/>
        <v>1</v>
      </c>
      <c r="F38" s="78">
        <f t="shared" ca="1" si="7"/>
        <v>1</v>
      </c>
      <c r="G38" s="78">
        <f t="shared" ca="1" si="7"/>
        <v>6</v>
      </c>
      <c r="H38" s="78">
        <f t="shared" ca="1" si="7"/>
        <v>1</v>
      </c>
      <c r="I38" s="78">
        <f t="shared" ca="1" si="7"/>
        <v>2</v>
      </c>
      <c r="J38" s="78">
        <f t="shared" ca="1" si="7"/>
        <v>2</v>
      </c>
      <c r="K38" s="78">
        <f t="shared" ca="1" si="7"/>
        <v>0</v>
      </c>
      <c r="L38" s="78">
        <f t="shared" ca="1" si="7"/>
        <v>2</v>
      </c>
      <c r="M38" s="78">
        <f t="shared" ca="1" si="7"/>
        <v>7</v>
      </c>
    </row>
    <row r="40" spans="1:22" ht="15.75" x14ac:dyDescent="0.25">
      <c r="A40" s="79" t="s">
        <v>43</v>
      </c>
      <c r="B40" s="80"/>
      <c r="C40" s="80"/>
      <c r="D40" s="81">
        <f ca="1">MAX(B4:M34)</f>
        <v>0.94488000000000005</v>
      </c>
    </row>
    <row r="41" spans="1:22" ht="15.75" x14ac:dyDescent="0.25">
      <c r="A41" s="79" t="s">
        <v>44</v>
      </c>
      <c r="B41" s="80"/>
      <c r="C41" s="80"/>
      <c r="D41" s="81">
        <f ca="1">MAX(B35:M35)</f>
        <v>1.7716500000000002</v>
      </c>
    </row>
    <row r="42" spans="1:22" ht="15.75" x14ac:dyDescent="0.25">
      <c r="A42" s="79" t="s">
        <v>47</v>
      </c>
      <c r="B42" s="80"/>
      <c r="C42" s="80"/>
      <c r="D42" s="81">
        <f ca="1">(SUM(J18:J33))+(SUM(K4:K34))+((SUM(L4:L34))+(SUM(M4:M33)))</f>
        <v>1.9685000000000001</v>
      </c>
    </row>
    <row r="43" spans="1:22" ht="15.75" x14ac:dyDescent="0.25">
      <c r="A43" s="79" t="s">
        <v>67</v>
      </c>
      <c r="B43" s="80"/>
      <c r="C43" s="80"/>
      <c r="D43" s="81">
        <f ca="1">M36</f>
        <v>4.0944799999999999</v>
      </c>
    </row>
    <row r="44" spans="1:22" ht="15.75" x14ac:dyDescent="0.25">
      <c r="A44" s="79" t="s">
        <v>63</v>
      </c>
      <c r="B44" s="80"/>
      <c r="C44" s="80"/>
      <c r="D44" s="82">
        <f ca="1">M36/Meta_Stats!$D$15</f>
        <v>0.46606036641623844</v>
      </c>
    </row>
    <row r="45" spans="1:22" ht="15.75" x14ac:dyDescent="0.25">
      <c r="A45" s="79" t="s">
        <v>45</v>
      </c>
      <c r="B45" s="80"/>
      <c r="C45" s="80"/>
      <c r="D45" s="83">
        <f ca="1">SUM(B38:M38)</f>
        <v>22</v>
      </c>
    </row>
    <row r="47" spans="1:22" ht="15.75" x14ac:dyDescent="0.25">
      <c r="A47" s="172" t="s">
        <v>69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</row>
  </sheetData>
  <mergeCells count="1">
    <mergeCell ref="A47:M47"/>
  </mergeCells>
  <conditionalFormatting sqref="B4:M34">
    <cfRule type="cellIs" dxfId="15" priority="7" operator="greaterThanOrEqual">
      <formula>12</formula>
    </cfRule>
    <cfRule type="cellIs" dxfId="14" priority="8" operator="between">
      <formula>1</formula>
      <formula>11.999</formula>
    </cfRule>
    <cfRule type="cellIs" dxfId="13" priority="9" operator="between">
      <formula>0.001</formula>
      <formula>0.999</formula>
    </cfRule>
    <cfRule type="cellIs" dxfId="12" priority="10" operator="equal">
      <formula>0</formula>
    </cfRule>
  </conditionalFormatting>
  <conditionalFormatting sqref="M1">
    <cfRule type="cellIs" dxfId="11" priority="1" operator="equal">
      <formula>2017</formula>
    </cfRule>
    <cfRule type="cellIs" dxfId="10" priority="2" operator="equal">
      <formula>2015</formula>
    </cfRule>
    <cfRule type="cellIs" dxfId="9" priority="3" operator="equal">
      <formula>1995</formula>
    </cfRule>
    <cfRule type="cellIs" dxfId="8" priority="4" operator="equal">
      <formula>1992</formula>
    </cfRule>
    <cfRule type="cellIs" dxfId="7" priority="5" operator="between">
      <formula>1988</formula>
      <formula>1990</formula>
    </cfRule>
    <cfRule type="cellIs" dxfId="6" priority="6" operator="equal">
      <formula>1984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K37" sqref="K3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26" customWidth="1"/>
  </cols>
  <sheetData>
    <row r="1" spans="1:9" x14ac:dyDescent="0.25">
      <c r="A1" s="67" t="s">
        <v>68</v>
      </c>
      <c r="B1" s="67" t="s">
        <v>55</v>
      </c>
      <c r="C1" s="67" t="s">
        <v>59</v>
      </c>
      <c r="D1" s="67" t="s">
        <v>56</v>
      </c>
      <c r="E1" s="67" t="s">
        <v>60</v>
      </c>
      <c r="F1" s="67" t="s">
        <v>57</v>
      </c>
      <c r="G1" s="67" t="s">
        <v>58</v>
      </c>
      <c r="H1" s="67" t="s">
        <v>61</v>
      </c>
      <c r="I1" s="67" t="s">
        <v>62</v>
      </c>
    </row>
    <row r="2" spans="1:9" x14ac:dyDescent="0.25">
      <c r="A2" s="158">
        <v>53500</v>
      </c>
      <c r="B2" s="159">
        <v>45668.5</v>
      </c>
      <c r="C2" s="158" t="s">
        <v>133</v>
      </c>
      <c r="D2" s="159">
        <v>45670.5</v>
      </c>
      <c r="E2" s="158" t="s">
        <v>133</v>
      </c>
      <c r="F2" s="160">
        <f>D2-B2</f>
        <v>2</v>
      </c>
      <c r="G2" s="161" t="s">
        <v>134</v>
      </c>
      <c r="H2" s="161" t="s">
        <v>83</v>
      </c>
      <c r="I2" s="158">
        <v>1</v>
      </c>
    </row>
    <row r="3" spans="1:9" x14ac:dyDescent="0.25">
      <c r="A3" s="158">
        <v>53500</v>
      </c>
      <c r="B3" s="159">
        <v>45332.25</v>
      </c>
      <c r="C3" s="158">
        <v>121</v>
      </c>
      <c r="D3" s="159">
        <v>45334.5</v>
      </c>
      <c r="E3" s="158">
        <v>121</v>
      </c>
      <c r="F3" s="160">
        <f>D3-B3</f>
        <v>2.25</v>
      </c>
      <c r="G3" s="161" t="s">
        <v>122</v>
      </c>
      <c r="H3" s="161" t="s">
        <v>83</v>
      </c>
      <c r="I3" s="158">
        <v>1</v>
      </c>
    </row>
    <row r="4" spans="1:9" x14ac:dyDescent="0.25">
      <c r="A4" s="21">
        <v>53500</v>
      </c>
      <c r="B4" s="22">
        <v>43398.5</v>
      </c>
      <c r="C4" s="21">
        <v>58</v>
      </c>
      <c r="D4" s="22">
        <v>43402.5</v>
      </c>
      <c r="E4" s="21">
        <v>58</v>
      </c>
      <c r="F4" s="23">
        <f>D4-B4</f>
        <v>4</v>
      </c>
      <c r="G4" s="24" t="s">
        <v>122</v>
      </c>
      <c r="H4" s="24" t="s">
        <v>83</v>
      </c>
      <c r="I4" s="21">
        <v>1</v>
      </c>
    </row>
    <row r="5" spans="1:9" x14ac:dyDescent="0.25">
      <c r="A5" s="106">
        <v>53500</v>
      </c>
      <c r="B5" s="107">
        <v>42987.5</v>
      </c>
      <c r="C5" s="106">
        <v>0</v>
      </c>
      <c r="D5" s="107">
        <v>42989.5</v>
      </c>
      <c r="E5" s="106">
        <v>0</v>
      </c>
      <c r="F5" s="108">
        <f>D5-B5</f>
        <v>2</v>
      </c>
      <c r="G5" s="109" t="s">
        <v>109</v>
      </c>
      <c r="H5" s="109" t="s">
        <v>85</v>
      </c>
      <c r="I5" s="106">
        <v>2</v>
      </c>
    </row>
    <row r="6" spans="1:9" x14ac:dyDescent="0.25">
      <c r="A6" s="21">
        <v>53500</v>
      </c>
      <c r="B6" s="22">
        <v>42292.75</v>
      </c>
      <c r="C6" s="21">
        <v>11</v>
      </c>
      <c r="D6" s="22">
        <v>42296.224999999999</v>
      </c>
      <c r="E6" s="21">
        <v>13</v>
      </c>
      <c r="F6" s="23">
        <v>3.47</v>
      </c>
      <c r="G6" s="24" t="s">
        <v>80</v>
      </c>
      <c r="H6" s="24" t="s">
        <v>81</v>
      </c>
      <c r="I6" s="21">
        <v>1</v>
      </c>
    </row>
    <row r="7" spans="1:9" x14ac:dyDescent="0.25">
      <c r="A7" s="21">
        <v>53500</v>
      </c>
      <c r="B7" s="22">
        <v>42272.5</v>
      </c>
      <c r="C7" s="21">
        <v>287</v>
      </c>
      <c r="D7" s="22">
        <v>42282.25</v>
      </c>
      <c r="E7" s="21">
        <v>0</v>
      </c>
      <c r="F7" s="23">
        <v>9.75</v>
      </c>
      <c r="G7" s="24" t="s">
        <v>82</v>
      </c>
      <c r="H7" s="24" t="s">
        <v>83</v>
      </c>
      <c r="I7" s="21">
        <v>1</v>
      </c>
    </row>
    <row r="8" spans="1:9" x14ac:dyDescent="0.25">
      <c r="A8" s="21">
        <v>53500</v>
      </c>
      <c r="B8" s="22">
        <v>42262.1430555556</v>
      </c>
      <c r="C8" s="21">
        <v>287</v>
      </c>
      <c r="D8" s="22">
        <v>42264.5</v>
      </c>
      <c r="E8" s="21">
        <v>287</v>
      </c>
      <c r="F8" s="23">
        <v>2.36</v>
      </c>
      <c r="G8" s="24" t="s">
        <v>80</v>
      </c>
      <c r="H8" s="24" t="s">
        <v>83</v>
      </c>
      <c r="I8" s="21">
        <v>1</v>
      </c>
    </row>
    <row r="9" spans="1:9" x14ac:dyDescent="0.25">
      <c r="A9" s="106">
        <v>53500</v>
      </c>
      <c r="B9" s="107">
        <v>42058</v>
      </c>
      <c r="C9" s="106">
        <v>0</v>
      </c>
      <c r="D9" s="107">
        <v>42060</v>
      </c>
      <c r="E9" s="106">
        <v>0</v>
      </c>
      <c r="F9" s="108">
        <v>2</v>
      </c>
      <c r="G9" s="109" t="s">
        <v>84</v>
      </c>
      <c r="H9" s="109" t="s">
        <v>85</v>
      </c>
      <c r="I9" s="106">
        <v>2</v>
      </c>
    </row>
    <row r="10" spans="1:9" x14ac:dyDescent="0.25">
      <c r="A10" s="21">
        <v>53500</v>
      </c>
      <c r="B10" s="22">
        <v>42020.944444444402</v>
      </c>
      <c r="C10" s="21">
        <v>66</v>
      </c>
      <c r="D10" s="22">
        <v>42024.35</v>
      </c>
      <c r="E10" s="21">
        <v>66</v>
      </c>
      <c r="F10" s="23">
        <v>3.41</v>
      </c>
      <c r="G10" s="24" t="s">
        <v>84</v>
      </c>
      <c r="H10" s="24" t="s">
        <v>83</v>
      </c>
      <c r="I10" s="21">
        <v>1</v>
      </c>
    </row>
    <row r="11" spans="1:9" x14ac:dyDescent="0.25">
      <c r="A11" s="25">
        <v>53500</v>
      </c>
      <c r="B11" s="26">
        <v>41846.875</v>
      </c>
      <c r="C11" s="25">
        <v>92</v>
      </c>
      <c r="D11" s="26">
        <v>41848.875</v>
      </c>
      <c r="E11" s="25">
        <v>92</v>
      </c>
      <c r="F11" s="27">
        <v>2</v>
      </c>
      <c r="G11" s="28" t="s">
        <v>86</v>
      </c>
      <c r="H11" s="28" t="s">
        <v>87</v>
      </c>
      <c r="I11" s="25">
        <v>3</v>
      </c>
    </row>
    <row r="12" spans="1:9" x14ac:dyDescent="0.25">
      <c r="A12" s="21">
        <v>53500</v>
      </c>
      <c r="B12" s="22">
        <v>40933.723611111098</v>
      </c>
      <c r="C12" s="21">
        <v>49</v>
      </c>
      <c r="D12" s="22">
        <v>40936.724999999999</v>
      </c>
      <c r="E12" s="21">
        <v>49</v>
      </c>
      <c r="F12" s="23">
        <v>3</v>
      </c>
      <c r="G12" s="24" t="s">
        <v>88</v>
      </c>
      <c r="H12" s="24" t="s">
        <v>83</v>
      </c>
      <c r="I12" s="21">
        <v>1</v>
      </c>
    </row>
    <row r="13" spans="1:9" x14ac:dyDescent="0.25">
      <c r="A13" s="21">
        <v>53500</v>
      </c>
      <c r="B13" s="22">
        <v>40844.881249999999</v>
      </c>
      <c r="C13" s="21">
        <v>1</v>
      </c>
      <c r="D13" s="22">
        <v>40847.397916666698</v>
      </c>
      <c r="E13" s="21">
        <v>1</v>
      </c>
      <c r="F13" s="23">
        <v>2.52</v>
      </c>
      <c r="G13" s="24" t="s">
        <v>89</v>
      </c>
      <c r="H13" s="24" t="s">
        <v>83</v>
      </c>
      <c r="I13" s="21">
        <v>1</v>
      </c>
    </row>
    <row r="14" spans="1:9" x14ac:dyDescent="0.25">
      <c r="A14" s="21">
        <v>53500</v>
      </c>
      <c r="B14" s="22">
        <v>40802.965277777803</v>
      </c>
      <c r="C14" s="21">
        <v>120</v>
      </c>
      <c r="D14" s="22">
        <v>40807.465277777803</v>
      </c>
      <c r="E14" s="21">
        <v>120</v>
      </c>
      <c r="F14" s="23">
        <v>4.5</v>
      </c>
      <c r="G14" s="24" t="s">
        <v>90</v>
      </c>
      <c r="H14" s="24" t="s">
        <v>83</v>
      </c>
      <c r="I14" s="21">
        <v>1</v>
      </c>
    </row>
    <row r="15" spans="1:9" x14ac:dyDescent="0.25">
      <c r="A15" s="21">
        <v>53500</v>
      </c>
      <c r="B15" s="22">
        <v>40727.238194444399</v>
      </c>
      <c r="C15" s="21">
        <v>100</v>
      </c>
      <c r="D15" s="22">
        <v>40729.488194444399</v>
      </c>
      <c r="E15" s="21">
        <v>100</v>
      </c>
      <c r="F15" s="23">
        <v>2.25</v>
      </c>
      <c r="G15" s="24" t="s">
        <v>88</v>
      </c>
      <c r="H15" s="24" t="s">
        <v>83</v>
      </c>
      <c r="I15" s="21">
        <v>1</v>
      </c>
    </row>
    <row r="16" spans="1:9" x14ac:dyDescent="0.25">
      <c r="A16" s="21">
        <v>53500</v>
      </c>
      <c r="B16" s="22">
        <v>40682.688888888901</v>
      </c>
      <c r="C16" s="21">
        <v>100</v>
      </c>
      <c r="D16" s="22">
        <v>40685.688888888901</v>
      </c>
      <c r="E16" s="21">
        <v>100</v>
      </c>
      <c r="F16" s="23">
        <v>3</v>
      </c>
      <c r="G16" s="24" t="s">
        <v>90</v>
      </c>
      <c r="H16" s="24" t="s">
        <v>83</v>
      </c>
      <c r="I16" s="21">
        <v>1</v>
      </c>
    </row>
    <row r="17" spans="1:9" x14ac:dyDescent="0.25">
      <c r="A17" s="21">
        <v>53500</v>
      </c>
      <c r="B17" s="22">
        <v>40548.15625</v>
      </c>
      <c r="C17" s="21">
        <v>51</v>
      </c>
      <c r="D17" s="22">
        <v>40551.40625</v>
      </c>
      <c r="E17" s="21">
        <v>51</v>
      </c>
      <c r="F17" s="23">
        <v>3.25</v>
      </c>
      <c r="G17" s="24" t="s">
        <v>88</v>
      </c>
      <c r="H17" s="24" t="s">
        <v>83</v>
      </c>
      <c r="I17" s="21">
        <v>1</v>
      </c>
    </row>
    <row r="18" spans="1:9" x14ac:dyDescent="0.25">
      <c r="A18" s="21">
        <v>53500</v>
      </c>
      <c r="B18" s="22">
        <v>39702.681944444397</v>
      </c>
      <c r="C18" s="21">
        <v>264</v>
      </c>
      <c r="D18" s="22">
        <v>39707.366666666698</v>
      </c>
      <c r="E18" s="21">
        <v>264</v>
      </c>
      <c r="F18" s="23">
        <v>4.68</v>
      </c>
      <c r="G18" s="24" t="s">
        <v>82</v>
      </c>
      <c r="H18" s="24" t="s">
        <v>83</v>
      </c>
      <c r="I18" s="21">
        <v>1</v>
      </c>
    </row>
    <row r="19" spans="1:9" x14ac:dyDescent="0.25">
      <c r="A19" s="21">
        <v>53500</v>
      </c>
      <c r="B19" s="22">
        <v>39547.461111111101</v>
      </c>
      <c r="C19" s="21">
        <v>115</v>
      </c>
      <c r="D19" s="22">
        <v>39552.447222222203</v>
      </c>
      <c r="E19" s="21">
        <v>115</v>
      </c>
      <c r="F19" s="23">
        <v>4.99</v>
      </c>
      <c r="G19" s="24" t="s">
        <v>90</v>
      </c>
      <c r="H19" s="24" t="s">
        <v>83</v>
      </c>
      <c r="I19" s="21">
        <v>1</v>
      </c>
    </row>
    <row r="20" spans="1:9" x14ac:dyDescent="0.25">
      <c r="A20" s="21">
        <v>53500</v>
      </c>
      <c r="B20" s="22">
        <v>38678.386111111096</v>
      </c>
      <c r="C20" s="21">
        <v>19</v>
      </c>
      <c r="D20" s="22">
        <v>38681.886111111096</v>
      </c>
      <c r="E20" s="21">
        <v>19</v>
      </c>
      <c r="F20" s="23">
        <v>3.5</v>
      </c>
      <c r="G20" s="24" t="s">
        <v>89</v>
      </c>
      <c r="H20" s="24" t="s">
        <v>83</v>
      </c>
      <c r="I20" s="21">
        <v>1</v>
      </c>
    </row>
    <row r="21" spans="1:9" x14ac:dyDescent="0.25">
      <c r="A21" s="21">
        <v>53500</v>
      </c>
      <c r="B21" s="22">
        <v>36191.518750000003</v>
      </c>
      <c r="C21" s="21">
        <v>47</v>
      </c>
      <c r="D21" s="22">
        <v>36197.018750000003</v>
      </c>
      <c r="E21" s="21">
        <v>54</v>
      </c>
      <c r="F21" s="23">
        <v>5.5</v>
      </c>
      <c r="G21" s="24" t="s">
        <v>84</v>
      </c>
      <c r="H21" s="24" t="s">
        <v>91</v>
      </c>
      <c r="I21" s="21">
        <v>1</v>
      </c>
    </row>
    <row r="22" spans="1:9" x14ac:dyDescent="0.25">
      <c r="A22" s="21">
        <v>53500</v>
      </c>
      <c r="B22" s="22">
        <v>35444.413888888899</v>
      </c>
      <c r="C22" s="21">
        <v>42</v>
      </c>
      <c r="D22" s="22">
        <v>35447.498611111099</v>
      </c>
      <c r="E22" s="21">
        <v>42</v>
      </c>
      <c r="F22" s="23">
        <v>3.08</v>
      </c>
      <c r="G22" s="24" t="s">
        <v>92</v>
      </c>
      <c r="H22" s="24" t="s">
        <v>83</v>
      </c>
      <c r="I22" s="21">
        <v>1</v>
      </c>
    </row>
    <row r="23" spans="1:9" x14ac:dyDescent="0.25">
      <c r="A23" s="21">
        <v>53500</v>
      </c>
      <c r="B23" s="22">
        <v>35160.956250000003</v>
      </c>
      <c r="C23" s="21">
        <v>29</v>
      </c>
      <c r="D23" s="22">
        <v>35163.456250000003</v>
      </c>
      <c r="E23" s="21">
        <v>29</v>
      </c>
      <c r="F23" s="23">
        <f>D23-B23</f>
        <v>2.5</v>
      </c>
      <c r="G23" s="24" t="s">
        <v>90</v>
      </c>
      <c r="H23" s="24" t="s">
        <v>83</v>
      </c>
      <c r="I23" s="21">
        <v>1</v>
      </c>
    </row>
    <row r="24" spans="1:9" x14ac:dyDescent="0.25">
      <c r="A24" s="25">
        <v>53500</v>
      </c>
      <c r="B24" s="26">
        <v>35119.955555555556</v>
      </c>
      <c r="C24" s="25">
        <v>4</v>
      </c>
      <c r="D24" s="26">
        <v>35123.956250000003</v>
      </c>
      <c r="E24" s="25">
        <v>13</v>
      </c>
      <c r="F24" s="23">
        <f t="shared" ref="F24:F26" si="0">D24-B24</f>
        <v>4.0006944444467081</v>
      </c>
      <c r="G24" s="28" t="s">
        <v>80</v>
      </c>
      <c r="H24" s="28" t="s">
        <v>96</v>
      </c>
      <c r="I24" s="25">
        <v>3</v>
      </c>
    </row>
    <row r="25" spans="1:9" x14ac:dyDescent="0.25">
      <c r="A25" s="21">
        <v>53500</v>
      </c>
      <c r="B25" s="112">
        <v>35072.455555555556</v>
      </c>
      <c r="C25" s="21">
        <v>1</v>
      </c>
      <c r="D25" s="22">
        <v>35080.955555555556</v>
      </c>
      <c r="E25" s="21">
        <v>1</v>
      </c>
      <c r="F25" s="23">
        <f t="shared" si="0"/>
        <v>8.5</v>
      </c>
      <c r="G25" s="24" t="s">
        <v>84</v>
      </c>
      <c r="H25" s="24" t="s">
        <v>83</v>
      </c>
      <c r="I25" s="21">
        <v>1</v>
      </c>
    </row>
    <row r="26" spans="1:9" x14ac:dyDescent="0.25">
      <c r="A26" s="21">
        <v>53500</v>
      </c>
      <c r="B26" s="113">
        <v>34494.056250000001</v>
      </c>
      <c r="C26" s="21">
        <v>129</v>
      </c>
      <c r="D26" s="22">
        <v>34502.570833333331</v>
      </c>
      <c r="E26" s="21">
        <v>129</v>
      </c>
      <c r="F26" s="115">
        <f t="shared" si="0"/>
        <v>8.5145833333299379</v>
      </c>
      <c r="G26" s="24" t="s">
        <v>86</v>
      </c>
      <c r="H26" s="24" t="s">
        <v>83</v>
      </c>
      <c r="I26" s="21">
        <v>1</v>
      </c>
    </row>
    <row r="27" spans="1:9" x14ac:dyDescent="0.25">
      <c r="A27" s="106"/>
      <c r="B27" s="113"/>
      <c r="C27" s="21"/>
      <c r="D27" s="22"/>
      <c r="E27" s="21"/>
      <c r="F27" s="114">
        <f>SUM(F1:F26)</f>
        <v>97.025277777776651</v>
      </c>
      <c r="G27" s="24"/>
      <c r="H27" s="24"/>
      <c r="I27" s="21"/>
    </row>
    <row r="28" spans="1:9" x14ac:dyDescent="0.25">
      <c r="A28" s="21">
        <v>53500</v>
      </c>
      <c r="B28" s="110" t="s">
        <v>95</v>
      </c>
      <c r="C28" s="21"/>
      <c r="D28" s="22"/>
      <c r="E28" s="21"/>
      <c r="F28" s="23"/>
      <c r="G28" s="24"/>
      <c r="H28" s="24"/>
      <c r="I28" s="21"/>
    </row>
    <row r="29" spans="1:9" x14ac:dyDescent="0.25">
      <c r="A29" s="106">
        <v>53500</v>
      </c>
      <c r="B29" s="111" t="s">
        <v>97</v>
      </c>
      <c r="C29" s="106"/>
      <c r="D29" s="107"/>
      <c r="E29" s="106"/>
      <c r="F29" s="108"/>
      <c r="G29" s="109"/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I30" s="21"/>
    </row>
    <row r="31" spans="1:9" x14ac:dyDescent="0.25">
      <c r="C31" s="155" t="s">
        <v>130</v>
      </c>
      <c r="D31" s="155"/>
      <c r="E31" s="156">
        <f>Meta_Stats!B7*365.25</f>
        <v>15294</v>
      </c>
      <c r="F31" s="157">
        <f>100-(F27/E31)*100</f>
        <v>99.365599072984324</v>
      </c>
      <c r="G31" s="155" t="s">
        <v>131</v>
      </c>
      <c r="H31" s="24" t="s">
        <v>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0"/>
  <sheetViews>
    <sheetView zoomScale="75" zoomScaleNormal="75" workbookViewId="0">
      <pane ySplit="2" topLeftCell="A3" activePane="bottomLeft" state="frozen"/>
      <selection pane="bottomLeft" activeCell="P52" sqref="P52"/>
    </sheetView>
  </sheetViews>
  <sheetFormatPr defaultRowHeight="15" x14ac:dyDescent="0.25"/>
  <cols>
    <col min="1" max="1" width="2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4.42578125" customWidth="1"/>
  </cols>
  <sheetData>
    <row r="1" spans="1:16" ht="26.25" x14ac:dyDescent="0.4">
      <c r="A1" s="116"/>
      <c r="B1" s="117"/>
      <c r="C1" s="118"/>
      <c r="D1" s="119" t="s">
        <v>99</v>
      </c>
      <c r="E1" s="118"/>
      <c r="F1" s="120"/>
      <c r="G1" s="118"/>
      <c r="H1" s="120"/>
      <c r="I1" s="118"/>
      <c r="J1" s="120"/>
      <c r="K1" s="118"/>
      <c r="L1" s="120"/>
      <c r="M1" s="118"/>
    </row>
    <row r="2" spans="1:16" ht="15.75" thickBot="1" x14ac:dyDescent="0.3">
      <c r="A2" s="121" t="s">
        <v>100</v>
      </c>
      <c r="B2" s="122" t="s">
        <v>101</v>
      </c>
      <c r="C2" s="123" t="s">
        <v>102</v>
      </c>
      <c r="D2" s="122" t="s">
        <v>103</v>
      </c>
      <c r="E2" s="123" t="s">
        <v>102</v>
      </c>
      <c r="F2" s="122" t="s">
        <v>104</v>
      </c>
      <c r="G2" s="123" t="s">
        <v>102</v>
      </c>
      <c r="H2" s="122" t="s">
        <v>105</v>
      </c>
      <c r="I2" s="123" t="s">
        <v>102</v>
      </c>
      <c r="J2" s="122" t="s">
        <v>106</v>
      </c>
      <c r="K2" s="123" t="s">
        <v>102</v>
      </c>
      <c r="L2" s="122" t="s">
        <v>107</v>
      </c>
      <c r="M2" s="123" t="s">
        <v>102</v>
      </c>
      <c r="N2" s="124"/>
      <c r="O2" s="124"/>
      <c r="P2" s="124"/>
    </row>
    <row r="3" spans="1:16" x14ac:dyDescent="0.25">
      <c r="A3" s="121">
        <v>1984</v>
      </c>
      <c r="B3" s="125"/>
      <c r="C3" s="162"/>
      <c r="D3" s="125"/>
      <c r="E3" s="162"/>
      <c r="F3" s="125">
        <v>0.55000000000000004</v>
      </c>
      <c r="G3" s="162">
        <v>30884</v>
      </c>
      <c r="H3" s="125">
        <v>0.55000000000000004</v>
      </c>
      <c r="I3" s="162">
        <v>30884</v>
      </c>
      <c r="J3" s="125">
        <v>0.71</v>
      </c>
      <c r="K3" s="162">
        <v>30951</v>
      </c>
      <c r="L3" s="125">
        <v>0.79</v>
      </c>
      <c r="M3" s="162">
        <v>30908</v>
      </c>
      <c r="N3" s="124"/>
      <c r="O3" s="124"/>
      <c r="P3" s="124"/>
    </row>
    <row r="4" spans="1:16" x14ac:dyDescent="0.25">
      <c r="A4" s="121">
        <v>1985</v>
      </c>
      <c r="B4" s="126"/>
      <c r="C4" s="162"/>
      <c r="D4" s="126"/>
      <c r="E4" s="162"/>
      <c r="F4" s="126">
        <v>0.55000000000000004</v>
      </c>
      <c r="G4" s="162">
        <v>31029</v>
      </c>
      <c r="H4" s="126">
        <v>0.71</v>
      </c>
      <c r="I4" s="162">
        <v>31029</v>
      </c>
      <c r="J4" s="126">
        <v>0.91</v>
      </c>
      <c r="K4" s="162">
        <v>31029</v>
      </c>
      <c r="L4" s="126">
        <v>1.26</v>
      </c>
      <c r="M4" s="162">
        <v>31029</v>
      </c>
      <c r="N4" s="124"/>
      <c r="O4" s="124"/>
      <c r="P4" s="124"/>
    </row>
    <row r="5" spans="1:16" x14ac:dyDescent="0.25">
      <c r="A5" s="121">
        <v>1986</v>
      </c>
      <c r="B5" s="126"/>
      <c r="C5" s="162"/>
      <c r="D5" s="126"/>
      <c r="E5" s="162"/>
      <c r="F5" s="126">
        <v>0.59</v>
      </c>
      <c r="G5" s="162">
        <v>31377</v>
      </c>
      <c r="H5" s="126">
        <v>0.67</v>
      </c>
      <c r="I5" s="162">
        <v>31377</v>
      </c>
      <c r="J5" s="126">
        <v>1.02</v>
      </c>
      <c r="K5" s="162">
        <v>31377</v>
      </c>
      <c r="L5" s="126">
        <v>1.02</v>
      </c>
      <c r="M5" s="162">
        <v>31377</v>
      </c>
      <c r="N5" s="124"/>
      <c r="O5" s="124"/>
      <c r="P5" s="124"/>
    </row>
    <row r="6" spans="1:16" x14ac:dyDescent="0.25">
      <c r="A6" s="121">
        <v>1987</v>
      </c>
      <c r="B6" s="126"/>
      <c r="C6" s="162"/>
      <c r="D6" s="126"/>
      <c r="E6" s="162"/>
      <c r="F6" s="126">
        <v>0.67</v>
      </c>
      <c r="G6" s="162">
        <v>31832</v>
      </c>
      <c r="H6" s="126">
        <v>0.71</v>
      </c>
      <c r="I6" s="162">
        <v>31832</v>
      </c>
      <c r="J6" s="126">
        <v>1.1399999999999999</v>
      </c>
      <c r="K6" s="162">
        <v>31833</v>
      </c>
      <c r="L6" s="126">
        <v>1.26</v>
      </c>
      <c r="M6" s="162">
        <v>31834</v>
      </c>
      <c r="N6" s="124"/>
      <c r="O6" s="124"/>
      <c r="P6" s="124"/>
    </row>
    <row r="7" spans="1:16" x14ac:dyDescent="0.25">
      <c r="A7" s="121">
        <v>1988</v>
      </c>
      <c r="B7" s="126">
        <v>0.2</v>
      </c>
      <c r="C7" s="162">
        <v>32376</v>
      </c>
      <c r="D7" s="126">
        <v>0.47</v>
      </c>
      <c r="E7" s="162">
        <v>32376</v>
      </c>
      <c r="F7" s="126">
        <v>0.63</v>
      </c>
      <c r="G7" s="162">
        <v>32376</v>
      </c>
      <c r="H7" s="126">
        <v>0.63</v>
      </c>
      <c r="I7" s="162">
        <v>32376</v>
      </c>
      <c r="J7" s="126">
        <v>0.67</v>
      </c>
      <c r="K7" s="162">
        <v>32376</v>
      </c>
      <c r="L7" s="126">
        <v>0.79</v>
      </c>
      <c r="M7" s="162">
        <v>32378</v>
      </c>
      <c r="N7" s="124"/>
      <c r="O7" s="124"/>
      <c r="P7" s="124"/>
    </row>
    <row r="8" spans="1:16" x14ac:dyDescent="0.25">
      <c r="A8" s="121">
        <v>1989</v>
      </c>
      <c r="B8" s="126">
        <v>0.28000000000000003</v>
      </c>
      <c r="C8" s="162">
        <v>32730</v>
      </c>
      <c r="D8" s="126">
        <v>0.28000000000000003</v>
      </c>
      <c r="E8" s="162">
        <v>32730</v>
      </c>
      <c r="F8" s="126">
        <v>0.28000000000000003</v>
      </c>
      <c r="G8" s="162">
        <v>32730</v>
      </c>
      <c r="H8" s="126">
        <v>0.28000000000000003</v>
      </c>
      <c r="I8" s="162">
        <v>32730</v>
      </c>
      <c r="J8" s="126">
        <v>0.43</v>
      </c>
      <c r="K8" s="162">
        <v>32593</v>
      </c>
      <c r="L8" s="126">
        <v>0.43</v>
      </c>
      <c r="M8" s="162">
        <v>32595</v>
      </c>
      <c r="N8" s="124"/>
      <c r="O8" s="124"/>
      <c r="P8" s="124"/>
    </row>
    <row r="9" spans="1:16" x14ac:dyDescent="0.25">
      <c r="A9" s="121">
        <v>1990</v>
      </c>
      <c r="B9" s="126">
        <v>0.2</v>
      </c>
      <c r="C9" s="162">
        <v>33099</v>
      </c>
      <c r="D9" s="126">
        <v>0.31</v>
      </c>
      <c r="E9" s="162">
        <v>33099</v>
      </c>
      <c r="F9" s="126">
        <v>0.31</v>
      </c>
      <c r="G9" s="162">
        <v>33121</v>
      </c>
      <c r="H9" s="126">
        <v>0.39</v>
      </c>
      <c r="I9" s="162">
        <v>33121</v>
      </c>
      <c r="J9" s="126">
        <v>0.39</v>
      </c>
      <c r="K9" s="162">
        <v>33122</v>
      </c>
      <c r="L9" s="126">
        <v>0.63</v>
      </c>
      <c r="M9" s="162">
        <v>33122</v>
      </c>
      <c r="N9" s="124"/>
      <c r="O9" s="124"/>
      <c r="P9" s="124"/>
    </row>
    <row r="10" spans="1:16" x14ac:dyDescent="0.25">
      <c r="A10" s="121">
        <v>1991</v>
      </c>
      <c r="B10" s="126">
        <v>0.2</v>
      </c>
      <c r="C10" s="162">
        <v>33312</v>
      </c>
      <c r="D10" s="126">
        <v>0.35</v>
      </c>
      <c r="E10" s="162">
        <v>33323</v>
      </c>
      <c r="F10" s="126">
        <v>0.63</v>
      </c>
      <c r="G10" s="162">
        <v>33323</v>
      </c>
      <c r="H10" s="126">
        <v>0.79</v>
      </c>
      <c r="I10" s="162">
        <v>33323</v>
      </c>
      <c r="J10" s="126">
        <v>1.61</v>
      </c>
      <c r="K10" s="162">
        <v>33297</v>
      </c>
      <c r="L10" s="126">
        <v>2.68</v>
      </c>
      <c r="M10" s="162">
        <v>33299</v>
      </c>
      <c r="N10" s="124"/>
      <c r="O10" s="124"/>
      <c r="P10" s="124"/>
    </row>
    <row r="11" spans="1:16" x14ac:dyDescent="0.25">
      <c r="A11" s="121">
        <v>1992</v>
      </c>
      <c r="B11" s="126">
        <v>0.71</v>
      </c>
      <c r="C11" s="162">
        <v>33839</v>
      </c>
      <c r="D11" s="126">
        <v>0.75</v>
      </c>
      <c r="E11" s="162">
        <v>33867</v>
      </c>
      <c r="F11" s="126">
        <v>0.91</v>
      </c>
      <c r="G11" s="162">
        <v>33867</v>
      </c>
      <c r="H11" s="126">
        <v>0.91</v>
      </c>
      <c r="I11" s="162">
        <v>33867</v>
      </c>
      <c r="J11" s="126">
        <v>1.5</v>
      </c>
      <c r="K11" s="162">
        <v>33641</v>
      </c>
      <c r="L11" s="126">
        <v>1.89</v>
      </c>
      <c r="M11" s="162">
        <v>33643</v>
      </c>
      <c r="N11" s="124"/>
      <c r="O11" s="124"/>
      <c r="P11" s="124"/>
    </row>
    <row r="12" spans="1:16" x14ac:dyDescent="0.25">
      <c r="A12" s="121">
        <v>1993</v>
      </c>
      <c r="B12" s="126">
        <v>0.55000000000000004</v>
      </c>
      <c r="C12" s="162">
        <v>34029</v>
      </c>
      <c r="D12" s="126">
        <v>0.55000000000000004</v>
      </c>
      <c r="E12" s="162">
        <v>34029</v>
      </c>
      <c r="F12" s="126">
        <v>0.67</v>
      </c>
      <c r="G12" s="162">
        <v>34008</v>
      </c>
      <c r="H12" s="126">
        <v>0.87</v>
      </c>
      <c r="I12" s="162">
        <v>34008</v>
      </c>
      <c r="J12" s="126">
        <v>2.13</v>
      </c>
      <c r="K12" s="162">
        <v>34008</v>
      </c>
      <c r="L12" s="126">
        <v>2.72</v>
      </c>
      <c r="M12" s="162">
        <v>34010</v>
      </c>
      <c r="N12" s="124"/>
      <c r="O12" s="124"/>
      <c r="P12" s="124"/>
    </row>
    <row r="13" spans="1:16" x14ac:dyDescent="0.25">
      <c r="A13" s="121">
        <v>1994</v>
      </c>
      <c r="B13" s="126">
        <v>0.39</v>
      </c>
      <c r="C13" s="162">
        <v>34561</v>
      </c>
      <c r="D13" s="126">
        <v>0.47</v>
      </c>
      <c r="E13" s="162">
        <v>34561</v>
      </c>
      <c r="F13" s="126">
        <v>0.51</v>
      </c>
      <c r="G13" s="162">
        <v>34613</v>
      </c>
      <c r="H13" s="126">
        <v>0.55000000000000004</v>
      </c>
      <c r="I13" s="162">
        <v>34287</v>
      </c>
      <c r="J13" s="126">
        <v>0.94</v>
      </c>
      <c r="K13" s="162">
        <v>34373</v>
      </c>
      <c r="L13" s="126">
        <v>1.38</v>
      </c>
      <c r="M13" s="162">
        <v>34375</v>
      </c>
      <c r="N13" s="124"/>
      <c r="O13" s="124"/>
      <c r="P13" s="124"/>
    </row>
    <row r="14" spans="1:16" x14ac:dyDescent="0.25">
      <c r="A14" s="121">
        <v>1995</v>
      </c>
      <c r="B14" s="126">
        <v>0.43</v>
      </c>
      <c r="C14" s="162">
        <v>34744</v>
      </c>
      <c r="D14" s="126">
        <v>0.98</v>
      </c>
      <c r="E14" s="162">
        <v>34744</v>
      </c>
      <c r="F14" s="126">
        <v>1.69</v>
      </c>
      <c r="G14" s="162">
        <v>34744</v>
      </c>
      <c r="H14" s="126">
        <v>2.36</v>
      </c>
      <c r="I14" s="162">
        <v>34744</v>
      </c>
      <c r="J14" s="126">
        <v>3.07</v>
      </c>
      <c r="K14" s="162">
        <v>34745</v>
      </c>
      <c r="L14" s="126">
        <v>3.15</v>
      </c>
      <c r="M14" s="162">
        <v>34746</v>
      </c>
      <c r="N14" s="124"/>
      <c r="O14" s="124"/>
      <c r="P14" s="124"/>
    </row>
    <row r="15" spans="1:16" x14ac:dyDescent="0.25">
      <c r="A15" s="121">
        <v>1996</v>
      </c>
      <c r="B15" s="126">
        <v>0.2</v>
      </c>
      <c r="C15" s="162">
        <v>35121</v>
      </c>
      <c r="D15" s="126">
        <v>0.28000000000000003</v>
      </c>
      <c r="E15" s="162">
        <v>35138</v>
      </c>
      <c r="F15" s="126">
        <v>0.51</v>
      </c>
      <c r="G15" s="162">
        <v>35272</v>
      </c>
      <c r="H15" s="126">
        <v>0.79</v>
      </c>
      <c r="I15" s="162">
        <v>35272</v>
      </c>
      <c r="J15" s="126">
        <v>1.1000000000000001</v>
      </c>
      <c r="K15" s="162">
        <v>35272</v>
      </c>
      <c r="L15" s="126">
        <v>1.42</v>
      </c>
      <c r="M15" s="162">
        <v>35274</v>
      </c>
      <c r="N15" s="124"/>
      <c r="O15" s="124"/>
      <c r="P15" s="124"/>
    </row>
    <row r="16" spans="1:16" x14ac:dyDescent="0.25">
      <c r="A16" s="121">
        <v>1997</v>
      </c>
      <c r="B16" s="126">
        <v>0.67</v>
      </c>
      <c r="C16" s="162">
        <v>35699</v>
      </c>
      <c r="D16" s="126">
        <v>1.5</v>
      </c>
      <c r="E16" s="162">
        <v>35699</v>
      </c>
      <c r="F16" s="126">
        <v>2.48</v>
      </c>
      <c r="G16" s="162">
        <v>35699</v>
      </c>
      <c r="H16" s="126">
        <v>2.87</v>
      </c>
      <c r="I16" s="162">
        <v>35699</v>
      </c>
      <c r="J16" s="126">
        <v>3.98</v>
      </c>
      <c r="K16" s="162">
        <v>35699</v>
      </c>
      <c r="L16" s="126">
        <v>3.98</v>
      </c>
      <c r="M16" s="162">
        <v>35699</v>
      </c>
      <c r="N16" s="124"/>
      <c r="O16" s="124"/>
      <c r="P16" s="124"/>
    </row>
    <row r="17" spans="1:16" x14ac:dyDescent="0.25">
      <c r="A17" s="121">
        <v>1998</v>
      </c>
      <c r="B17" s="126">
        <v>0.47</v>
      </c>
      <c r="C17" s="162">
        <v>36024</v>
      </c>
      <c r="D17" s="126">
        <v>0.91</v>
      </c>
      <c r="E17" s="162">
        <v>35995</v>
      </c>
      <c r="F17" s="126">
        <v>0.98</v>
      </c>
      <c r="G17" s="162">
        <v>35995</v>
      </c>
      <c r="H17" s="126">
        <v>0.98</v>
      </c>
      <c r="I17" s="162">
        <v>36015</v>
      </c>
      <c r="J17" s="126">
        <v>1.26</v>
      </c>
      <c r="K17" s="162">
        <v>35881</v>
      </c>
      <c r="L17" s="126">
        <v>1.57</v>
      </c>
      <c r="M17" s="162">
        <v>35883</v>
      </c>
      <c r="N17" s="124"/>
      <c r="O17" s="124"/>
      <c r="P17" s="124"/>
    </row>
    <row r="18" spans="1:16" x14ac:dyDescent="0.25">
      <c r="A18" s="121">
        <v>1999</v>
      </c>
      <c r="B18" s="126">
        <v>0.83</v>
      </c>
      <c r="C18" s="162">
        <v>36403</v>
      </c>
      <c r="D18" s="126">
        <v>2.48</v>
      </c>
      <c r="E18" s="162">
        <v>36403</v>
      </c>
      <c r="F18" s="126">
        <v>2.52</v>
      </c>
      <c r="G18" s="162">
        <v>36403</v>
      </c>
      <c r="H18" s="126">
        <v>2.52</v>
      </c>
      <c r="I18" s="162">
        <v>36403</v>
      </c>
      <c r="J18" s="126">
        <v>2.68</v>
      </c>
      <c r="K18" s="162">
        <v>36403</v>
      </c>
      <c r="L18" s="126">
        <v>3.03</v>
      </c>
      <c r="M18" s="162">
        <v>36403</v>
      </c>
      <c r="N18" s="124"/>
      <c r="O18" s="124"/>
      <c r="P18" s="124"/>
    </row>
    <row r="19" spans="1:16" x14ac:dyDescent="0.25">
      <c r="A19" s="121">
        <v>2000</v>
      </c>
      <c r="B19" s="126">
        <v>0.35</v>
      </c>
      <c r="C19" s="162">
        <v>36767</v>
      </c>
      <c r="D19" s="126">
        <v>0.83</v>
      </c>
      <c r="E19" s="162">
        <v>36767</v>
      </c>
      <c r="F19" s="126">
        <v>1.61</v>
      </c>
      <c r="G19" s="162">
        <v>36767</v>
      </c>
      <c r="H19" s="126">
        <v>1.97</v>
      </c>
      <c r="I19" s="162">
        <v>36767</v>
      </c>
      <c r="J19" s="126">
        <v>2.09</v>
      </c>
      <c r="K19" s="162">
        <v>36767</v>
      </c>
      <c r="L19" s="126">
        <v>2.6</v>
      </c>
      <c r="M19" s="162">
        <v>36767</v>
      </c>
    </row>
    <row r="20" spans="1:16" x14ac:dyDescent="0.25">
      <c r="A20" s="121">
        <v>2001</v>
      </c>
      <c r="B20" s="126">
        <v>0.91</v>
      </c>
      <c r="C20" s="162">
        <v>36820</v>
      </c>
      <c r="D20" s="126">
        <v>1.34</v>
      </c>
      <c r="E20" s="162">
        <v>36820</v>
      </c>
      <c r="F20" s="126">
        <v>1.77</v>
      </c>
      <c r="G20" s="162">
        <v>36820</v>
      </c>
      <c r="H20" s="126">
        <v>2.0099999999999998</v>
      </c>
      <c r="I20" s="162">
        <v>36821</v>
      </c>
      <c r="J20" s="126">
        <v>2.3199999999999998</v>
      </c>
      <c r="K20" s="162">
        <v>36821</v>
      </c>
      <c r="L20" s="126">
        <v>2.48</v>
      </c>
      <c r="M20" s="162">
        <v>36823</v>
      </c>
    </row>
    <row r="21" spans="1:16" x14ac:dyDescent="0.25">
      <c r="A21" s="121">
        <v>2002</v>
      </c>
      <c r="B21" s="126">
        <v>0.63</v>
      </c>
      <c r="C21" s="162">
        <v>37505</v>
      </c>
      <c r="D21" s="126">
        <v>0.94</v>
      </c>
      <c r="E21" s="162">
        <v>37446</v>
      </c>
      <c r="F21" s="126">
        <v>1.06</v>
      </c>
      <c r="G21" s="162">
        <v>37446</v>
      </c>
      <c r="H21" s="126">
        <v>1.1399999999999999</v>
      </c>
      <c r="I21" s="162">
        <v>37447</v>
      </c>
      <c r="J21" s="126">
        <v>1.57</v>
      </c>
      <c r="K21" s="162">
        <v>37506</v>
      </c>
      <c r="L21" s="126">
        <v>1.85</v>
      </c>
      <c r="M21" s="162">
        <v>37508</v>
      </c>
    </row>
    <row r="22" spans="1:16" x14ac:dyDescent="0.25">
      <c r="A22" s="121">
        <v>2003</v>
      </c>
      <c r="B22" s="126">
        <v>0.59</v>
      </c>
      <c r="C22" s="162">
        <v>37555</v>
      </c>
      <c r="D22" s="126">
        <v>0.83</v>
      </c>
      <c r="E22" s="162">
        <v>37860</v>
      </c>
      <c r="F22" s="126">
        <v>1.22</v>
      </c>
      <c r="G22" s="162">
        <v>37860</v>
      </c>
      <c r="H22" s="126">
        <v>1.22</v>
      </c>
      <c r="I22" s="162">
        <v>37860</v>
      </c>
      <c r="J22" s="126">
        <v>1.93</v>
      </c>
      <c r="K22" s="162">
        <v>37666</v>
      </c>
      <c r="L22" s="126">
        <v>2.4</v>
      </c>
      <c r="M22" s="162">
        <v>37667</v>
      </c>
    </row>
    <row r="23" spans="1:16" x14ac:dyDescent="0.25">
      <c r="A23" s="121">
        <v>2004</v>
      </c>
      <c r="B23" s="126">
        <v>0.51</v>
      </c>
      <c r="C23" s="162">
        <v>38050</v>
      </c>
      <c r="D23" s="126">
        <v>0.87</v>
      </c>
      <c r="E23" s="162">
        <v>38050</v>
      </c>
      <c r="F23" s="126">
        <v>0.98</v>
      </c>
      <c r="G23" s="162">
        <v>38050</v>
      </c>
      <c r="H23" s="126">
        <v>0.98</v>
      </c>
      <c r="I23" s="162">
        <v>38050</v>
      </c>
      <c r="J23" s="126">
        <v>1.42</v>
      </c>
      <c r="K23" s="162">
        <v>38051</v>
      </c>
      <c r="L23" s="126">
        <v>1.46</v>
      </c>
      <c r="M23" s="162">
        <v>38051</v>
      </c>
    </row>
    <row r="24" spans="1:16" x14ac:dyDescent="0.25">
      <c r="A24" s="121">
        <v>2005</v>
      </c>
      <c r="B24" s="126">
        <v>0.39</v>
      </c>
      <c r="C24" s="162">
        <v>38556</v>
      </c>
      <c r="D24" s="126">
        <v>1.1000000000000001</v>
      </c>
      <c r="E24" s="162">
        <v>38556</v>
      </c>
      <c r="F24" s="126">
        <v>1.22</v>
      </c>
      <c r="G24" s="162">
        <v>38556</v>
      </c>
      <c r="H24" s="126">
        <v>1.34</v>
      </c>
      <c r="I24" s="162">
        <v>38281</v>
      </c>
      <c r="J24" s="126">
        <v>2.09</v>
      </c>
      <c r="K24" s="162">
        <v>38395</v>
      </c>
      <c r="L24" s="126">
        <v>2.36</v>
      </c>
      <c r="M24" s="162">
        <v>38396</v>
      </c>
    </row>
    <row r="25" spans="1:16" x14ac:dyDescent="0.25">
      <c r="A25" s="121">
        <v>2006</v>
      </c>
      <c r="B25" s="126">
        <v>1.1399999999999999</v>
      </c>
      <c r="C25" s="162">
        <v>38969</v>
      </c>
      <c r="D25" s="126">
        <v>2.2400000000000002</v>
      </c>
      <c r="E25" s="162">
        <v>38969</v>
      </c>
      <c r="F25" s="126">
        <v>2.44</v>
      </c>
      <c r="G25" s="162">
        <v>38969</v>
      </c>
      <c r="H25" s="126">
        <v>2.44</v>
      </c>
      <c r="I25" s="162">
        <v>38969</v>
      </c>
      <c r="J25" s="126">
        <v>2.44</v>
      </c>
      <c r="K25" s="162">
        <v>38969</v>
      </c>
      <c r="L25" s="126">
        <v>2.76</v>
      </c>
      <c r="M25" s="162">
        <v>38970</v>
      </c>
    </row>
    <row r="26" spans="1:16" x14ac:dyDescent="0.25">
      <c r="A26" s="121">
        <v>2007</v>
      </c>
      <c r="B26" s="126">
        <v>0.94</v>
      </c>
      <c r="C26" s="162">
        <v>39291</v>
      </c>
      <c r="D26" s="126">
        <v>1.77</v>
      </c>
      <c r="E26" s="162">
        <v>39291</v>
      </c>
      <c r="F26" s="126">
        <v>1.77</v>
      </c>
      <c r="G26" s="162">
        <v>39291</v>
      </c>
      <c r="H26" s="126">
        <v>1.77</v>
      </c>
      <c r="I26" s="162">
        <v>39291</v>
      </c>
      <c r="J26" s="126">
        <v>1.77</v>
      </c>
      <c r="K26" s="162">
        <v>39292</v>
      </c>
      <c r="L26" s="126">
        <v>1.85</v>
      </c>
      <c r="M26" s="162">
        <v>39294</v>
      </c>
    </row>
    <row r="27" spans="1:16" x14ac:dyDescent="0.25">
      <c r="A27" s="121">
        <v>2008</v>
      </c>
      <c r="B27" s="126">
        <v>0.59</v>
      </c>
      <c r="C27" s="162">
        <v>39685</v>
      </c>
      <c r="D27" s="126">
        <v>1.1000000000000001</v>
      </c>
      <c r="E27" s="162">
        <v>39685</v>
      </c>
      <c r="F27" s="126">
        <v>1.65</v>
      </c>
      <c r="G27" s="162">
        <v>39685</v>
      </c>
      <c r="H27" s="126">
        <v>1.97</v>
      </c>
      <c r="I27" s="162">
        <v>39686</v>
      </c>
      <c r="J27" s="126">
        <v>1.97</v>
      </c>
      <c r="K27" s="162">
        <v>39320</v>
      </c>
      <c r="L27" s="126">
        <v>1.97</v>
      </c>
      <c r="M27" s="162">
        <v>39688</v>
      </c>
    </row>
    <row r="28" spans="1:16" x14ac:dyDescent="0.25">
      <c r="A28" s="121">
        <v>2009</v>
      </c>
      <c r="B28" s="126">
        <v>0.31</v>
      </c>
      <c r="C28" s="162">
        <v>39778</v>
      </c>
      <c r="D28" s="126">
        <v>0.43</v>
      </c>
      <c r="E28" s="162">
        <v>39779</v>
      </c>
      <c r="F28" s="126">
        <v>0.94</v>
      </c>
      <c r="G28" s="162">
        <v>39779</v>
      </c>
      <c r="H28" s="126">
        <v>1.18</v>
      </c>
      <c r="I28" s="162">
        <v>39779</v>
      </c>
      <c r="J28" s="126">
        <v>1.38</v>
      </c>
      <c r="K28" s="162">
        <v>39779</v>
      </c>
      <c r="L28" s="126">
        <v>1.46</v>
      </c>
      <c r="M28" s="162">
        <v>39781</v>
      </c>
    </row>
    <row r="29" spans="1:16" x14ac:dyDescent="0.25">
      <c r="A29" s="121">
        <v>2010</v>
      </c>
      <c r="B29" s="126">
        <v>0.59</v>
      </c>
      <c r="C29" s="162">
        <v>40388</v>
      </c>
      <c r="D29" s="126">
        <v>0.71</v>
      </c>
      <c r="E29" s="162">
        <v>40388</v>
      </c>
      <c r="F29" s="126">
        <v>0.71</v>
      </c>
      <c r="G29" s="162">
        <v>40388</v>
      </c>
      <c r="H29" s="126">
        <v>0.98</v>
      </c>
      <c r="I29" s="162">
        <v>40199</v>
      </c>
      <c r="J29" s="126">
        <v>2.64</v>
      </c>
      <c r="K29" s="162">
        <v>40199</v>
      </c>
      <c r="L29" s="126">
        <v>3.54</v>
      </c>
      <c r="M29" s="162">
        <v>40199</v>
      </c>
    </row>
    <row r="30" spans="1:16" x14ac:dyDescent="0.25">
      <c r="A30" s="121">
        <v>2011</v>
      </c>
      <c r="B30" s="126">
        <v>0.31</v>
      </c>
      <c r="C30" s="162">
        <v>40791</v>
      </c>
      <c r="D30" s="126">
        <v>0.35</v>
      </c>
      <c r="E30" s="162">
        <v>40534</v>
      </c>
      <c r="F30" s="126">
        <v>0.71</v>
      </c>
      <c r="G30" s="162">
        <v>40534</v>
      </c>
      <c r="H30" s="126">
        <v>0.94</v>
      </c>
      <c r="I30" s="162">
        <v>40534</v>
      </c>
      <c r="J30" s="126">
        <v>0.98</v>
      </c>
      <c r="K30" s="162">
        <v>40534</v>
      </c>
      <c r="L30" s="126">
        <v>0.98</v>
      </c>
      <c r="M30" s="162">
        <v>40534</v>
      </c>
    </row>
    <row r="31" spans="1:16" x14ac:dyDescent="0.25">
      <c r="A31" s="121">
        <v>2012</v>
      </c>
      <c r="B31" s="126">
        <v>0.43</v>
      </c>
      <c r="C31" s="162">
        <v>41144</v>
      </c>
      <c r="D31" s="126">
        <v>0.79</v>
      </c>
      <c r="E31" s="162">
        <v>41139</v>
      </c>
      <c r="F31" s="126">
        <v>0.79</v>
      </c>
      <c r="G31" s="162">
        <v>41139</v>
      </c>
      <c r="H31" s="126">
        <v>0.79</v>
      </c>
      <c r="I31" s="162">
        <v>41144</v>
      </c>
      <c r="J31" s="126">
        <v>0.83</v>
      </c>
      <c r="K31" s="162">
        <v>41140</v>
      </c>
      <c r="L31" s="126">
        <v>1.26</v>
      </c>
      <c r="M31" s="162">
        <v>41140</v>
      </c>
    </row>
    <row r="32" spans="1:16" x14ac:dyDescent="0.25">
      <c r="A32" s="121">
        <v>2013</v>
      </c>
      <c r="B32" s="126">
        <v>0.28000000000000003</v>
      </c>
      <c r="C32" s="162">
        <v>41527</v>
      </c>
      <c r="D32" s="126">
        <v>0.35</v>
      </c>
      <c r="E32" s="162">
        <v>41527</v>
      </c>
      <c r="F32" s="126">
        <v>0.63</v>
      </c>
      <c r="G32" s="162">
        <v>41527</v>
      </c>
      <c r="H32" s="126">
        <v>0.98</v>
      </c>
      <c r="I32" s="162">
        <v>41527</v>
      </c>
      <c r="J32" s="126">
        <v>2.36</v>
      </c>
      <c r="K32" s="162">
        <v>41528</v>
      </c>
      <c r="L32" s="126">
        <v>2.4</v>
      </c>
      <c r="M32" s="162">
        <v>41528</v>
      </c>
    </row>
    <row r="33" spans="1:13" x14ac:dyDescent="0.25">
      <c r="A33" s="121">
        <v>2014</v>
      </c>
      <c r="B33" s="126">
        <v>0.67</v>
      </c>
      <c r="C33" s="162">
        <v>41909</v>
      </c>
      <c r="D33" s="126">
        <v>0.87</v>
      </c>
      <c r="E33" s="162">
        <v>41826</v>
      </c>
      <c r="F33" s="126">
        <v>1.18</v>
      </c>
      <c r="G33" s="162">
        <v>41909</v>
      </c>
      <c r="H33" s="126">
        <v>1.18</v>
      </c>
      <c r="I33" s="162">
        <v>41890</v>
      </c>
      <c r="J33" s="126">
        <v>1.46</v>
      </c>
      <c r="K33" s="162">
        <v>41890</v>
      </c>
      <c r="L33" s="126">
        <v>1.57</v>
      </c>
      <c r="M33" s="162">
        <v>41890</v>
      </c>
    </row>
    <row r="34" spans="1:13" x14ac:dyDescent="0.25">
      <c r="A34" s="121">
        <v>2015</v>
      </c>
      <c r="B34" s="126">
        <v>0.91</v>
      </c>
      <c r="C34" s="162">
        <v>42203</v>
      </c>
      <c r="D34" s="126">
        <v>2.17</v>
      </c>
      <c r="E34" s="162">
        <v>42203</v>
      </c>
      <c r="F34" s="126">
        <v>2.48</v>
      </c>
      <c r="G34" s="162">
        <v>42203</v>
      </c>
      <c r="H34" s="126">
        <v>2.48</v>
      </c>
      <c r="I34" s="162">
        <v>42203</v>
      </c>
      <c r="J34" s="126">
        <v>2.76</v>
      </c>
      <c r="K34" s="162">
        <v>42203</v>
      </c>
      <c r="L34" s="126">
        <v>2.8</v>
      </c>
      <c r="M34" s="162">
        <v>42203</v>
      </c>
    </row>
    <row r="35" spans="1:13" x14ac:dyDescent="0.25">
      <c r="A35" s="121">
        <v>2016</v>
      </c>
      <c r="B35" s="126">
        <v>0.39</v>
      </c>
      <c r="C35" s="162">
        <v>42297</v>
      </c>
      <c r="D35" s="126">
        <v>0.79</v>
      </c>
      <c r="E35" s="162">
        <v>42297</v>
      </c>
      <c r="F35" s="126">
        <v>0.91</v>
      </c>
      <c r="G35" s="162">
        <v>42278</v>
      </c>
      <c r="H35" s="126">
        <v>0.91</v>
      </c>
      <c r="I35" s="162">
        <v>42297</v>
      </c>
      <c r="J35" s="126">
        <v>0.94</v>
      </c>
      <c r="K35" s="162">
        <v>42375</v>
      </c>
      <c r="L35" s="126">
        <v>1.38</v>
      </c>
      <c r="M35" s="162">
        <v>42376</v>
      </c>
    </row>
    <row r="36" spans="1:13" x14ac:dyDescent="0.25">
      <c r="A36" s="121">
        <v>2017</v>
      </c>
      <c r="B36" s="126">
        <v>0.43</v>
      </c>
      <c r="C36" s="162">
        <v>42934</v>
      </c>
      <c r="D36" s="126">
        <v>1.02</v>
      </c>
      <c r="E36" s="162">
        <v>42934</v>
      </c>
      <c r="F36" s="126">
        <v>1.06</v>
      </c>
      <c r="G36" s="162">
        <v>42934</v>
      </c>
      <c r="H36" s="126">
        <v>1.1000000000000001</v>
      </c>
      <c r="I36" s="162">
        <v>42934</v>
      </c>
      <c r="J36" s="126">
        <v>1.42</v>
      </c>
      <c r="K36" s="162">
        <v>42784</v>
      </c>
      <c r="L36" s="126">
        <v>1.69</v>
      </c>
      <c r="M36" s="162">
        <v>42726</v>
      </c>
    </row>
    <row r="37" spans="1:13" x14ac:dyDescent="0.25">
      <c r="A37" s="121">
        <v>2018</v>
      </c>
      <c r="B37" s="126">
        <v>0.59</v>
      </c>
      <c r="C37" s="162">
        <v>43293</v>
      </c>
      <c r="D37" s="126">
        <v>0.87</v>
      </c>
      <c r="E37" s="162">
        <v>43293</v>
      </c>
      <c r="F37" s="126">
        <v>0.87</v>
      </c>
      <c r="G37" s="162">
        <v>43293</v>
      </c>
      <c r="H37" s="126">
        <v>0.87</v>
      </c>
      <c r="I37" s="162">
        <v>43293</v>
      </c>
      <c r="J37" s="126">
        <v>1.65</v>
      </c>
      <c r="K37" s="162">
        <v>43293</v>
      </c>
      <c r="L37" s="126">
        <v>1.65</v>
      </c>
      <c r="M37" s="162">
        <v>43293</v>
      </c>
    </row>
    <row r="38" spans="1:13" x14ac:dyDescent="0.25">
      <c r="A38" s="121">
        <v>2019</v>
      </c>
      <c r="B38" s="126">
        <v>0.59</v>
      </c>
      <c r="C38" s="162">
        <v>43733</v>
      </c>
      <c r="D38" s="126">
        <v>0.71</v>
      </c>
      <c r="E38" s="162">
        <v>43733</v>
      </c>
      <c r="F38" s="126">
        <v>0.91</v>
      </c>
      <c r="G38" s="162">
        <v>43733</v>
      </c>
      <c r="H38" s="126">
        <v>0.91</v>
      </c>
      <c r="I38" s="162">
        <v>43733</v>
      </c>
      <c r="J38" s="126">
        <v>1.5</v>
      </c>
      <c r="K38" s="162">
        <v>43733</v>
      </c>
      <c r="L38" s="126">
        <v>1.81</v>
      </c>
      <c r="M38" s="162">
        <v>43733</v>
      </c>
    </row>
    <row r="39" spans="1:13" x14ac:dyDescent="0.25">
      <c r="A39" s="121">
        <v>2020</v>
      </c>
      <c r="B39" s="126">
        <v>0.43</v>
      </c>
      <c r="C39" s="162">
        <v>43798</v>
      </c>
      <c r="D39" s="126">
        <v>0.91</v>
      </c>
      <c r="E39" s="162">
        <v>43798</v>
      </c>
      <c r="F39" s="126">
        <v>1.1399999999999999</v>
      </c>
      <c r="G39" s="162">
        <v>43798</v>
      </c>
      <c r="H39" s="126">
        <v>1.46</v>
      </c>
      <c r="I39" s="162">
        <v>43798</v>
      </c>
      <c r="J39" s="126">
        <v>1.81</v>
      </c>
      <c r="K39" s="162">
        <v>43798</v>
      </c>
      <c r="L39" s="126">
        <v>2.17</v>
      </c>
      <c r="M39" s="162">
        <v>43902</v>
      </c>
    </row>
    <row r="40" spans="1:13" x14ac:dyDescent="0.25">
      <c r="A40" s="121">
        <v>2021</v>
      </c>
      <c r="B40" s="126">
        <v>0.79</v>
      </c>
      <c r="C40" s="162">
        <v>44408</v>
      </c>
      <c r="D40" s="126">
        <v>0.87</v>
      </c>
      <c r="E40" s="162">
        <v>44402</v>
      </c>
      <c r="F40" s="126">
        <v>0.94</v>
      </c>
      <c r="G40" s="162">
        <v>44402</v>
      </c>
      <c r="H40" s="126">
        <v>1.22</v>
      </c>
      <c r="I40" s="162">
        <v>44402</v>
      </c>
      <c r="J40" s="126">
        <v>1.65</v>
      </c>
      <c r="K40" s="162">
        <v>44402</v>
      </c>
      <c r="L40" s="126">
        <v>1.73</v>
      </c>
      <c r="M40" s="162">
        <v>44402</v>
      </c>
    </row>
    <row r="41" spans="1:13" x14ac:dyDescent="0.25">
      <c r="A41" s="121">
        <v>2022</v>
      </c>
      <c r="B41" s="126">
        <v>0.59</v>
      </c>
      <c r="C41" s="162">
        <v>44768</v>
      </c>
      <c r="D41" s="126">
        <v>1.26</v>
      </c>
      <c r="E41" s="162">
        <v>44768</v>
      </c>
      <c r="F41" s="126">
        <v>1.3</v>
      </c>
      <c r="G41" s="162">
        <v>44768</v>
      </c>
      <c r="H41" s="126">
        <v>1.3</v>
      </c>
      <c r="I41" s="162">
        <v>44768</v>
      </c>
      <c r="J41" s="126">
        <v>1.3</v>
      </c>
      <c r="K41" s="162">
        <v>44768</v>
      </c>
      <c r="L41" s="126">
        <v>1.85</v>
      </c>
      <c r="M41" s="162">
        <v>44793</v>
      </c>
    </row>
    <row r="42" spans="1:13" x14ac:dyDescent="0.25">
      <c r="A42" s="121">
        <v>2023</v>
      </c>
      <c r="B42" s="126">
        <v>0.47</v>
      </c>
      <c r="C42" s="162">
        <v>45181</v>
      </c>
      <c r="D42" s="126">
        <v>0.63</v>
      </c>
      <c r="E42" s="162">
        <v>44927</v>
      </c>
      <c r="F42" s="126">
        <v>0.79</v>
      </c>
      <c r="G42" s="162">
        <v>45000</v>
      </c>
      <c r="H42" s="126">
        <v>0.87</v>
      </c>
      <c r="I42" s="162">
        <v>45000</v>
      </c>
      <c r="J42" s="126">
        <v>1.34</v>
      </c>
      <c r="K42" s="162">
        <v>45000</v>
      </c>
      <c r="L42" s="126">
        <v>1.38</v>
      </c>
      <c r="M42" s="162">
        <v>45000</v>
      </c>
    </row>
    <row r="43" spans="1:13" x14ac:dyDescent="0.25">
      <c r="A43" s="121">
        <v>2024</v>
      </c>
      <c r="B43" s="126">
        <v>0.28000000000000003</v>
      </c>
      <c r="C43" s="162">
        <v>45323</v>
      </c>
      <c r="D43" s="126">
        <v>0.43</v>
      </c>
      <c r="E43" s="162">
        <v>45323</v>
      </c>
      <c r="F43" s="126">
        <v>0.75</v>
      </c>
      <c r="G43" s="162">
        <v>45323</v>
      </c>
      <c r="H43" s="126">
        <v>0.91</v>
      </c>
      <c r="I43" s="162">
        <v>45323</v>
      </c>
      <c r="J43" s="126">
        <v>1.06</v>
      </c>
      <c r="K43" s="162">
        <v>45323</v>
      </c>
      <c r="L43" s="126">
        <v>1.06</v>
      </c>
      <c r="M43" s="162">
        <v>45323</v>
      </c>
    </row>
    <row r="44" spans="1:13" ht="15.75" thickBot="1" x14ac:dyDescent="0.3">
      <c r="A44" s="121">
        <v>2025</v>
      </c>
      <c r="B44" s="127">
        <v>0.55000000000000004</v>
      </c>
      <c r="C44" s="162">
        <v>45926</v>
      </c>
      <c r="D44" s="127">
        <v>0.67</v>
      </c>
      <c r="E44" s="162">
        <v>45926</v>
      </c>
      <c r="F44" s="127">
        <v>0.91</v>
      </c>
      <c r="G44" s="162">
        <v>45926</v>
      </c>
      <c r="H44" s="127">
        <v>0.94</v>
      </c>
      <c r="I44" s="162">
        <v>45926</v>
      </c>
      <c r="J44" s="127">
        <v>0.94</v>
      </c>
      <c r="K44" s="162">
        <v>45927</v>
      </c>
      <c r="L44" s="127">
        <v>0.98</v>
      </c>
      <c r="M44" s="162">
        <v>45929</v>
      </c>
    </row>
    <row r="45" spans="1:13" x14ac:dyDescent="0.25">
      <c r="A45" s="128"/>
      <c r="B45" s="129"/>
      <c r="C45" s="162"/>
      <c r="D45" s="129"/>
      <c r="E45" s="162"/>
      <c r="F45" s="129"/>
      <c r="G45" s="162"/>
      <c r="H45" s="129"/>
      <c r="I45" s="162"/>
      <c r="J45" s="129"/>
      <c r="K45" s="162"/>
      <c r="L45" s="129"/>
      <c r="M45" s="162"/>
    </row>
    <row r="46" spans="1:13" x14ac:dyDescent="0.25">
      <c r="A46" s="121" t="s">
        <v>108</v>
      </c>
      <c r="B46" s="122">
        <f>MAX(B3:B44)</f>
        <v>1.1399999999999999</v>
      </c>
      <c r="C46" s="163">
        <f>VLOOKUP(MAX($B$3:$B$44), $B$3:$C$44, 2, FALSE)</f>
        <v>38969</v>
      </c>
      <c r="D46" s="122">
        <f>MAX(D3:D44)</f>
        <v>2.48</v>
      </c>
      <c r="E46" s="163">
        <f>VLOOKUP(MAX($D$3:$D$44), $D$3:$E$44, 2, FALSE)</f>
        <v>36403</v>
      </c>
      <c r="F46" s="122">
        <f>MAX(F3:F44)</f>
        <v>2.52</v>
      </c>
      <c r="G46" s="163">
        <f>VLOOKUP(MAX($F$3:$F$44), $F$3:$G$44, 2, FALSE)</f>
        <v>36403</v>
      </c>
      <c r="H46" s="122">
        <f>MAX(H3:H44)</f>
        <v>2.87</v>
      </c>
      <c r="I46" s="163">
        <f>VLOOKUP(MAX($H$3:$H$44), $H$3:$I$44, 2, FALSE)</f>
        <v>35699</v>
      </c>
      <c r="J46" s="122">
        <f>MAX(J3:J44)</f>
        <v>3.98</v>
      </c>
      <c r="K46" s="163">
        <f>VLOOKUP(MAX($J$3:$J$44), $J$3:$K$44, 2, FALSE)</f>
        <v>35699</v>
      </c>
      <c r="L46" s="122">
        <f>MAX(L3:L44)</f>
        <v>3.98</v>
      </c>
      <c r="M46" s="163">
        <f>VLOOKUP(MAX($L$3:$L$44), $L$3:$M$44, 2, FALSE)</f>
        <v>35699</v>
      </c>
    </row>
    <row r="48" spans="1:13" x14ac:dyDescent="0.25">
      <c r="A48" s="130" t="s">
        <v>113</v>
      </c>
      <c r="B48" s="131">
        <f>AVERAGE(B3:B44)</f>
        <v>0.52078947368421058</v>
      </c>
      <c r="C48" s="132"/>
      <c r="D48" s="131">
        <f>AVERAGE(D3:D44)</f>
        <v>0.89947368421052654</v>
      </c>
      <c r="E48" s="132"/>
      <c r="F48" s="131">
        <f>AVERAGE(F3:F44)</f>
        <v>1.0766666666666662</v>
      </c>
      <c r="G48" s="132"/>
      <c r="H48" s="131">
        <f>AVERAGE(H3:H44)</f>
        <v>1.2009523809523803</v>
      </c>
      <c r="I48" s="132"/>
      <c r="J48" s="131">
        <f>AVERAGE(J3:J44)</f>
        <v>1.5990476190476186</v>
      </c>
      <c r="K48" s="132"/>
      <c r="L48" s="131">
        <f>AVERAGE(L3:L44)</f>
        <v>1.843809523809524</v>
      </c>
      <c r="M48" s="133" t="s">
        <v>114</v>
      </c>
    </row>
    <row r="49" spans="1:13" x14ac:dyDescent="0.25">
      <c r="A49" s="134" t="s">
        <v>115</v>
      </c>
      <c r="B49" s="135">
        <f>STDEV(B3:B44)</f>
        <v>0.22933961102151401</v>
      </c>
      <c r="C49" s="136"/>
      <c r="D49" s="135">
        <f>STDEV(D3:D44)</f>
        <v>0.53686249368586003</v>
      </c>
      <c r="E49" s="136"/>
      <c r="F49" s="135">
        <f>STDEV(F3:F44)</f>
        <v>0.59001722449709304</v>
      </c>
      <c r="G49" s="136"/>
      <c r="H49" s="135">
        <f>STDEV(H3:H44)</f>
        <v>0.62978435923777631</v>
      </c>
      <c r="I49" s="136"/>
      <c r="J49" s="135">
        <f>STDEV(J3:J44)</f>
        <v>0.75015708769144251</v>
      </c>
      <c r="K49" s="136"/>
      <c r="L49" s="135">
        <f>STDEV(L3:L44)</f>
        <v>0.80556585893259947</v>
      </c>
      <c r="M49" s="137"/>
    </row>
    <row r="50" spans="1:13" ht="18" x14ac:dyDescent="0.35">
      <c r="A50" s="138" t="s">
        <v>116</v>
      </c>
      <c r="B50" s="139">
        <v>1.53</v>
      </c>
      <c r="C50" s="140"/>
      <c r="D50" s="139">
        <v>2.54</v>
      </c>
      <c r="E50" s="140"/>
      <c r="F50" s="139">
        <v>3.12</v>
      </c>
      <c r="G50" s="140"/>
      <c r="H50" s="139">
        <v>3.53</v>
      </c>
      <c r="I50" s="140"/>
      <c r="J50" s="139">
        <v>4.62</v>
      </c>
      <c r="K50" s="140"/>
      <c r="L50" s="139">
        <v>5.39</v>
      </c>
      <c r="M50" s="141" t="s">
        <v>117</v>
      </c>
    </row>
  </sheetData>
  <conditionalFormatting sqref="B3:B44">
    <cfRule type="top10" dxfId="5" priority="5" rank="1"/>
  </conditionalFormatting>
  <conditionalFormatting sqref="D3:D44">
    <cfRule type="top10" dxfId="4" priority="3" rank="1"/>
  </conditionalFormatting>
  <conditionalFormatting sqref="F3:F44">
    <cfRule type="top10" dxfId="3" priority="1" rank="1"/>
  </conditionalFormatting>
  <conditionalFormatting sqref="H3:H44">
    <cfRule type="top10" dxfId="2" priority="2" rank="1"/>
  </conditionalFormatting>
  <conditionalFormatting sqref="J3:J44">
    <cfRule type="top10" dxfId="1" priority="4" rank="1"/>
  </conditionalFormatting>
  <conditionalFormatting sqref="L3:L44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5" t="s">
        <v>118</v>
      </c>
      <c r="B1" s="175"/>
      <c r="C1" s="175"/>
      <c r="D1" s="175"/>
      <c r="E1" s="175"/>
    </row>
    <row r="2" spans="1:12" ht="18.75" thickBot="1" x14ac:dyDescent="0.4">
      <c r="A2" s="142" t="s">
        <v>119</v>
      </c>
      <c r="B2" s="143" t="s">
        <v>120</v>
      </c>
      <c r="C2" s="143" t="s">
        <v>123</v>
      </c>
      <c r="D2" s="144" t="s">
        <v>124</v>
      </c>
      <c r="E2" s="145" t="s">
        <v>121</v>
      </c>
      <c r="G2" s="128"/>
      <c r="H2" s="128"/>
      <c r="I2" s="128"/>
      <c r="J2" s="128"/>
      <c r="K2" s="128"/>
      <c r="L2" s="128"/>
    </row>
    <row r="3" spans="1:12" x14ac:dyDescent="0.25">
      <c r="A3" s="146">
        <v>0.25</v>
      </c>
      <c r="B3" s="147">
        <f>FREQ!B46</f>
        <v>1.1399999999999999</v>
      </c>
      <c r="C3" s="150">
        <f>Meta_Stats!D31</f>
        <v>17</v>
      </c>
      <c r="D3" s="148">
        <f>LOG(C3)</f>
        <v>1.2304489213782739</v>
      </c>
      <c r="E3" s="149">
        <f>FREQ!B50</f>
        <v>1.53</v>
      </c>
    </row>
    <row r="4" spans="1:12" x14ac:dyDescent="0.25">
      <c r="A4" s="146">
        <v>1</v>
      </c>
      <c r="B4" s="147">
        <f>FREQ!D46</f>
        <v>2.48</v>
      </c>
      <c r="C4" s="150">
        <f>Meta_Stats!D32</f>
        <v>86</v>
      </c>
      <c r="D4" s="148">
        <f t="shared" ref="D4:D8" si="0">LOG(C4)</f>
        <v>1.9344984512435677</v>
      </c>
      <c r="E4" s="149">
        <f>FREQ!D50</f>
        <v>2.54</v>
      </c>
    </row>
    <row r="5" spans="1:12" x14ac:dyDescent="0.25">
      <c r="A5" s="146">
        <v>3</v>
      </c>
      <c r="B5" s="147">
        <f>FREQ!F46</f>
        <v>2.52</v>
      </c>
      <c r="C5" s="150">
        <f>Meta_Stats!D33</f>
        <v>33</v>
      </c>
      <c r="D5" s="148">
        <f t="shared" si="0"/>
        <v>1.5185139398778875</v>
      </c>
      <c r="E5" s="149">
        <f>FREQ!F50</f>
        <v>3.12</v>
      </c>
    </row>
    <row r="6" spans="1:12" x14ac:dyDescent="0.25">
      <c r="A6" s="146">
        <v>6</v>
      </c>
      <c r="B6" s="147">
        <f>FREQ!H46</f>
        <v>2.87</v>
      </c>
      <c r="C6" s="150">
        <f>Meta_Stats!D34</f>
        <v>30</v>
      </c>
      <c r="D6" s="148">
        <f t="shared" si="0"/>
        <v>1.4771212547196624</v>
      </c>
      <c r="E6" s="149">
        <f>FREQ!H50</f>
        <v>3.53</v>
      </c>
    </row>
    <row r="7" spans="1:12" x14ac:dyDescent="0.25">
      <c r="A7" s="146">
        <v>24</v>
      </c>
      <c r="B7" s="147">
        <f>FREQ!J46</f>
        <v>3.98</v>
      </c>
      <c r="C7" s="150">
        <f>Meta_Stats!D35</f>
        <v>42</v>
      </c>
      <c r="D7" s="148">
        <f t="shared" si="0"/>
        <v>1.6232492903979006</v>
      </c>
      <c r="E7" s="149">
        <f>FREQ!J50</f>
        <v>4.62</v>
      </c>
    </row>
    <row r="8" spans="1:12" x14ac:dyDescent="0.25">
      <c r="A8" s="146">
        <v>72</v>
      </c>
      <c r="B8" s="147">
        <f>FREQ!L46</f>
        <v>3.98</v>
      </c>
      <c r="C8" s="150">
        <f>Meta_Stats!D36</f>
        <v>18</v>
      </c>
      <c r="D8" s="151">
        <f t="shared" si="0"/>
        <v>1.255272505103306</v>
      </c>
      <c r="E8" s="149">
        <f>FREQ!L50</f>
        <v>5.39</v>
      </c>
    </row>
    <row r="9" spans="1:12" x14ac:dyDescent="0.25">
      <c r="D9" s="147">
        <f>10^(AVERAGE(D3:D8))</f>
        <v>32.100913679594129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">
    <tabColor theme="2" tint="-0.249977111117893"/>
  </sheetPr>
  <dimension ref="A1:D42"/>
  <sheetViews>
    <sheetView zoomScale="90" zoomScaleNormal="90" workbookViewId="0">
      <selection activeCell="H38" sqref="H3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6" t="s">
        <v>125</v>
      </c>
      <c r="D2" s="176"/>
    </row>
    <row r="3" spans="1:4" x14ac:dyDescent="0.25">
      <c r="A3">
        <v>2023</v>
      </c>
      <c r="C3">
        <v>1991</v>
      </c>
      <c r="D3">
        <f>COUNTIF('1991'!$B1:$B366,"&gt;.01")</f>
        <v>25</v>
      </c>
    </row>
    <row r="4" spans="1:4" x14ac:dyDescent="0.25">
      <c r="A4">
        <v>2022</v>
      </c>
      <c r="C4">
        <v>1992</v>
      </c>
    </row>
    <row r="5" spans="1:4" x14ac:dyDescent="0.25">
      <c r="A5">
        <v>2021</v>
      </c>
      <c r="C5">
        <v>1993</v>
      </c>
      <c r="D5">
        <f>COUNTIF('1993'!$B1:$B366,"&gt;.01")</f>
        <v>44</v>
      </c>
    </row>
    <row r="6" spans="1:4" x14ac:dyDescent="0.25">
      <c r="A6">
        <v>2020</v>
      </c>
      <c r="C6">
        <v>1994</v>
      </c>
      <c r="D6">
        <f>COUNTIF('1994'!$B1:$B366,"&gt;.01")</f>
        <v>33</v>
      </c>
    </row>
    <row r="7" spans="1:4" x14ac:dyDescent="0.25">
      <c r="A7">
        <v>2019</v>
      </c>
      <c r="C7">
        <v>1995</v>
      </c>
    </row>
    <row r="8" spans="1:4" x14ac:dyDescent="0.25">
      <c r="A8">
        <v>2018</v>
      </c>
      <c r="C8">
        <v>1996</v>
      </c>
      <c r="D8">
        <f>COUNTIF('1996'!$B1:$B366,"&gt;.01")</f>
        <v>24</v>
      </c>
    </row>
    <row r="9" spans="1:4" x14ac:dyDescent="0.25">
      <c r="A9">
        <v>2017</v>
      </c>
      <c r="C9">
        <v>1997</v>
      </c>
      <c r="D9">
        <f>COUNTIF('1997'!$B1:$B366,"&gt;.01")</f>
        <v>28</v>
      </c>
    </row>
    <row r="10" spans="1:4" x14ac:dyDescent="0.25">
      <c r="A10">
        <v>2016</v>
      </c>
      <c r="C10">
        <v>1998</v>
      </c>
      <c r="D10">
        <f>COUNTIF('1998'!$B1:$B366,"&gt;.01")</f>
        <v>50</v>
      </c>
    </row>
    <row r="11" spans="1:4" x14ac:dyDescent="0.25">
      <c r="A11">
        <v>2015</v>
      </c>
      <c r="C11">
        <v>1999</v>
      </c>
      <c r="D11">
        <f>COUNTIF('1999'!$B1:$B366,"&gt;.01")</f>
        <v>49</v>
      </c>
    </row>
    <row r="12" spans="1:4" x14ac:dyDescent="0.25">
      <c r="A12">
        <v>2014</v>
      </c>
      <c r="C12">
        <v>2000</v>
      </c>
      <c r="D12">
        <f>COUNTIF('2000'!$B1:$B366,"&gt;.01")</f>
        <v>15</v>
      </c>
    </row>
    <row r="13" spans="1:4" x14ac:dyDescent="0.25">
      <c r="A13">
        <v>2013</v>
      </c>
      <c r="C13">
        <v>2001</v>
      </c>
      <c r="D13">
        <f>COUNTIF('2001'!$B1:$B366,"&gt;.01")</f>
        <v>42</v>
      </c>
    </row>
    <row r="14" spans="1:4" x14ac:dyDescent="0.25">
      <c r="A14">
        <v>2012</v>
      </c>
      <c r="C14">
        <v>2002</v>
      </c>
      <c r="D14">
        <f>COUNTIF('2002'!$B1:$B366,"&gt;.01")</f>
        <v>26</v>
      </c>
    </row>
    <row r="15" spans="1:4" x14ac:dyDescent="0.25">
      <c r="A15">
        <v>2011</v>
      </c>
      <c r="C15">
        <v>2003</v>
      </c>
      <c r="D15">
        <f>COUNTIF('2003'!$B1:$B366,"&gt;.01")</f>
        <v>38</v>
      </c>
    </row>
    <row r="16" spans="1:4" x14ac:dyDescent="0.25">
      <c r="A16">
        <v>2010</v>
      </c>
      <c r="C16">
        <v>2004</v>
      </c>
      <c r="D16">
        <f>COUNTIF('2004'!$B1:$B366,"&gt;.01")</f>
        <v>32</v>
      </c>
    </row>
    <row r="17" spans="1:4" x14ac:dyDescent="0.25">
      <c r="A17">
        <v>2009</v>
      </c>
      <c r="C17">
        <v>2005</v>
      </c>
      <c r="D17">
        <f>COUNTIF('2005'!$B1:$B366,"&gt;.01")</f>
        <v>53</v>
      </c>
    </row>
    <row r="18" spans="1:4" x14ac:dyDescent="0.25">
      <c r="A18">
        <v>2008</v>
      </c>
      <c r="C18">
        <v>2006</v>
      </c>
      <c r="D18">
        <f>COUNTIF('2006'!$B1:$B366,"&gt;.01")</f>
        <v>30</v>
      </c>
    </row>
    <row r="19" spans="1:4" x14ac:dyDescent="0.25">
      <c r="A19">
        <v>2007</v>
      </c>
      <c r="C19">
        <v>2007</v>
      </c>
      <c r="D19">
        <f>COUNTIF('2007'!$B1:$B366,"&gt;.01")</f>
        <v>19</v>
      </c>
    </row>
    <row r="20" spans="1:4" x14ac:dyDescent="0.25">
      <c r="A20">
        <v>2006</v>
      </c>
      <c r="C20">
        <v>2008</v>
      </c>
      <c r="D20">
        <f>COUNTIF('2008'!$B1:$B366,"&gt;.01")</f>
        <v>30</v>
      </c>
    </row>
    <row r="21" spans="1:4" x14ac:dyDescent="0.25">
      <c r="A21">
        <v>2005</v>
      </c>
      <c r="C21">
        <v>2009</v>
      </c>
      <c r="D21">
        <f>COUNTIF('2009'!$B1:$B366,"&gt;.01")</f>
        <v>24</v>
      </c>
    </row>
    <row r="22" spans="1:4" x14ac:dyDescent="0.25">
      <c r="A22">
        <v>2004</v>
      </c>
      <c r="C22">
        <v>2010</v>
      </c>
      <c r="D22">
        <f>COUNTIF('2010'!$B1:$B366,"&gt;.01")</f>
        <v>30</v>
      </c>
    </row>
    <row r="23" spans="1:4" x14ac:dyDescent="0.25">
      <c r="A23">
        <v>2003</v>
      </c>
      <c r="C23">
        <v>2011</v>
      </c>
      <c r="D23">
        <f>COUNTIF('2011'!$B1:$B366,"&gt;.01")</f>
        <v>23</v>
      </c>
    </row>
    <row r="24" spans="1:4" x14ac:dyDescent="0.25">
      <c r="A24">
        <v>2002</v>
      </c>
      <c r="C24">
        <v>2012</v>
      </c>
      <c r="D24">
        <f>COUNTIF('2012'!$B1:$B366,"&gt;.01")</f>
        <v>31</v>
      </c>
    </row>
    <row r="25" spans="1:4" x14ac:dyDescent="0.25">
      <c r="A25">
        <v>2001</v>
      </c>
      <c r="C25">
        <v>2013</v>
      </c>
      <c r="D25">
        <f>COUNTIF('2013'!$B1:$B366,"&gt;.01")</f>
        <v>40</v>
      </c>
    </row>
    <row r="26" spans="1:4" x14ac:dyDescent="0.25">
      <c r="A26">
        <v>2000</v>
      </c>
      <c r="C26">
        <v>2014</v>
      </c>
      <c r="D26">
        <f>COUNTIF('2014'!$B1:$B366,"&gt;.01")</f>
        <v>28</v>
      </c>
    </row>
    <row r="27" spans="1:4" x14ac:dyDescent="0.25">
      <c r="A27">
        <v>1999</v>
      </c>
      <c r="C27">
        <v>2015</v>
      </c>
    </row>
    <row r="28" spans="1:4" x14ac:dyDescent="0.25">
      <c r="A28">
        <v>1998</v>
      </c>
      <c r="C28">
        <v>2016</v>
      </c>
      <c r="D28">
        <f>COUNTIF('2016'!$B1:$B366,"&gt;.01")</f>
        <v>31</v>
      </c>
    </row>
    <row r="29" spans="1:4" x14ac:dyDescent="0.25">
      <c r="A29">
        <v>1997</v>
      </c>
      <c r="C29">
        <v>2017</v>
      </c>
    </row>
    <row r="30" spans="1:4" x14ac:dyDescent="0.25">
      <c r="A30">
        <v>1996</v>
      </c>
      <c r="C30">
        <v>2018</v>
      </c>
      <c r="D30">
        <f>COUNTIF('2018'!$B1:$B366,"&gt;.01")</f>
        <v>19</v>
      </c>
    </row>
    <row r="31" spans="1:4" x14ac:dyDescent="0.25">
      <c r="A31">
        <v>1995</v>
      </c>
      <c r="C31">
        <v>2019</v>
      </c>
      <c r="D31">
        <f>COUNTIF('2019'!$B1:$B366,"&gt;.01")</f>
        <v>32</v>
      </c>
    </row>
    <row r="32" spans="1:4" x14ac:dyDescent="0.25">
      <c r="A32">
        <v>1994</v>
      </c>
      <c r="C32">
        <v>2020</v>
      </c>
      <c r="D32">
        <f>COUNTIF('2020'!$B1:$B366,"&gt;.01")</f>
        <v>22</v>
      </c>
    </row>
    <row r="33" spans="1:4" x14ac:dyDescent="0.25">
      <c r="A33">
        <v>1993</v>
      </c>
      <c r="C33">
        <v>2021</v>
      </c>
      <c r="D33">
        <f>COUNTIF('2021'!$B1:$B366,"&gt;.01")</f>
        <v>29</v>
      </c>
    </row>
    <row r="34" spans="1:4" x14ac:dyDescent="0.25">
      <c r="A34">
        <v>1992</v>
      </c>
      <c r="C34">
        <v>2022</v>
      </c>
      <c r="D34">
        <f>COUNTIF('2022'!$B1:$B366,"&gt;.01")</f>
        <v>30</v>
      </c>
    </row>
    <row r="35" spans="1:4" x14ac:dyDescent="0.25">
      <c r="A35">
        <v>1991</v>
      </c>
      <c r="C35">
        <v>2023</v>
      </c>
      <c r="D35">
        <f>COUNTIF('2023'!$B1:$B366,"&gt;.01")</f>
        <v>32</v>
      </c>
    </row>
    <row r="36" spans="1:4" x14ac:dyDescent="0.25">
      <c r="A36">
        <v>1990</v>
      </c>
      <c r="C36">
        <v>2024</v>
      </c>
      <c r="D36">
        <f>COUNTIF('2024'!$B1:$B366,"&gt;.01")</f>
        <v>29</v>
      </c>
    </row>
    <row r="37" spans="1:4" x14ac:dyDescent="0.25">
      <c r="A37">
        <v>1989</v>
      </c>
      <c r="C37">
        <v>2025</v>
      </c>
      <c r="D37">
        <f>COUNTIF('2025'!$B1:$B366,"&gt;.01")</f>
        <v>22</v>
      </c>
    </row>
    <row r="38" spans="1:4" x14ac:dyDescent="0.25">
      <c r="A38">
        <v>1988</v>
      </c>
    </row>
    <row r="39" spans="1:4" x14ac:dyDescent="0.25">
      <c r="A39">
        <v>1987</v>
      </c>
    </row>
    <row r="40" spans="1:4" x14ac:dyDescent="0.25">
      <c r="A40">
        <v>1986</v>
      </c>
    </row>
    <row r="41" spans="1:4" x14ac:dyDescent="0.25">
      <c r="A41">
        <v>1985</v>
      </c>
    </row>
    <row r="42" spans="1:4" x14ac:dyDescent="0.25">
      <c r="A42">
        <v>1984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8B8AB-4A45-4E6D-A165-14AC016822FC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44835</v>
      </c>
      <c r="B1" s="3">
        <v>0</v>
      </c>
      <c r="C1" s="103"/>
    </row>
    <row r="2" spans="1:3" ht="15" customHeight="1" x14ac:dyDescent="0.25">
      <c r="A2" s="101">
        <v>44836</v>
      </c>
      <c r="B2" s="3">
        <v>0</v>
      </c>
      <c r="C2" s="103"/>
    </row>
    <row r="3" spans="1:3" ht="15" customHeight="1" x14ac:dyDescent="0.25">
      <c r="A3" s="101">
        <v>44837</v>
      </c>
      <c r="B3" s="3">
        <v>0</v>
      </c>
      <c r="C3" s="103"/>
    </row>
    <row r="4" spans="1:3" ht="15" customHeight="1" x14ac:dyDescent="0.25">
      <c r="A4" s="101">
        <v>44838</v>
      </c>
      <c r="B4" s="3">
        <v>0</v>
      </c>
      <c r="C4" s="103"/>
    </row>
    <row r="5" spans="1:3" ht="15" customHeight="1" x14ac:dyDescent="0.25">
      <c r="A5" s="101">
        <v>44839</v>
      </c>
      <c r="B5" s="3">
        <v>0</v>
      </c>
      <c r="C5" s="103"/>
    </row>
    <row r="6" spans="1:3" ht="15" customHeight="1" x14ac:dyDescent="0.25">
      <c r="A6" s="101">
        <v>44840</v>
      </c>
      <c r="B6" s="3">
        <v>0</v>
      </c>
      <c r="C6" s="103"/>
    </row>
    <row r="7" spans="1:3" ht="15" customHeight="1" x14ac:dyDescent="0.25">
      <c r="A7" s="101">
        <v>44841</v>
      </c>
      <c r="B7" s="3">
        <v>0</v>
      </c>
      <c r="C7" s="103"/>
    </row>
    <row r="8" spans="1:3" ht="15" customHeight="1" x14ac:dyDescent="0.25">
      <c r="A8" s="101">
        <v>44842</v>
      </c>
      <c r="B8" s="3">
        <v>0</v>
      </c>
      <c r="C8" s="103"/>
    </row>
    <row r="9" spans="1:3" ht="15" customHeight="1" x14ac:dyDescent="0.25">
      <c r="A9" s="101">
        <v>44843</v>
      </c>
      <c r="B9" s="3">
        <v>0</v>
      </c>
      <c r="C9" s="103"/>
    </row>
    <row r="10" spans="1:3" ht="15" customHeight="1" x14ac:dyDescent="0.25">
      <c r="A10" s="101">
        <v>44844</v>
      </c>
      <c r="B10" s="3">
        <v>0</v>
      </c>
      <c r="C10" s="103"/>
    </row>
    <row r="11" spans="1:3" ht="15" customHeight="1" x14ac:dyDescent="0.25">
      <c r="A11" s="101">
        <v>44845</v>
      </c>
      <c r="B11" s="3">
        <v>0</v>
      </c>
      <c r="C11" s="103"/>
    </row>
    <row r="12" spans="1:3" ht="15" customHeight="1" x14ac:dyDescent="0.25">
      <c r="A12" s="101">
        <v>44846</v>
      </c>
      <c r="B12" s="3">
        <v>0</v>
      </c>
      <c r="C12" s="103"/>
    </row>
    <row r="13" spans="1:3" ht="15" customHeight="1" x14ac:dyDescent="0.25">
      <c r="A13" s="101">
        <v>44847</v>
      </c>
      <c r="B13" s="3">
        <v>0</v>
      </c>
      <c r="C13" s="103"/>
    </row>
    <row r="14" spans="1:3" ht="15" customHeight="1" x14ac:dyDescent="0.25">
      <c r="A14" s="101">
        <v>44848</v>
      </c>
      <c r="B14" s="3">
        <v>0</v>
      </c>
      <c r="C14" s="103"/>
    </row>
    <row r="15" spans="1:3" ht="15" customHeight="1" x14ac:dyDescent="0.25">
      <c r="A15" s="101">
        <v>44849</v>
      </c>
      <c r="B15" s="3">
        <v>0</v>
      </c>
      <c r="C15" s="103"/>
    </row>
    <row r="16" spans="1:3" ht="15" customHeight="1" x14ac:dyDescent="0.25">
      <c r="A16" s="101">
        <v>44850</v>
      </c>
      <c r="B16" s="3">
        <v>0</v>
      </c>
      <c r="C16" s="103"/>
    </row>
    <row r="17" spans="1:3" ht="15" customHeight="1" x14ac:dyDescent="0.25">
      <c r="A17" s="101">
        <v>44851</v>
      </c>
      <c r="B17" s="3">
        <v>0</v>
      </c>
      <c r="C17" s="103"/>
    </row>
    <row r="18" spans="1:3" ht="15" customHeight="1" x14ac:dyDescent="0.25">
      <c r="A18" s="101">
        <v>44852</v>
      </c>
      <c r="B18" s="3">
        <v>0</v>
      </c>
      <c r="C18" s="103"/>
    </row>
    <row r="19" spans="1:3" ht="15" customHeight="1" x14ac:dyDescent="0.25">
      <c r="A19" s="101">
        <v>44853</v>
      </c>
      <c r="B19" s="3">
        <v>0</v>
      </c>
      <c r="C19" s="103"/>
    </row>
    <row r="20" spans="1:3" ht="15" customHeight="1" x14ac:dyDescent="0.25">
      <c r="A20" s="101">
        <v>44854</v>
      </c>
      <c r="B20" s="3">
        <v>0</v>
      </c>
      <c r="C20" s="103"/>
    </row>
    <row r="21" spans="1:3" ht="15" customHeight="1" x14ac:dyDescent="0.25">
      <c r="A21" s="101">
        <v>44855</v>
      </c>
      <c r="B21" s="3">
        <v>0</v>
      </c>
      <c r="C21" s="103"/>
    </row>
    <row r="22" spans="1:3" ht="15" customHeight="1" x14ac:dyDescent="0.25">
      <c r="A22" s="101">
        <v>44856</v>
      </c>
      <c r="B22" s="3">
        <v>0</v>
      </c>
      <c r="C22" s="103"/>
    </row>
    <row r="23" spans="1:3" ht="15" customHeight="1" x14ac:dyDescent="0.25">
      <c r="A23" s="101">
        <v>44857</v>
      </c>
      <c r="B23" s="3">
        <v>0</v>
      </c>
      <c r="C23" s="103"/>
    </row>
    <row r="24" spans="1:3" ht="15" customHeight="1" x14ac:dyDescent="0.25">
      <c r="A24" s="101">
        <v>44858</v>
      </c>
      <c r="B24" s="3">
        <v>0</v>
      </c>
      <c r="C24" s="103"/>
    </row>
    <row r="25" spans="1:3" ht="15" customHeight="1" x14ac:dyDescent="0.25">
      <c r="A25" s="101">
        <v>44859</v>
      </c>
      <c r="B25" s="3">
        <v>0</v>
      </c>
      <c r="C25" s="103"/>
    </row>
    <row r="26" spans="1:3" ht="15" customHeight="1" x14ac:dyDescent="0.25">
      <c r="A26" s="101">
        <v>44860</v>
      </c>
      <c r="B26" s="3">
        <v>0</v>
      </c>
      <c r="C26" s="103"/>
    </row>
    <row r="27" spans="1:3" ht="15" customHeight="1" x14ac:dyDescent="0.25">
      <c r="A27" s="101">
        <v>44861</v>
      </c>
      <c r="B27" s="3">
        <v>0</v>
      </c>
      <c r="C27" s="103"/>
    </row>
    <row r="28" spans="1:3" ht="15" customHeight="1" x14ac:dyDescent="0.25">
      <c r="A28" s="101">
        <v>44862</v>
      </c>
      <c r="B28" s="3">
        <v>0</v>
      </c>
      <c r="C28" s="103"/>
    </row>
    <row r="29" spans="1:3" ht="15" customHeight="1" x14ac:dyDescent="0.25">
      <c r="A29" s="101">
        <v>44863</v>
      </c>
      <c r="B29" s="3">
        <v>0</v>
      </c>
      <c r="C29" s="103"/>
    </row>
    <row r="30" spans="1:3" ht="15" customHeight="1" x14ac:dyDescent="0.25">
      <c r="A30" s="101">
        <v>44864</v>
      </c>
      <c r="B30" s="3">
        <v>0</v>
      </c>
      <c r="C30" s="103"/>
    </row>
    <row r="31" spans="1:3" ht="15" customHeight="1" x14ac:dyDescent="0.25">
      <c r="A31" s="101">
        <v>44865</v>
      </c>
      <c r="B31" s="3">
        <v>0</v>
      </c>
      <c r="C31" s="103"/>
    </row>
    <row r="32" spans="1:3" ht="15" customHeight="1" x14ac:dyDescent="0.25">
      <c r="A32" s="101">
        <v>44866</v>
      </c>
      <c r="B32" s="3">
        <v>0</v>
      </c>
      <c r="C32" s="103"/>
    </row>
    <row r="33" spans="1:3" ht="15" customHeight="1" x14ac:dyDescent="0.25">
      <c r="A33" s="101">
        <v>44867</v>
      </c>
      <c r="B33" s="3">
        <v>0</v>
      </c>
      <c r="C33" s="103"/>
    </row>
    <row r="34" spans="1:3" ht="15" customHeight="1" x14ac:dyDescent="0.25">
      <c r="A34" s="101">
        <v>44868</v>
      </c>
      <c r="B34" s="3">
        <v>0</v>
      </c>
      <c r="C34" s="103"/>
    </row>
    <row r="35" spans="1:3" ht="15" customHeight="1" x14ac:dyDescent="0.25">
      <c r="A35" s="101">
        <v>44869</v>
      </c>
      <c r="B35" s="3">
        <v>0</v>
      </c>
      <c r="C35" s="103"/>
    </row>
    <row r="36" spans="1:3" ht="15" customHeight="1" x14ac:dyDescent="0.25">
      <c r="A36" s="101">
        <v>44870</v>
      </c>
      <c r="B36" s="3">
        <v>0</v>
      </c>
      <c r="C36" s="103"/>
    </row>
    <row r="37" spans="1:3" ht="15" customHeight="1" x14ac:dyDescent="0.25">
      <c r="A37" s="101">
        <v>44871</v>
      </c>
      <c r="B37" s="3">
        <v>0</v>
      </c>
      <c r="C37" s="103"/>
    </row>
    <row r="38" spans="1:3" ht="15" customHeight="1" x14ac:dyDescent="0.25">
      <c r="A38" s="101">
        <v>44872</v>
      </c>
      <c r="B38" s="3">
        <v>0</v>
      </c>
      <c r="C38" s="103"/>
    </row>
    <row r="39" spans="1:3" ht="15" customHeight="1" x14ac:dyDescent="0.25">
      <c r="A39" s="101">
        <v>44873</v>
      </c>
      <c r="B39" s="3">
        <v>0</v>
      </c>
      <c r="C39" s="103"/>
    </row>
    <row r="40" spans="1:3" ht="15" customHeight="1" x14ac:dyDescent="0.25">
      <c r="A40" s="101">
        <v>44874</v>
      </c>
      <c r="B40" s="3">
        <v>0</v>
      </c>
      <c r="C40" s="103"/>
    </row>
    <row r="41" spans="1:3" ht="15" customHeight="1" x14ac:dyDescent="0.25">
      <c r="A41" s="101">
        <v>44875</v>
      </c>
      <c r="B41" s="3">
        <v>0</v>
      </c>
      <c r="C41" s="103"/>
    </row>
    <row r="42" spans="1:3" ht="15" customHeight="1" x14ac:dyDescent="0.25">
      <c r="A42" s="101">
        <v>44876</v>
      </c>
      <c r="B42" s="3">
        <v>0</v>
      </c>
      <c r="C42" s="103"/>
    </row>
    <row r="43" spans="1:3" ht="15" customHeight="1" x14ac:dyDescent="0.25">
      <c r="A43" s="101">
        <v>44877</v>
      </c>
      <c r="B43" s="3">
        <v>0</v>
      </c>
      <c r="C43" s="103"/>
    </row>
    <row r="44" spans="1:3" ht="15" customHeight="1" x14ac:dyDescent="0.25">
      <c r="A44" s="101">
        <v>44878</v>
      </c>
      <c r="B44" s="3">
        <v>0</v>
      </c>
      <c r="C44" s="103"/>
    </row>
    <row r="45" spans="1:3" ht="15" customHeight="1" x14ac:dyDescent="0.25">
      <c r="A45" s="101">
        <v>44879</v>
      </c>
      <c r="B45" s="3">
        <v>0</v>
      </c>
      <c r="C45" s="103"/>
    </row>
    <row r="46" spans="1:3" ht="15" customHeight="1" x14ac:dyDescent="0.25">
      <c r="A46" s="101">
        <v>44880</v>
      </c>
      <c r="B46" s="3">
        <v>0</v>
      </c>
      <c r="C46" s="103"/>
    </row>
    <row r="47" spans="1:3" ht="15" customHeight="1" x14ac:dyDescent="0.25">
      <c r="A47" s="101">
        <v>44881</v>
      </c>
      <c r="B47" s="3">
        <v>0</v>
      </c>
      <c r="C47" s="103"/>
    </row>
    <row r="48" spans="1:3" ht="15" customHeight="1" x14ac:dyDescent="0.25">
      <c r="A48" s="101">
        <v>44882</v>
      </c>
      <c r="B48" s="3">
        <v>0</v>
      </c>
      <c r="C48" s="103"/>
    </row>
    <row r="49" spans="1:3" ht="15" customHeight="1" x14ac:dyDescent="0.25">
      <c r="A49" s="101">
        <v>44883</v>
      </c>
      <c r="B49" s="3">
        <v>0</v>
      </c>
      <c r="C49" s="103"/>
    </row>
    <row r="50" spans="1:3" ht="15" customHeight="1" x14ac:dyDescent="0.25">
      <c r="A50" s="101">
        <v>44884</v>
      </c>
      <c r="B50" s="3">
        <v>0</v>
      </c>
      <c r="C50" s="103"/>
    </row>
    <row r="51" spans="1:3" ht="15" customHeight="1" x14ac:dyDescent="0.25">
      <c r="A51" s="101">
        <v>44885</v>
      </c>
      <c r="B51" s="3">
        <v>0</v>
      </c>
      <c r="C51" s="103"/>
    </row>
    <row r="52" spans="1:3" ht="15" customHeight="1" x14ac:dyDescent="0.25">
      <c r="A52" s="101">
        <v>44886</v>
      </c>
      <c r="B52" s="3">
        <v>0</v>
      </c>
      <c r="C52" s="103"/>
    </row>
    <row r="53" spans="1:3" ht="15" customHeight="1" x14ac:dyDescent="0.25">
      <c r="A53" s="101">
        <v>44887</v>
      </c>
      <c r="B53" s="3">
        <v>0</v>
      </c>
      <c r="C53" s="103"/>
    </row>
    <row r="54" spans="1:3" ht="15" customHeight="1" x14ac:dyDescent="0.25">
      <c r="A54" s="101">
        <v>44888</v>
      </c>
      <c r="B54" s="3">
        <v>0</v>
      </c>
      <c r="C54" s="103"/>
    </row>
    <row r="55" spans="1:3" ht="15" customHeight="1" x14ac:dyDescent="0.25">
      <c r="A55" s="101">
        <v>44889</v>
      </c>
      <c r="B55" s="3">
        <v>0</v>
      </c>
      <c r="C55" s="103"/>
    </row>
    <row r="56" spans="1:3" ht="15" customHeight="1" x14ac:dyDescent="0.25">
      <c r="A56" s="101">
        <v>44890</v>
      </c>
      <c r="B56" s="3">
        <v>0</v>
      </c>
      <c r="C56" s="103"/>
    </row>
    <row r="57" spans="1:3" ht="15" customHeight="1" x14ac:dyDescent="0.25">
      <c r="A57" s="101">
        <v>44891</v>
      </c>
      <c r="B57" s="3">
        <v>0</v>
      </c>
      <c r="C57" s="103"/>
    </row>
    <row r="58" spans="1:3" ht="15" customHeight="1" x14ac:dyDescent="0.25">
      <c r="A58" s="101">
        <v>44892</v>
      </c>
      <c r="B58" s="3">
        <v>0</v>
      </c>
      <c r="C58" s="103"/>
    </row>
    <row r="59" spans="1:3" ht="15" customHeight="1" x14ac:dyDescent="0.25">
      <c r="A59" s="101">
        <v>44893</v>
      </c>
      <c r="B59" s="3">
        <v>0</v>
      </c>
      <c r="C59" s="103"/>
    </row>
    <row r="60" spans="1:3" ht="15" customHeight="1" x14ac:dyDescent="0.25">
      <c r="A60" s="101">
        <v>44894</v>
      </c>
      <c r="B60" s="3">
        <v>0</v>
      </c>
      <c r="C60" s="103"/>
    </row>
    <row r="61" spans="1:3" ht="15" customHeight="1" x14ac:dyDescent="0.25">
      <c r="A61" s="101">
        <v>44895</v>
      </c>
      <c r="B61" s="3">
        <v>0</v>
      </c>
      <c r="C61" s="103"/>
    </row>
    <row r="62" spans="1:3" ht="15" customHeight="1" x14ac:dyDescent="0.25">
      <c r="A62" s="101">
        <v>44896</v>
      </c>
      <c r="B62" s="3">
        <v>0</v>
      </c>
      <c r="C62" s="103"/>
    </row>
    <row r="63" spans="1:3" ht="15" customHeight="1" x14ac:dyDescent="0.25">
      <c r="A63" s="101">
        <v>44897</v>
      </c>
      <c r="B63" s="3">
        <v>0</v>
      </c>
      <c r="C63" s="103"/>
    </row>
    <row r="64" spans="1:3" ht="15" customHeight="1" x14ac:dyDescent="0.25">
      <c r="A64" s="101">
        <v>44898</v>
      </c>
      <c r="B64" s="3">
        <v>0</v>
      </c>
      <c r="C64" s="103"/>
    </row>
    <row r="65" spans="1:3" ht="15" customHeight="1" x14ac:dyDescent="0.25">
      <c r="A65" s="101">
        <v>44899</v>
      </c>
      <c r="B65" s="3">
        <v>0</v>
      </c>
      <c r="C65" s="103"/>
    </row>
    <row r="66" spans="1:3" ht="15" customHeight="1" x14ac:dyDescent="0.25">
      <c r="A66" s="101">
        <v>44900</v>
      </c>
      <c r="B66" s="3">
        <v>0</v>
      </c>
      <c r="C66" s="103"/>
    </row>
    <row r="67" spans="1:3" ht="15" customHeight="1" x14ac:dyDescent="0.25">
      <c r="A67" s="101">
        <v>44901</v>
      </c>
      <c r="B67" s="3">
        <v>0</v>
      </c>
      <c r="C67" s="103"/>
    </row>
    <row r="68" spans="1:3" ht="15" customHeight="1" x14ac:dyDescent="0.25">
      <c r="A68" s="101">
        <v>44902</v>
      </c>
      <c r="B68" s="3">
        <v>0</v>
      </c>
      <c r="C68" s="103"/>
    </row>
    <row r="69" spans="1:3" ht="15" customHeight="1" x14ac:dyDescent="0.25">
      <c r="A69" s="101">
        <v>44903</v>
      </c>
      <c r="B69" s="3">
        <v>0</v>
      </c>
      <c r="C69" s="103"/>
    </row>
    <row r="70" spans="1:3" ht="15" customHeight="1" x14ac:dyDescent="0.25">
      <c r="A70" s="101">
        <v>44904</v>
      </c>
      <c r="B70" s="3">
        <v>0</v>
      </c>
      <c r="C70" s="103"/>
    </row>
    <row r="71" spans="1:3" ht="15" customHeight="1" x14ac:dyDescent="0.25">
      <c r="A71" s="101">
        <v>44905</v>
      </c>
      <c r="B71" s="3">
        <v>0</v>
      </c>
      <c r="C71" s="103"/>
    </row>
    <row r="72" spans="1:3" ht="15" customHeight="1" x14ac:dyDescent="0.25">
      <c r="A72" s="101">
        <v>44906</v>
      </c>
      <c r="B72" s="3">
        <v>0</v>
      </c>
      <c r="C72" s="103"/>
    </row>
    <row r="73" spans="1:3" ht="15" customHeight="1" x14ac:dyDescent="0.25">
      <c r="A73" s="101">
        <v>44907</v>
      </c>
      <c r="B73" s="3">
        <v>0</v>
      </c>
      <c r="C73" s="103"/>
    </row>
    <row r="74" spans="1:3" ht="15" customHeight="1" x14ac:dyDescent="0.25">
      <c r="A74" s="101">
        <v>44908</v>
      </c>
      <c r="B74" s="3">
        <v>0</v>
      </c>
      <c r="C74" s="103"/>
    </row>
    <row r="75" spans="1:3" ht="15" customHeight="1" x14ac:dyDescent="0.25">
      <c r="A75" s="101">
        <v>44909</v>
      </c>
      <c r="B75" s="3">
        <v>0</v>
      </c>
      <c r="C75" s="103"/>
    </row>
    <row r="76" spans="1:3" ht="15" customHeight="1" x14ac:dyDescent="0.25">
      <c r="A76" s="101">
        <v>44910</v>
      </c>
      <c r="B76" s="3">
        <v>0</v>
      </c>
      <c r="C76" s="103"/>
    </row>
    <row r="77" spans="1:3" ht="15" customHeight="1" x14ac:dyDescent="0.25">
      <c r="A77" s="101">
        <v>44911</v>
      </c>
      <c r="B77" s="3">
        <v>0</v>
      </c>
      <c r="C77" s="103"/>
    </row>
    <row r="78" spans="1:3" ht="15" customHeight="1" x14ac:dyDescent="0.25">
      <c r="A78" s="101">
        <v>44912</v>
      </c>
      <c r="B78" s="3">
        <v>0</v>
      </c>
      <c r="C78" s="103"/>
    </row>
    <row r="79" spans="1:3" ht="15" customHeight="1" x14ac:dyDescent="0.25">
      <c r="A79" s="101">
        <v>44913</v>
      </c>
      <c r="B79" s="3">
        <v>0</v>
      </c>
      <c r="C79" s="103"/>
    </row>
    <row r="80" spans="1:3" ht="15" customHeight="1" x14ac:dyDescent="0.25">
      <c r="A80" s="101">
        <v>44914</v>
      </c>
      <c r="B80" s="3">
        <v>0</v>
      </c>
      <c r="C80" s="103"/>
    </row>
    <row r="81" spans="1:3" ht="15" customHeight="1" x14ac:dyDescent="0.25">
      <c r="A81" s="101">
        <v>44915</v>
      </c>
      <c r="B81" s="3">
        <v>0</v>
      </c>
      <c r="C81" s="103"/>
    </row>
    <row r="82" spans="1:3" ht="15" customHeight="1" x14ac:dyDescent="0.25">
      <c r="A82" s="101">
        <v>44916</v>
      </c>
      <c r="B82" s="3">
        <v>0</v>
      </c>
      <c r="C82" s="103"/>
    </row>
    <row r="83" spans="1:3" ht="15" customHeight="1" x14ac:dyDescent="0.25">
      <c r="A83" s="101">
        <v>44917</v>
      </c>
      <c r="B83" s="3">
        <v>0</v>
      </c>
      <c r="C83" s="103"/>
    </row>
    <row r="84" spans="1:3" ht="15" customHeight="1" x14ac:dyDescent="0.25">
      <c r="A84" s="101">
        <v>44918</v>
      </c>
      <c r="B84" s="3">
        <v>0</v>
      </c>
      <c r="C84" s="103"/>
    </row>
    <row r="85" spans="1:3" ht="15" customHeight="1" x14ac:dyDescent="0.25">
      <c r="A85" s="101">
        <v>44919</v>
      </c>
      <c r="B85" s="3">
        <v>0</v>
      </c>
      <c r="C85" s="103"/>
    </row>
    <row r="86" spans="1:3" ht="15" customHeight="1" x14ac:dyDescent="0.25">
      <c r="A86" s="101">
        <v>44920</v>
      </c>
      <c r="B86" s="3">
        <v>0</v>
      </c>
      <c r="C86" s="103"/>
    </row>
    <row r="87" spans="1:3" ht="15" customHeight="1" x14ac:dyDescent="0.25">
      <c r="A87" s="101">
        <v>44921</v>
      </c>
      <c r="B87" s="3">
        <v>0</v>
      </c>
      <c r="C87" s="103"/>
    </row>
    <row r="88" spans="1:3" ht="15" customHeight="1" x14ac:dyDescent="0.25">
      <c r="A88" s="101">
        <v>44922</v>
      </c>
      <c r="B88" s="3">
        <v>0</v>
      </c>
      <c r="C88" s="103"/>
    </row>
    <row r="89" spans="1:3" ht="15" customHeight="1" x14ac:dyDescent="0.25">
      <c r="A89" s="101">
        <v>44923</v>
      </c>
      <c r="B89" s="3">
        <v>0</v>
      </c>
      <c r="C89" s="103"/>
    </row>
    <row r="90" spans="1:3" ht="15" customHeight="1" x14ac:dyDescent="0.25">
      <c r="A90" s="101">
        <v>44924</v>
      </c>
      <c r="B90" s="3">
        <v>0</v>
      </c>
      <c r="C90" s="103"/>
    </row>
    <row r="91" spans="1:3" ht="15" customHeight="1" x14ac:dyDescent="0.25">
      <c r="A91" s="101">
        <v>44925</v>
      </c>
      <c r="B91" s="3">
        <v>0</v>
      </c>
      <c r="C91" s="103"/>
    </row>
    <row r="92" spans="1:3" ht="15" customHeight="1" x14ac:dyDescent="0.25">
      <c r="A92" s="101">
        <v>44926</v>
      </c>
      <c r="B92" s="3">
        <v>0</v>
      </c>
      <c r="C92" s="103"/>
    </row>
    <row r="93" spans="1:3" ht="15" customHeight="1" x14ac:dyDescent="0.25">
      <c r="A93" s="101">
        <v>44927</v>
      </c>
      <c r="B93" s="3">
        <v>0</v>
      </c>
      <c r="C93" s="103"/>
    </row>
    <row r="94" spans="1:3" ht="15" customHeight="1" x14ac:dyDescent="0.25">
      <c r="A94" s="101">
        <v>44928</v>
      </c>
      <c r="B94" s="3">
        <v>0</v>
      </c>
      <c r="C94" s="103"/>
    </row>
    <row r="95" spans="1:3" ht="15" customHeight="1" x14ac:dyDescent="0.25">
      <c r="A95" s="101">
        <v>44929</v>
      </c>
      <c r="B95" s="3">
        <v>0</v>
      </c>
      <c r="C95" s="103"/>
    </row>
    <row r="96" spans="1:3" ht="15" customHeight="1" x14ac:dyDescent="0.25">
      <c r="A96" s="101">
        <v>44930</v>
      </c>
      <c r="B96" s="3">
        <v>0</v>
      </c>
      <c r="C96" s="103"/>
    </row>
    <row r="97" spans="1:3" ht="15" customHeight="1" x14ac:dyDescent="0.25">
      <c r="A97" s="101">
        <v>44931</v>
      </c>
      <c r="B97" s="3">
        <v>0</v>
      </c>
      <c r="C97" s="103"/>
    </row>
    <row r="98" spans="1:3" ht="15" customHeight="1" x14ac:dyDescent="0.25">
      <c r="A98" s="101">
        <v>44932</v>
      </c>
      <c r="B98" s="3">
        <v>0</v>
      </c>
      <c r="C98" s="103"/>
    </row>
    <row r="99" spans="1:3" ht="15" customHeight="1" x14ac:dyDescent="0.25">
      <c r="A99" s="101">
        <v>44933</v>
      </c>
      <c r="B99" s="3">
        <v>0</v>
      </c>
      <c r="C99" s="103"/>
    </row>
    <row r="100" spans="1:3" ht="15" customHeight="1" x14ac:dyDescent="0.25">
      <c r="A100" s="101">
        <v>44934</v>
      </c>
      <c r="B100" s="3">
        <v>0</v>
      </c>
      <c r="C100" s="103"/>
    </row>
    <row r="101" spans="1:3" ht="15" customHeight="1" x14ac:dyDescent="0.25">
      <c r="A101" s="101">
        <v>44935</v>
      </c>
      <c r="B101" s="3">
        <v>0</v>
      </c>
      <c r="C101" s="103"/>
    </row>
    <row r="102" spans="1:3" ht="15" customHeight="1" x14ac:dyDescent="0.25">
      <c r="A102" s="101">
        <v>44936</v>
      </c>
      <c r="B102" s="3">
        <v>0</v>
      </c>
      <c r="C102" s="103"/>
    </row>
    <row r="103" spans="1:3" ht="15" customHeight="1" x14ac:dyDescent="0.25">
      <c r="A103" s="101">
        <v>44937</v>
      </c>
      <c r="B103" s="3">
        <v>0</v>
      </c>
      <c r="C103" s="103"/>
    </row>
    <row r="104" spans="1:3" ht="15" customHeight="1" x14ac:dyDescent="0.25">
      <c r="A104" s="101">
        <v>44938</v>
      </c>
      <c r="B104" s="3" t="s">
        <v>94</v>
      </c>
      <c r="C104" s="103"/>
    </row>
    <row r="105" spans="1:3" ht="15" customHeight="1" x14ac:dyDescent="0.25">
      <c r="A105" s="101">
        <v>44939</v>
      </c>
      <c r="B105" s="3">
        <v>0</v>
      </c>
      <c r="C105" s="103"/>
    </row>
    <row r="106" spans="1:3" ht="15" customHeight="1" x14ac:dyDescent="0.25">
      <c r="A106" s="101">
        <v>44940</v>
      </c>
      <c r="B106" s="3">
        <v>0</v>
      </c>
      <c r="C106" s="103"/>
    </row>
    <row r="107" spans="1:3" ht="15" customHeight="1" x14ac:dyDescent="0.25">
      <c r="A107" s="101">
        <v>44941</v>
      </c>
      <c r="B107" s="3">
        <v>0</v>
      </c>
      <c r="C107" s="103"/>
    </row>
    <row r="108" spans="1:3" ht="15" customHeight="1" x14ac:dyDescent="0.25">
      <c r="A108" s="101">
        <v>44942</v>
      </c>
      <c r="B108" s="3">
        <v>0</v>
      </c>
      <c r="C108" s="103"/>
    </row>
    <row r="109" spans="1:3" ht="15" customHeight="1" x14ac:dyDescent="0.25">
      <c r="A109" s="101">
        <v>44943</v>
      </c>
      <c r="B109" s="3">
        <v>0</v>
      </c>
      <c r="C109" s="103"/>
    </row>
    <row r="110" spans="1:3" ht="15" customHeight="1" x14ac:dyDescent="0.25">
      <c r="A110" s="101">
        <v>44944</v>
      </c>
      <c r="B110" s="3">
        <v>0</v>
      </c>
      <c r="C110" s="103"/>
    </row>
    <row r="111" spans="1:3" ht="15" customHeight="1" x14ac:dyDescent="0.25">
      <c r="A111" s="101">
        <v>44945</v>
      </c>
      <c r="B111" s="3">
        <v>0</v>
      </c>
      <c r="C111" s="103"/>
    </row>
    <row r="112" spans="1:3" ht="15" customHeight="1" x14ac:dyDescent="0.25">
      <c r="A112" s="101">
        <v>44946</v>
      </c>
      <c r="B112" s="3">
        <v>0</v>
      </c>
      <c r="C112" s="103"/>
    </row>
    <row r="113" spans="1:3" ht="15" customHeight="1" x14ac:dyDescent="0.25">
      <c r="A113" s="101">
        <v>44947</v>
      </c>
      <c r="B113" s="3">
        <v>0</v>
      </c>
      <c r="C113" s="103"/>
    </row>
    <row r="114" spans="1:3" ht="15" customHeight="1" x14ac:dyDescent="0.25">
      <c r="A114" s="101">
        <v>44948</v>
      </c>
      <c r="B114" s="3">
        <v>0</v>
      </c>
      <c r="C114" s="103"/>
    </row>
    <row r="115" spans="1:3" ht="15" customHeight="1" x14ac:dyDescent="0.25">
      <c r="A115" s="101">
        <v>44949</v>
      </c>
      <c r="B115" s="3">
        <v>0</v>
      </c>
      <c r="C115" s="103"/>
    </row>
    <row r="116" spans="1:3" ht="15" customHeight="1" x14ac:dyDescent="0.25">
      <c r="A116" s="101">
        <v>44950</v>
      </c>
      <c r="B116" s="3">
        <v>0</v>
      </c>
      <c r="C116" s="103"/>
    </row>
    <row r="117" spans="1:3" ht="15" customHeight="1" x14ac:dyDescent="0.25">
      <c r="A117" s="101">
        <v>44951</v>
      </c>
      <c r="B117" s="3">
        <v>0</v>
      </c>
      <c r="C117" s="103"/>
    </row>
    <row r="118" spans="1:3" ht="15" customHeight="1" x14ac:dyDescent="0.25">
      <c r="A118" s="101">
        <v>44952</v>
      </c>
      <c r="B118" s="3">
        <v>0</v>
      </c>
      <c r="C118" s="103"/>
    </row>
    <row r="119" spans="1:3" ht="15" customHeight="1" x14ac:dyDescent="0.25">
      <c r="A119" s="101">
        <v>44953</v>
      </c>
      <c r="B119" s="3">
        <v>0.19685</v>
      </c>
      <c r="C119" s="103"/>
    </row>
    <row r="120" spans="1:3" ht="15" customHeight="1" x14ac:dyDescent="0.25">
      <c r="A120" s="101">
        <v>44954</v>
      </c>
      <c r="B120" s="3">
        <v>0</v>
      </c>
      <c r="C120" s="103"/>
    </row>
    <row r="121" spans="1:3" ht="15" customHeight="1" x14ac:dyDescent="0.25">
      <c r="A121" s="101">
        <v>44955</v>
      </c>
      <c r="B121" s="3">
        <v>0</v>
      </c>
      <c r="C121" s="103"/>
    </row>
    <row r="122" spans="1:3" ht="15" customHeight="1" x14ac:dyDescent="0.25">
      <c r="A122" s="101">
        <v>44956</v>
      </c>
      <c r="B122" s="3">
        <v>0</v>
      </c>
      <c r="C122" s="103"/>
    </row>
    <row r="123" spans="1:3" ht="15" customHeight="1" x14ac:dyDescent="0.25">
      <c r="A123" s="101">
        <v>44957</v>
      </c>
      <c r="B123" s="3">
        <v>0</v>
      </c>
      <c r="C123" s="103"/>
    </row>
    <row r="124" spans="1:3" ht="15" customHeight="1" x14ac:dyDescent="0.25">
      <c r="A124" s="101">
        <v>44958</v>
      </c>
      <c r="B124" s="3">
        <v>0</v>
      </c>
      <c r="C124" s="103"/>
    </row>
    <row r="125" spans="1:3" ht="15" customHeight="1" x14ac:dyDescent="0.25">
      <c r="A125" s="101">
        <v>44959</v>
      </c>
      <c r="B125" s="3">
        <v>0</v>
      </c>
      <c r="C125" s="103"/>
    </row>
    <row r="126" spans="1:3" ht="15" customHeight="1" x14ac:dyDescent="0.25">
      <c r="A126" s="101">
        <v>44960</v>
      </c>
      <c r="B126" s="3">
        <v>0</v>
      </c>
      <c r="C126" s="103"/>
    </row>
    <row r="127" spans="1:3" ht="15" customHeight="1" x14ac:dyDescent="0.25">
      <c r="A127" s="101">
        <v>44961</v>
      </c>
      <c r="B127" s="3">
        <v>0</v>
      </c>
      <c r="C127" s="103"/>
    </row>
    <row r="128" spans="1:3" ht="15" customHeight="1" x14ac:dyDescent="0.25">
      <c r="A128" s="101">
        <v>44962</v>
      </c>
      <c r="B128" s="3">
        <v>0</v>
      </c>
      <c r="C128" s="103"/>
    </row>
    <row r="129" spans="1:3" ht="15" customHeight="1" x14ac:dyDescent="0.25">
      <c r="A129" s="101">
        <v>44963</v>
      </c>
      <c r="B129" s="3">
        <v>0</v>
      </c>
      <c r="C129" s="103"/>
    </row>
    <row r="130" spans="1:3" ht="15" customHeight="1" x14ac:dyDescent="0.25">
      <c r="A130" s="101">
        <v>44964</v>
      </c>
      <c r="B130" s="3">
        <v>0</v>
      </c>
      <c r="C130" s="103"/>
    </row>
    <row r="131" spans="1:3" ht="15" customHeight="1" x14ac:dyDescent="0.25">
      <c r="A131" s="101">
        <v>44965</v>
      </c>
      <c r="B131" s="3">
        <v>0</v>
      </c>
      <c r="C131" s="103"/>
    </row>
    <row r="132" spans="1:3" ht="15" customHeight="1" x14ac:dyDescent="0.25">
      <c r="A132" s="101">
        <v>44966</v>
      </c>
      <c r="B132" s="3">
        <v>0</v>
      </c>
      <c r="C132" s="103"/>
    </row>
    <row r="133" spans="1:3" ht="15" customHeight="1" x14ac:dyDescent="0.25">
      <c r="A133" s="101">
        <v>44967</v>
      </c>
      <c r="B133" s="3">
        <v>0</v>
      </c>
      <c r="C133" s="103"/>
    </row>
    <row r="134" spans="1:3" ht="15" customHeight="1" x14ac:dyDescent="0.25">
      <c r="A134" s="101">
        <v>44968</v>
      </c>
      <c r="B134" s="3">
        <v>0</v>
      </c>
      <c r="C134" s="103"/>
    </row>
    <row r="135" spans="1:3" ht="15" customHeight="1" x14ac:dyDescent="0.25">
      <c r="A135" s="101">
        <v>44969</v>
      </c>
      <c r="B135" s="3">
        <v>0</v>
      </c>
      <c r="C135" s="103"/>
    </row>
    <row r="136" spans="1:3" ht="15" customHeight="1" x14ac:dyDescent="0.25">
      <c r="A136" s="101">
        <v>44970</v>
      </c>
      <c r="B136" s="3">
        <v>0</v>
      </c>
      <c r="C136" s="103"/>
    </row>
    <row r="137" spans="1:3" ht="15" customHeight="1" x14ac:dyDescent="0.25">
      <c r="A137" s="101">
        <v>44971</v>
      </c>
      <c r="B137" s="3">
        <v>3.9370000000000002E-2</v>
      </c>
      <c r="C137" s="103"/>
    </row>
    <row r="138" spans="1:3" ht="15" customHeight="1" x14ac:dyDescent="0.25">
      <c r="A138" s="101">
        <v>44972</v>
      </c>
      <c r="B138" s="3">
        <v>0</v>
      </c>
      <c r="C138" s="103"/>
    </row>
    <row r="139" spans="1:3" ht="15" customHeight="1" x14ac:dyDescent="0.25">
      <c r="A139" s="101">
        <v>44973</v>
      </c>
      <c r="B139" s="3">
        <v>0</v>
      </c>
      <c r="C139" s="103"/>
    </row>
    <row r="140" spans="1:3" ht="15" customHeight="1" x14ac:dyDescent="0.25">
      <c r="A140" s="101">
        <v>44974</v>
      </c>
      <c r="B140" s="3">
        <v>0</v>
      </c>
      <c r="C140" s="103"/>
    </row>
    <row r="141" spans="1:3" ht="15" customHeight="1" x14ac:dyDescent="0.25">
      <c r="A141" s="101">
        <v>44975</v>
      </c>
      <c r="B141" s="3">
        <v>0</v>
      </c>
      <c r="C141" s="103"/>
    </row>
    <row r="142" spans="1:3" ht="15" customHeight="1" x14ac:dyDescent="0.25">
      <c r="A142" s="101">
        <v>44976</v>
      </c>
      <c r="B142" s="3">
        <v>0</v>
      </c>
      <c r="C142" s="103"/>
    </row>
    <row r="143" spans="1:3" ht="15" customHeight="1" x14ac:dyDescent="0.25">
      <c r="A143" s="101">
        <v>44977</v>
      </c>
      <c r="B143" s="3">
        <v>0</v>
      </c>
      <c r="C143" s="103"/>
    </row>
    <row r="144" spans="1:3" ht="15" customHeight="1" x14ac:dyDescent="0.25">
      <c r="A144" s="101">
        <v>44978</v>
      </c>
      <c r="B144" s="3">
        <v>0</v>
      </c>
      <c r="C144" s="103"/>
    </row>
    <row r="145" spans="1:3" ht="15" customHeight="1" x14ac:dyDescent="0.25">
      <c r="A145" s="101">
        <v>44979</v>
      </c>
      <c r="B145" s="3">
        <v>0</v>
      </c>
      <c r="C145" s="103"/>
    </row>
    <row r="146" spans="1:3" ht="15" customHeight="1" x14ac:dyDescent="0.25">
      <c r="A146" s="101">
        <v>44980</v>
      </c>
      <c r="B146" s="3">
        <v>0</v>
      </c>
      <c r="C146" s="103"/>
    </row>
    <row r="147" spans="1:3" ht="15" customHeight="1" x14ac:dyDescent="0.25">
      <c r="A147" s="101">
        <v>44981</v>
      </c>
      <c r="B147" s="3">
        <v>0</v>
      </c>
      <c r="C147" s="103"/>
    </row>
    <row r="148" spans="1:3" ht="15" customHeight="1" x14ac:dyDescent="0.25">
      <c r="A148" s="101">
        <v>44982</v>
      </c>
      <c r="B148" s="3">
        <v>0</v>
      </c>
      <c r="C148" s="103"/>
    </row>
    <row r="149" spans="1:3" ht="15" customHeight="1" x14ac:dyDescent="0.25">
      <c r="A149" s="101">
        <v>44983</v>
      </c>
      <c r="B149" s="3">
        <v>0</v>
      </c>
      <c r="C149" s="103"/>
    </row>
    <row r="150" spans="1:3" ht="15" customHeight="1" x14ac:dyDescent="0.25">
      <c r="A150" s="101">
        <v>44984</v>
      </c>
      <c r="B150" s="3">
        <v>0</v>
      </c>
      <c r="C150" s="103"/>
    </row>
    <row r="151" spans="1:3" ht="15" customHeight="1" x14ac:dyDescent="0.25">
      <c r="A151" s="101">
        <v>44985</v>
      </c>
      <c r="B151" s="3">
        <v>0</v>
      </c>
      <c r="C151" s="103"/>
    </row>
    <row r="152" spans="1:3" ht="15" customHeight="1" x14ac:dyDescent="0.25">
      <c r="A152" s="101"/>
      <c r="C152" s="103"/>
    </row>
    <row r="153" spans="1:3" ht="15" customHeight="1" x14ac:dyDescent="0.25">
      <c r="A153" s="101">
        <v>44986</v>
      </c>
      <c r="B153" s="3">
        <v>0</v>
      </c>
      <c r="C153" s="103"/>
    </row>
    <row r="154" spans="1:3" ht="15" customHeight="1" x14ac:dyDescent="0.25">
      <c r="A154" s="101">
        <v>44987</v>
      </c>
      <c r="B154" s="3">
        <v>0</v>
      </c>
      <c r="C154" s="103"/>
    </row>
    <row r="155" spans="1:3" ht="15" customHeight="1" x14ac:dyDescent="0.25">
      <c r="A155" s="101">
        <v>44988</v>
      </c>
      <c r="B155" s="3">
        <v>0</v>
      </c>
      <c r="C155" s="103"/>
    </row>
    <row r="156" spans="1:3" ht="15" customHeight="1" x14ac:dyDescent="0.25">
      <c r="A156" s="101">
        <v>44989</v>
      </c>
      <c r="B156" s="3">
        <v>0</v>
      </c>
      <c r="C156" s="103"/>
    </row>
    <row r="157" spans="1:3" ht="15" customHeight="1" x14ac:dyDescent="0.25">
      <c r="A157" s="101">
        <v>44990</v>
      </c>
      <c r="B157" s="3">
        <v>0</v>
      </c>
      <c r="C157" s="103"/>
    </row>
    <row r="158" spans="1:3" ht="15" customHeight="1" x14ac:dyDescent="0.25">
      <c r="A158" s="101">
        <v>44991</v>
      </c>
      <c r="B158" s="3">
        <v>0</v>
      </c>
      <c r="C158" s="103"/>
    </row>
    <row r="159" spans="1:3" ht="15" customHeight="1" x14ac:dyDescent="0.25">
      <c r="A159" s="101">
        <v>44992</v>
      </c>
      <c r="B159" s="3">
        <v>0.66929000000000005</v>
      </c>
      <c r="C159" s="103"/>
    </row>
    <row r="160" spans="1:3" ht="15" customHeight="1" x14ac:dyDescent="0.25">
      <c r="A160" s="101">
        <v>44993</v>
      </c>
      <c r="B160" s="3">
        <v>0</v>
      </c>
      <c r="C160" s="103"/>
    </row>
    <row r="161" spans="1:3" ht="15" customHeight="1" x14ac:dyDescent="0.25">
      <c r="A161" s="101">
        <v>44994</v>
      </c>
      <c r="B161" s="3">
        <v>0</v>
      </c>
      <c r="C161" s="103"/>
    </row>
    <row r="162" spans="1:3" ht="15" customHeight="1" x14ac:dyDescent="0.25">
      <c r="A162" s="101">
        <v>44995</v>
      </c>
      <c r="B162" s="3">
        <v>0</v>
      </c>
      <c r="C162" s="103"/>
    </row>
    <row r="163" spans="1:3" ht="15" customHeight="1" x14ac:dyDescent="0.25">
      <c r="A163" s="101">
        <v>44996</v>
      </c>
      <c r="B163" s="3">
        <v>0.15748000000000001</v>
      </c>
      <c r="C163" s="103"/>
    </row>
    <row r="164" spans="1:3" ht="15" customHeight="1" x14ac:dyDescent="0.25">
      <c r="A164" s="101">
        <v>44997</v>
      </c>
      <c r="B164" s="3">
        <v>0.15748000000000001</v>
      </c>
      <c r="C164" s="103"/>
    </row>
    <row r="165" spans="1:3" ht="15" customHeight="1" x14ac:dyDescent="0.25">
      <c r="A165" s="101">
        <v>44998</v>
      </c>
      <c r="B165" s="3">
        <v>0.27559</v>
      </c>
      <c r="C165" s="103"/>
    </row>
    <row r="166" spans="1:3" ht="15" customHeight="1" x14ac:dyDescent="0.25">
      <c r="A166" s="101">
        <v>44999</v>
      </c>
      <c r="B166" s="3">
        <v>3.9370000000000002E-2</v>
      </c>
      <c r="C166" s="103"/>
    </row>
    <row r="167" spans="1:3" ht="15" customHeight="1" x14ac:dyDescent="0.25">
      <c r="A167" s="101">
        <v>45000</v>
      </c>
      <c r="B167" s="3">
        <v>3.9370000000000002E-2</v>
      </c>
      <c r="C167" s="103"/>
    </row>
    <row r="168" spans="1:3" ht="15" customHeight="1" x14ac:dyDescent="0.25">
      <c r="A168" s="101">
        <v>45001</v>
      </c>
      <c r="B168" s="3">
        <v>0</v>
      </c>
      <c r="C168" s="103"/>
    </row>
    <row r="169" spans="1:3" ht="15" customHeight="1" x14ac:dyDescent="0.25">
      <c r="A169" s="101">
        <v>45002</v>
      </c>
      <c r="B169" s="3">
        <v>0</v>
      </c>
      <c r="C169" s="103"/>
    </row>
    <row r="170" spans="1:3" ht="15" customHeight="1" x14ac:dyDescent="0.25">
      <c r="A170" s="101">
        <v>45003</v>
      </c>
      <c r="B170" s="3">
        <v>0</v>
      </c>
      <c r="C170" s="103"/>
    </row>
    <row r="171" spans="1:3" ht="15" customHeight="1" x14ac:dyDescent="0.25">
      <c r="A171" s="101">
        <v>45004</v>
      </c>
      <c r="B171" s="3">
        <v>0</v>
      </c>
      <c r="C171" s="103"/>
    </row>
    <row r="172" spans="1:3" ht="15" customHeight="1" x14ac:dyDescent="0.25">
      <c r="A172" s="101">
        <v>45005</v>
      </c>
      <c r="B172" s="3">
        <v>0</v>
      </c>
      <c r="C172" s="103"/>
    </row>
    <row r="173" spans="1:3" ht="15" customHeight="1" x14ac:dyDescent="0.25">
      <c r="A173" s="101">
        <v>45006</v>
      </c>
      <c r="B173" s="3">
        <v>0</v>
      </c>
      <c r="C173" s="103"/>
    </row>
    <row r="174" spans="1:3" ht="15" customHeight="1" x14ac:dyDescent="0.25">
      <c r="A174" s="101">
        <v>45007</v>
      </c>
      <c r="B174" s="3">
        <v>0</v>
      </c>
      <c r="C174" s="103"/>
    </row>
    <row r="175" spans="1:3" ht="15" customHeight="1" x14ac:dyDescent="0.25">
      <c r="A175" s="101">
        <v>45008</v>
      </c>
      <c r="B175" s="3">
        <v>0</v>
      </c>
      <c r="C175" s="103"/>
    </row>
    <row r="176" spans="1:3" ht="15" customHeight="1" x14ac:dyDescent="0.25">
      <c r="A176" s="101">
        <v>45009</v>
      </c>
      <c r="B176" s="3">
        <v>0</v>
      </c>
      <c r="C176" s="103"/>
    </row>
    <row r="177" spans="1:3" ht="15" customHeight="1" x14ac:dyDescent="0.25">
      <c r="A177" s="101">
        <v>45010</v>
      </c>
      <c r="B177" s="3">
        <v>0</v>
      </c>
      <c r="C177" s="103"/>
    </row>
    <row r="178" spans="1:3" ht="15" customHeight="1" x14ac:dyDescent="0.25">
      <c r="A178" s="101">
        <v>45011</v>
      </c>
      <c r="B178" s="3">
        <v>0</v>
      </c>
      <c r="C178" s="103"/>
    </row>
    <row r="179" spans="1:3" ht="15" customHeight="1" x14ac:dyDescent="0.25">
      <c r="A179" s="101">
        <v>45012</v>
      </c>
      <c r="B179" s="3">
        <v>0</v>
      </c>
      <c r="C179" s="103"/>
    </row>
    <row r="180" spans="1:3" ht="15" customHeight="1" x14ac:dyDescent="0.25">
      <c r="A180" s="101">
        <v>45013</v>
      </c>
      <c r="B180" s="3">
        <v>0</v>
      </c>
      <c r="C180" s="103"/>
    </row>
    <row r="181" spans="1:3" ht="15" customHeight="1" x14ac:dyDescent="0.25">
      <c r="A181" s="101">
        <v>45014</v>
      </c>
      <c r="B181" s="3">
        <v>0</v>
      </c>
      <c r="C181" s="103"/>
    </row>
    <row r="182" spans="1:3" ht="15" customHeight="1" x14ac:dyDescent="0.25">
      <c r="A182" s="101">
        <v>45015</v>
      </c>
      <c r="B182" s="3">
        <v>0</v>
      </c>
      <c r="C182" s="103"/>
    </row>
    <row r="183" spans="1:3" ht="15" customHeight="1" x14ac:dyDescent="0.25">
      <c r="A183" s="101">
        <v>45016</v>
      </c>
      <c r="B183" s="3">
        <v>0</v>
      </c>
      <c r="C183" s="103"/>
    </row>
    <row r="184" spans="1:3" ht="15" customHeight="1" x14ac:dyDescent="0.25">
      <c r="A184" s="101">
        <v>45017</v>
      </c>
      <c r="B184" s="3">
        <v>0</v>
      </c>
      <c r="C184" s="103"/>
    </row>
    <row r="185" spans="1:3" ht="15" customHeight="1" x14ac:dyDescent="0.25">
      <c r="A185" s="101">
        <v>45018</v>
      </c>
      <c r="B185" s="3">
        <v>0</v>
      </c>
      <c r="C185" s="103"/>
    </row>
    <row r="186" spans="1:3" ht="15" customHeight="1" x14ac:dyDescent="0.25">
      <c r="A186" s="101">
        <v>45019</v>
      </c>
      <c r="B186" s="3">
        <v>0</v>
      </c>
      <c r="C186" s="103"/>
    </row>
    <row r="187" spans="1:3" ht="15" customHeight="1" x14ac:dyDescent="0.25">
      <c r="A187" s="101">
        <v>45020</v>
      </c>
      <c r="B187" s="3">
        <v>0</v>
      </c>
      <c r="C187" s="103"/>
    </row>
    <row r="188" spans="1:3" ht="15" customHeight="1" x14ac:dyDescent="0.25">
      <c r="A188" s="101">
        <v>45021</v>
      </c>
      <c r="B188" s="3">
        <v>0</v>
      </c>
      <c r="C188" s="103"/>
    </row>
    <row r="189" spans="1:3" ht="15" customHeight="1" x14ac:dyDescent="0.25">
      <c r="A189" s="101">
        <v>45022</v>
      </c>
      <c r="B189" s="3">
        <v>0</v>
      </c>
      <c r="C189" s="103"/>
    </row>
    <row r="190" spans="1:3" ht="15" customHeight="1" x14ac:dyDescent="0.25">
      <c r="A190" s="101">
        <v>45023</v>
      </c>
      <c r="B190" s="3">
        <v>0</v>
      </c>
      <c r="C190" s="103"/>
    </row>
    <row r="191" spans="1:3" ht="15" customHeight="1" x14ac:dyDescent="0.25">
      <c r="A191" s="101">
        <v>45024</v>
      </c>
      <c r="B191" s="3">
        <v>0</v>
      </c>
      <c r="C191" s="103"/>
    </row>
    <row r="192" spans="1:3" ht="15" customHeight="1" x14ac:dyDescent="0.25">
      <c r="A192" s="101">
        <v>45025</v>
      </c>
      <c r="B192" s="3">
        <v>0</v>
      </c>
      <c r="C192" s="103"/>
    </row>
    <row r="193" spans="1:3" ht="15" customHeight="1" x14ac:dyDescent="0.25">
      <c r="A193" s="101">
        <v>45026</v>
      </c>
      <c r="B193" s="3">
        <v>0</v>
      </c>
      <c r="C193" s="103"/>
    </row>
    <row r="194" spans="1:3" ht="15" customHeight="1" x14ac:dyDescent="0.25">
      <c r="A194" s="101">
        <v>45027</v>
      </c>
      <c r="B194" s="3">
        <v>0</v>
      </c>
      <c r="C194" s="103"/>
    </row>
    <row r="195" spans="1:3" ht="15" customHeight="1" x14ac:dyDescent="0.25">
      <c r="A195" s="101">
        <v>45028</v>
      </c>
      <c r="B195" s="3">
        <v>0</v>
      </c>
      <c r="C195" s="103"/>
    </row>
    <row r="196" spans="1:3" ht="15" customHeight="1" x14ac:dyDescent="0.25">
      <c r="A196" s="101">
        <v>45029</v>
      </c>
      <c r="B196" s="3">
        <v>0</v>
      </c>
      <c r="C196" s="103"/>
    </row>
    <row r="197" spans="1:3" ht="15" customHeight="1" x14ac:dyDescent="0.25">
      <c r="A197" s="101">
        <v>45030</v>
      </c>
      <c r="B197" s="3">
        <v>0</v>
      </c>
      <c r="C197" s="103"/>
    </row>
    <row r="198" spans="1:3" ht="15" customHeight="1" x14ac:dyDescent="0.25">
      <c r="A198" s="101">
        <v>45031</v>
      </c>
      <c r="B198" s="3">
        <v>0</v>
      </c>
      <c r="C198" s="103"/>
    </row>
    <row r="199" spans="1:3" ht="15" customHeight="1" x14ac:dyDescent="0.25">
      <c r="A199" s="101">
        <v>45032</v>
      </c>
      <c r="B199" s="3">
        <v>0</v>
      </c>
      <c r="C199" s="103"/>
    </row>
    <row r="200" spans="1:3" ht="15" customHeight="1" x14ac:dyDescent="0.25">
      <c r="A200" s="101">
        <v>45033</v>
      </c>
      <c r="B200" s="3">
        <v>0</v>
      </c>
      <c r="C200" s="103"/>
    </row>
    <row r="201" spans="1:3" ht="15" customHeight="1" x14ac:dyDescent="0.25">
      <c r="A201" s="101">
        <v>45034</v>
      </c>
      <c r="B201" s="3">
        <v>0</v>
      </c>
      <c r="C201" s="103"/>
    </row>
    <row r="202" spans="1:3" ht="15" customHeight="1" x14ac:dyDescent="0.25">
      <c r="A202" s="101">
        <v>45035</v>
      </c>
      <c r="B202" s="3">
        <v>0</v>
      </c>
      <c r="C202" s="103"/>
    </row>
    <row r="203" spans="1:3" ht="15" customHeight="1" x14ac:dyDescent="0.25">
      <c r="A203" s="101">
        <v>45036</v>
      </c>
      <c r="B203" s="3">
        <v>0</v>
      </c>
      <c r="C203" s="103"/>
    </row>
    <row r="204" spans="1:3" ht="15" customHeight="1" x14ac:dyDescent="0.25">
      <c r="A204" s="101">
        <v>45037</v>
      </c>
      <c r="B204" s="3">
        <v>0</v>
      </c>
      <c r="C204" s="103"/>
    </row>
    <row r="205" spans="1:3" ht="15" customHeight="1" x14ac:dyDescent="0.25">
      <c r="A205" s="101">
        <v>45038</v>
      </c>
      <c r="B205" s="3">
        <v>0</v>
      </c>
      <c r="C205" s="103"/>
    </row>
    <row r="206" spans="1:3" ht="15" customHeight="1" x14ac:dyDescent="0.25">
      <c r="A206" s="101">
        <v>45039</v>
      </c>
      <c r="B206" s="3">
        <v>0</v>
      </c>
      <c r="C206" s="103"/>
    </row>
    <row r="207" spans="1:3" ht="15" customHeight="1" x14ac:dyDescent="0.25">
      <c r="A207" s="101">
        <v>45040</v>
      </c>
      <c r="B207" s="3">
        <v>0</v>
      </c>
      <c r="C207" s="103"/>
    </row>
    <row r="208" spans="1:3" ht="15" customHeight="1" x14ac:dyDescent="0.25">
      <c r="A208" s="101">
        <v>45041</v>
      </c>
      <c r="B208" s="3">
        <v>0</v>
      </c>
      <c r="C208" s="103"/>
    </row>
    <row r="209" spans="1:3" ht="15" customHeight="1" x14ac:dyDescent="0.25">
      <c r="A209" s="101">
        <v>45042</v>
      </c>
      <c r="B209" s="3">
        <v>3.9370000000000002E-2</v>
      </c>
      <c r="C209" s="103"/>
    </row>
    <row r="210" spans="1:3" ht="15" customHeight="1" x14ac:dyDescent="0.25">
      <c r="A210" s="101">
        <v>45043</v>
      </c>
      <c r="B210" s="3">
        <v>0</v>
      </c>
      <c r="C210" s="103"/>
    </row>
    <row r="211" spans="1:3" ht="15" customHeight="1" x14ac:dyDescent="0.25">
      <c r="A211" s="101">
        <v>45044</v>
      </c>
      <c r="B211" s="3">
        <v>0</v>
      </c>
      <c r="C211" s="103"/>
    </row>
    <row r="212" spans="1:3" ht="15" customHeight="1" x14ac:dyDescent="0.25">
      <c r="A212" s="101">
        <v>45045</v>
      </c>
      <c r="B212" s="3">
        <v>0</v>
      </c>
      <c r="C212" s="103"/>
    </row>
    <row r="213" spans="1:3" ht="15" customHeight="1" x14ac:dyDescent="0.25">
      <c r="A213" s="101">
        <v>45046</v>
      </c>
      <c r="B213" s="3">
        <v>0</v>
      </c>
      <c r="C213" s="103"/>
    </row>
    <row r="214" spans="1:3" ht="15" customHeight="1" x14ac:dyDescent="0.25">
      <c r="A214" s="101">
        <v>45047</v>
      </c>
      <c r="B214" s="3">
        <v>0</v>
      </c>
      <c r="C214" s="103"/>
    </row>
    <row r="215" spans="1:3" ht="15" customHeight="1" x14ac:dyDescent="0.25">
      <c r="A215" s="101">
        <v>45048</v>
      </c>
      <c r="B215" s="3">
        <v>0</v>
      </c>
      <c r="C215" s="103"/>
    </row>
    <row r="216" spans="1:3" ht="15" customHeight="1" x14ac:dyDescent="0.25">
      <c r="A216" s="101">
        <v>45049</v>
      </c>
      <c r="B216" s="3">
        <v>0</v>
      </c>
      <c r="C216" s="103"/>
    </row>
    <row r="217" spans="1:3" ht="15" customHeight="1" x14ac:dyDescent="0.25">
      <c r="A217" s="101">
        <v>45050</v>
      </c>
      <c r="B217" s="3">
        <v>0</v>
      </c>
      <c r="C217" s="103"/>
    </row>
    <row r="218" spans="1:3" ht="15" customHeight="1" x14ac:dyDescent="0.25">
      <c r="A218" s="101">
        <v>45051</v>
      </c>
      <c r="B218" s="3">
        <v>0.11811000000000001</v>
      </c>
      <c r="C218" s="103"/>
    </row>
    <row r="219" spans="1:3" ht="15" customHeight="1" x14ac:dyDescent="0.25">
      <c r="A219" s="101">
        <v>45052</v>
      </c>
      <c r="B219" s="3">
        <v>7.8740000000000004E-2</v>
      </c>
      <c r="C219" s="103"/>
    </row>
    <row r="220" spans="1:3" ht="15" customHeight="1" x14ac:dyDescent="0.25">
      <c r="A220" s="101">
        <v>45053</v>
      </c>
      <c r="B220" s="3">
        <v>0</v>
      </c>
      <c r="C220" s="103"/>
    </row>
    <row r="221" spans="1:3" ht="15" customHeight="1" x14ac:dyDescent="0.25">
      <c r="A221" s="101">
        <v>45054</v>
      </c>
      <c r="B221" s="3">
        <v>0</v>
      </c>
      <c r="C221" s="103"/>
    </row>
    <row r="222" spans="1:3" ht="15" customHeight="1" x14ac:dyDescent="0.25">
      <c r="A222" s="101">
        <v>45055</v>
      </c>
      <c r="B222" s="3">
        <v>0</v>
      </c>
      <c r="C222" s="103"/>
    </row>
    <row r="223" spans="1:3" ht="15" customHeight="1" x14ac:dyDescent="0.25">
      <c r="A223" s="101">
        <v>45056</v>
      </c>
      <c r="B223" s="3">
        <v>0</v>
      </c>
      <c r="C223" s="103"/>
    </row>
    <row r="224" spans="1:3" ht="15" customHeight="1" x14ac:dyDescent="0.25">
      <c r="A224" s="101">
        <v>45057</v>
      </c>
      <c r="B224" s="3">
        <v>0</v>
      </c>
      <c r="C224" s="103"/>
    </row>
    <row r="225" spans="1:3" ht="15" customHeight="1" x14ac:dyDescent="0.25">
      <c r="A225" s="101">
        <v>45058</v>
      </c>
      <c r="B225" s="3">
        <v>0</v>
      </c>
      <c r="C225" s="103"/>
    </row>
    <row r="226" spans="1:3" ht="15" customHeight="1" x14ac:dyDescent="0.25">
      <c r="A226" s="101">
        <v>45059</v>
      </c>
      <c r="B226" s="3">
        <v>0</v>
      </c>
      <c r="C226" s="103"/>
    </row>
    <row r="227" spans="1:3" ht="15" customHeight="1" x14ac:dyDescent="0.25">
      <c r="A227" s="101">
        <v>45060</v>
      </c>
      <c r="B227" s="3">
        <v>0</v>
      </c>
      <c r="C227" s="103"/>
    </row>
    <row r="228" spans="1:3" ht="15" customHeight="1" x14ac:dyDescent="0.25">
      <c r="A228" s="101">
        <v>45061</v>
      </c>
      <c r="B228" s="3">
        <v>0</v>
      </c>
      <c r="C228" s="103"/>
    </row>
    <row r="229" spans="1:3" ht="15" customHeight="1" x14ac:dyDescent="0.25">
      <c r="A229" s="101">
        <v>45062</v>
      </c>
      <c r="B229" s="3">
        <v>0</v>
      </c>
      <c r="C229" s="103"/>
    </row>
    <row r="230" spans="1:3" ht="15" customHeight="1" x14ac:dyDescent="0.25">
      <c r="A230" s="101">
        <v>45063</v>
      </c>
      <c r="B230" s="3">
        <v>0</v>
      </c>
      <c r="C230" s="103"/>
    </row>
    <row r="231" spans="1:3" ht="15" customHeight="1" x14ac:dyDescent="0.25">
      <c r="A231" s="101">
        <v>45064</v>
      </c>
      <c r="B231" s="3">
        <v>0</v>
      </c>
      <c r="C231" s="103"/>
    </row>
    <row r="232" spans="1:3" ht="15" customHeight="1" x14ac:dyDescent="0.25">
      <c r="A232" s="101">
        <v>45065</v>
      </c>
      <c r="B232" s="3">
        <v>0</v>
      </c>
      <c r="C232" s="103"/>
    </row>
    <row r="233" spans="1:3" ht="15" customHeight="1" x14ac:dyDescent="0.25">
      <c r="A233" s="101">
        <v>45066</v>
      </c>
      <c r="B233" s="3">
        <v>0</v>
      </c>
      <c r="C233" s="103"/>
    </row>
    <row r="234" spans="1:3" ht="15" customHeight="1" x14ac:dyDescent="0.25">
      <c r="A234" s="101">
        <v>45067</v>
      </c>
      <c r="B234" s="3">
        <v>0</v>
      </c>
      <c r="C234" s="103"/>
    </row>
    <row r="235" spans="1:3" ht="15" customHeight="1" x14ac:dyDescent="0.25">
      <c r="A235" s="101">
        <v>45068</v>
      </c>
      <c r="B235" s="3">
        <v>0</v>
      </c>
      <c r="C235" s="103"/>
    </row>
    <row r="236" spans="1:3" ht="15" customHeight="1" x14ac:dyDescent="0.25">
      <c r="A236" s="101">
        <v>45069</v>
      </c>
      <c r="B236" s="3">
        <v>0</v>
      </c>
      <c r="C236" s="103"/>
    </row>
    <row r="237" spans="1:3" ht="15" customHeight="1" x14ac:dyDescent="0.25">
      <c r="A237" s="101">
        <v>45070</v>
      </c>
      <c r="B237" s="3">
        <v>0</v>
      </c>
      <c r="C237" s="103"/>
    </row>
    <row r="238" spans="1:3" ht="15" customHeight="1" x14ac:dyDescent="0.25">
      <c r="A238" s="101">
        <v>45071</v>
      </c>
      <c r="B238" s="3">
        <v>0</v>
      </c>
      <c r="C238" s="103"/>
    </row>
    <row r="239" spans="1:3" ht="15" customHeight="1" x14ac:dyDescent="0.25">
      <c r="A239" s="101">
        <v>45072</v>
      </c>
      <c r="B239" s="3">
        <v>0</v>
      </c>
      <c r="C239" s="103"/>
    </row>
    <row r="240" spans="1:3" ht="15" customHeight="1" x14ac:dyDescent="0.25">
      <c r="A240" s="101">
        <v>45073</v>
      </c>
      <c r="B240" s="3">
        <v>0</v>
      </c>
      <c r="C240" s="103"/>
    </row>
    <row r="241" spans="1:3" ht="15" customHeight="1" x14ac:dyDescent="0.25">
      <c r="A241" s="101">
        <v>45074</v>
      </c>
      <c r="B241" s="3">
        <v>0</v>
      </c>
      <c r="C241" s="103"/>
    </row>
    <row r="242" spans="1:3" ht="15" customHeight="1" x14ac:dyDescent="0.25">
      <c r="A242" s="101">
        <v>45075</v>
      </c>
      <c r="B242" s="3">
        <v>0</v>
      </c>
      <c r="C242" s="103"/>
    </row>
    <row r="243" spans="1:3" ht="15" customHeight="1" x14ac:dyDescent="0.25">
      <c r="A243" s="101">
        <v>45076</v>
      </c>
      <c r="B243" s="3">
        <v>0</v>
      </c>
      <c r="C243" s="103"/>
    </row>
    <row r="244" spans="1:3" ht="15" customHeight="1" x14ac:dyDescent="0.25">
      <c r="A244" s="101">
        <v>45077</v>
      </c>
      <c r="B244" s="3">
        <v>0</v>
      </c>
      <c r="C244" s="103"/>
    </row>
    <row r="245" spans="1:3" ht="15" customHeight="1" x14ac:dyDescent="0.25">
      <c r="A245" s="101">
        <v>45078</v>
      </c>
      <c r="B245" s="3">
        <v>3.9370000000000002E-2</v>
      </c>
      <c r="C245" s="103"/>
    </row>
    <row r="246" spans="1:3" ht="15" customHeight="1" x14ac:dyDescent="0.25">
      <c r="A246" s="101">
        <v>45079</v>
      </c>
      <c r="B246" s="3">
        <v>0.27559</v>
      </c>
      <c r="C246" s="103"/>
    </row>
    <row r="247" spans="1:3" ht="15" customHeight="1" x14ac:dyDescent="0.25">
      <c r="A247" s="101">
        <v>45080</v>
      </c>
      <c r="B247" s="3">
        <v>0</v>
      </c>
      <c r="C247" s="103"/>
    </row>
    <row r="248" spans="1:3" ht="15" customHeight="1" x14ac:dyDescent="0.25">
      <c r="A248" s="101">
        <v>45081</v>
      </c>
      <c r="B248" s="3">
        <v>0</v>
      </c>
      <c r="C248" s="103"/>
    </row>
    <row r="249" spans="1:3" ht="15" customHeight="1" x14ac:dyDescent="0.25">
      <c r="A249" s="101">
        <v>45082</v>
      </c>
      <c r="B249" s="3">
        <v>0</v>
      </c>
      <c r="C249" s="103"/>
    </row>
    <row r="250" spans="1:3" ht="15" customHeight="1" x14ac:dyDescent="0.25">
      <c r="A250" s="101">
        <v>45083</v>
      </c>
      <c r="B250" s="3">
        <v>0</v>
      </c>
      <c r="C250" s="103"/>
    </row>
    <row r="251" spans="1:3" ht="15" customHeight="1" x14ac:dyDescent="0.25">
      <c r="A251" s="101">
        <v>45084</v>
      </c>
      <c r="B251" s="3">
        <v>0</v>
      </c>
      <c r="C251" s="103"/>
    </row>
    <row r="252" spans="1:3" ht="15" customHeight="1" x14ac:dyDescent="0.25">
      <c r="A252" s="101">
        <v>45085</v>
      </c>
      <c r="B252" s="3">
        <v>0</v>
      </c>
      <c r="C252" s="103"/>
    </row>
    <row r="253" spans="1:3" ht="15" customHeight="1" x14ac:dyDescent="0.25">
      <c r="A253" s="101">
        <v>45086</v>
      </c>
      <c r="B253" s="3">
        <v>0</v>
      </c>
      <c r="C253" s="103"/>
    </row>
    <row r="254" spans="1:3" ht="15" customHeight="1" x14ac:dyDescent="0.25">
      <c r="A254" s="101">
        <v>45087</v>
      </c>
      <c r="B254" s="3">
        <v>0</v>
      </c>
      <c r="C254" s="103"/>
    </row>
    <row r="255" spans="1:3" ht="15" customHeight="1" x14ac:dyDescent="0.25">
      <c r="A255" s="101">
        <v>45088</v>
      </c>
      <c r="B255" s="3">
        <v>0</v>
      </c>
      <c r="C255" s="103"/>
    </row>
    <row r="256" spans="1:3" ht="15" customHeight="1" x14ac:dyDescent="0.25">
      <c r="A256" s="101">
        <v>45089</v>
      </c>
      <c r="B256" s="3">
        <v>0</v>
      </c>
      <c r="C256" s="103"/>
    </row>
    <row r="257" spans="1:3" ht="15" customHeight="1" x14ac:dyDescent="0.25">
      <c r="A257" s="101">
        <v>45090</v>
      </c>
      <c r="B257" s="3">
        <v>0</v>
      </c>
      <c r="C257" s="103"/>
    </row>
    <row r="258" spans="1:3" ht="15" customHeight="1" x14ac:dyDescent="0.25">
      <c r="A258" s="101">
        <v>45091</v>
      </c>
      <c r="B258" s="3">
        <v>0</v>
      </c>
      <c r="C258" s="103"/>
    </row>
    <row r="259" spans="1:3" ht="15" customHeight="1" x14ac:dyDescent="0.25">
      <c r="A259" s="101">
        <v>45092</v>
      </c>
      <c r="B259" s="3">
        <v>0</v>
      </c>
      <c r="C259" s="103"/>
    </row>
    <row r="260" spans="1:3" ht="15" customHeight="1" x14ac:dyDescent="0.25">
      <c r="A260" s="101">
        <v>45093</v>
      </c>
      <c r="B260" s="3">
        <v>0</v>
      </c>
      <c r="C260" s="103"/>
    </row>
    <row r="261" spans="1:3" ht="15" customHeight="1" x14ac:dyDescent="0.25">
      <c r="A261" s="101">
        <v>45094</v>
      </c>
      <c r="B261" s="3">
        <v>0</v>
      </c>
      <c r="C261" s="103"/>
    </row>
    <row r="262" spans="1:3" ht="15" customHeight="1" x14ac:dyDescent="0.25">
      <c r="A262" s="101">
        <v>45095</v>
      </c>
      <c r="B262" s="3">
        <v>0</v>
      </c>
      <c r="C262" s="103"/>
    </row>
    <row r="263" spans="1:3" ht="15" customHeight="1" x14ac:dyDescent="0.25">
      <c r="A263" s="101">
        <v>45096</v>
      </c>
      <c r="B263" s="3">
        <v>0</v>
      </c>
      <c r="C263" s="103"/>
    </row>
    <row r="264" spans="1:3" ht="15" customHeight="1" x14ac:dyDescent="0.25">
      <c r="A264" s="101">
        <v>45097</v>
      </c>
      <c r="B264" s="3">
        <v>0</v>
      </c>
      <c r="C264" s="103"/>
    </row>
    <row r="265" spans="1:3" ht="15" customHeight="1" x14ac:dyDescent="0.25">
      <c r="A265" s="101">
        <v>45098</v>
      </c>
      <c r="B265" s="3">
        <v>0</v>
      </c>
      <c r="C265" s="103"/>
    </row>
    <row r="266" spans="1:3" ht="15" customHeight="1" x14ac:dyDescent="0.25">
      <c r="A266" s="101">
        <v>45099</v>
      </c>
      <c r="B266" s="3">
        <v>0</v>
      </c>
      <c r="C266" s="103"/>
    </row>
    <row r="267" spans="1:3" ht="15" customHeight="1" x14ac:dyDescent="0.25">
      <c r="A267" s="101">
        <v>45100</v>
      </c>
      <c r="B267" s="3">
        <v>0</v>
      </c>
      <c r="C267" s="103"/>
    </row>
    <row r="268" spans="1:3" ht="15" customHeight="1" x14ac:dyDescent="0.25">
      <c r="A268" s="101">
        <v>45101</v>
      </c>
      <c r="B268" s="3">
        <v>0</v>
      </c>
      <c r="C268" s="103"/>
    </row>
    <row r="269" spans="1:3" ht="15" customHeight="1" x14ac:dyDescent="0.25">
      <c r="A269" s="101">
        <v>45102</v>
      </c>
      <c r="B269" s="3">
        <v>0</v>
      </c>
      <c r="C269" s="103"/>
    </row>
    <row r="270" spans="1:3" ht="15" customHeight="1" x14ac:dyDescent="0.25">
      <c r="A270" s="101">
        <v>45103</v>
      </c>
      <c r="B270" s="3">
        <v>0</v>
      </c>
      <c r="C270" s="103"/>
    </row>
    <row r="271" spans="1:3" ht="15" customHeight="1" x14ac:dyDescent="0.25">
      <c r="A271" s="101">
        <v>45104</v>
      </c>
      <c r="B271" s="3">
        <v>0</v>
      </c>
      <c r="C271" s="103"/>
    </row>
    <row r="272" spans="1:3" ht="15" customHeight="1" x14ac:dyDescent="0.25">
      <c r="A272" s="101">
        <v>45105</v>
      </c>
      <c r="B272" s="3">
        <v>0</v>
      </c>
      <c r="C272" s="103"/>
    </row>
    <row r="273" spans="1:3" ht="15" customHeight="1" x14ac:dyDescent="0.25">
      <c r="A273" s="101">
        <v>45106</v>
      </c>
      <c r="B273" s="3">
        <v>0</v>
      </c>
      <c r="C273" s="103"/>
    </row>
    <row r="274" spans="1:3" ht="15" customHeight="1" x14ac:dyDescent="0.25">
      <c r="A274" s="101">
        <v>45107</v>
      </c>
      <c r="B274" s="3">
        <v>0</v>
      </c>
      <c r="C274" s="103"/>
    </row>
    <row r="275" spans="1:3" ht="15" customHeight="1" x14ac:dyDescent="0.25">
      <c r="A275" s="101">
        <v>45108</v>
      </c>
      <c r="B275" s="3">
        <v>0</v>
      </c>
      <c r="C275" s="103"/>
    </row>
    <row r="276" spans="1:3" ht="15" customHeight="1" x14ac:dyDescent="0.25">
      <c r="A276" s="101">
        <v>45109</v>
      </c>
      <c r="B276" s="3">
        <v>0</v>
      </c>
      <c r="C276" s="103"/>
    </row>
    <row r="277" spans="1:3" ht="15" customHeight="1" x14ac:dyDescent="0.25">
      <c r="A277" s="101">
        <v>45110</v>
      </c>
      <c r="B277" s="3">
        <v>0</v>
      </c>
      <c r="C277" s="103"/>
    </row>
    <row r="278" spans="1:3" ht="15" customHeight="1" x14ac:dyDescent="0.25">
      <c r="A278" s="101">
        <v>45111</v>
      </c>
      <c r="B278" s="3">
        <v>0</v>
      </c>
      <c r="C278" s="103"/>
    </row>
    <row r="279" spans="1:3" ht="15" customHeight="1" x14ac:dyDescent="0.25">
      <c r="A279" s="101">
        <v>45112</v>
      </c>
      <c r="B279" s="3">
        <v>0</v>
      </c>
      <c r="C279" s="103"/>
    </row>
    <row r="280" spans="1:3" ht="15" customHeight="1" x14ac:dyDescent="0.25">
      <c r="A280" s="101">
        <v>45113</v>
      </c>
      <c r="B280" s="3">
        <v>0</v>
      </c>
      <c r="C280" s="103"/>
    </row>
    <row r="281" spans="1:3" ht="15" customHeight="1" x14ac:dyDescent="0.25">
      <c r="A281" s="101">
        <v>45114</v>
      </c>
      <c r="B281" s="3">
        <v>0</v>
      </c>
      <c r="C281" s="103"/>
    </row>
    <row r="282" spans="1:3" ht="15" customHeight="1" x14ac:dyDescent="0.25">
      <c r="A282" s="101">
        <v>45115</v>
      </c>
      <c r="B282" s="3">
        <v>0</v>
      </c>
      <c r="C282" s="103"/>
    </row>
    <row r="283" spans="1:3" ht="15" customHeight="1" x14ac:dyDescent="0.25">
      <c r="A283" s="101">
        <v>45116</v>
      </c>
      <c r="B283" s="3">
        <v>0</v>
      </c>
      <c r="C283" s="103"/>
    </row>
    <row r="284" spans="1:3" ht="15" customHeight="1" x14ac:dyDescent="0.25">
      <c r="A284" s="101">
        <v>45117</v>
      </c>
      <c r="B284" s="3">
        <v>0</v>
      </c>
      <c r="C284" s="103"/>
    </row>
    <row r="285" spans="1:3" ht="15" customHeight="1" x14ac:dyDescent="0.25">
      <c r="A285" s="101">
        <v>45118</v>
      </c>
      <c r="B285" s="3">
        <v>0</v>
      </c>
      <c r="C285" s="103"/>
    </row>
    <row r="286" spans="1:3" ht="15" customHeight="1" x14ac:dyDescent="0.25">
      <c r="A286" s="101">
        <v>45119</v>
      </c>
      <c r="B286" s="3">
        <v>0</v>
      </c>
      <c r="C286" s="103"/>
    </row>
    <row r="287" spans="1:3" ht="15" customHeight="1" x14ac:dyDescent="0.25">
      <c r="A287" s="101">
        <v>45120</v>
      </c>
      <c r="B287" s="3">
        <v>0</v>
      </c>
      <c r="C287" s="103"/>
    </row>
    <row r="288" spans="1:3" ht="15" customHeight="1" x14ac:dyDescent="0.25">
      <c r="A288" s="101">
        <v>45121</v>
      </c>
      <c r="B288" s="3">
        <v>0</v>
      </c>
      <c r="C288" s="103"/>
    </row>
    <row r="289" spans="1:3" ht="15" customHeight="1" x14ac:dyDescent="0.25">
      <c r="A289" s="101">
        <v>45122</v>
      </c>
      <c r="B289" s="3">
        <v>0</v>
      </c>
      <c r="C289" s="103"/>
    </row>
    <row r="290" spans="1:3" ht="15" customHeight="1" x14ac:dyDescent="0.25">
      <c r="A290" s="101">
        <v>45123</v>
      </c>
      <c r="B290" s="3">
        <v>0</v>
      </c>
      <c r="C290" s="103"/>
    </row>
    <row r="291" spans="1:3" ht="15" customHeight="1" x14ac:dyDescent="0.25">
      <c r="A291" s="101">
        <v>45124</v>
      </c>
      <c r="B291" s="3">
        <v>0</v>
      </c>
      <c r="C291" s="103"/>
    </row>
    <row r="292" spans="1:3" ht="15" customHeight="1" x14ac:dyDescent="0.25">
      <c r="A292" s="101">
        <v>45125</v>
      </c>
      <c r="B292" s="3">
        <v>0</v>
      </c>
      <c r="C292" s="103"/>
    </row>
    <row r="293" spans="1:3" ht="15" customHeight="1" x14ac:dyDescent="0.25">
      <c r="A293" s="101">
        <v>45126</v>
      </c>
      <c r="B293" s="3">
        <v>0</v>
      </c>
      <c r="C293" s="103"/>
    </row>
    <row r="294" spans="1:3" ht="15" customHeight="1" x14ac:dyDescent="0.25">
      <c r="A294" s="101">
        <v>45127</v>
      </c>
      <c r="B294" s="3">
        <v>0</v>
      </c>
      <c r="C294" s="103"/>
    </row>
    <row r="295" spans="1:3" ht="15" customHeight="1" x14ac:dyDescent="0.25">
      <c r="A295" s="101">
        <v>45128</v>
      </c>
      <c r="B295" s="3">
        <v>0</v>
      </c>
      <c r="C295" s="103"/>
    </row>
    <row r="296" spans="1:3" ht="15" customHeight="1" x14ac:dyDescent="0.25">
      <c r="A296" s="101">
        <v>45129</v>
      </c>
      <c r="B296" s="3">
        <v>0</v>
      </c>
      <c r="C296" s="103"/>
    </row>
    <row r="297" spans="1:3" ht="15" customHeight="1" x14ac:dyDescent="0.25">
      <c r="A297" s="101">
        <v>45130</v>
      </c>
      <c r="B297" s="3">
        <v>0</v>
      </c>
      <c r="C297" s="103"/>
    </row>
    <row r="298" spans="1:3" ht="15" customHeight="1" x14ac:dyDescent="0.25">
      <c r="A298" s="101">
        <v>45131</v>
      </c>
      <c r="B298" s="3">
        <v>0</v>
      </c>
      <c r="C298" s="103"/>
    </row>
    <row r="299" spans="1:3" ht="15" customHeight="1" x14ac:dyDescent="0.25">
      <c r="A299" s="101">
        <v>45132</v>
      </c>
      <c r="B299" s="3">
        <v>0</v>
      </c>
      <c r="C299" s="103"/>
    </row>
    <row r="300" spans="1:3" ht="15" customHeight="1" x14ac:dyDescent="0.25">
      <c r="A300" s="101">
        <v>45133</v>
      </c>
      <c r="B300" s="3">
        <v>0</v>
      </c>
      <c r="C300" s="103"/>
    </row>
    <row r="301" spans="1:3" ht="15" customHeight="1" x14ac:dyDescent="0.25">
      <c r="A301" s="101">
        <v>45134</v>
      </c>
      <c r="B301" s="3">
        <v>0</v>
      </c>
      <c r="C301" s="103"/>
    </row>
    <row r="302" spans="1:3" ht="15" customHeight="1" x14ac:dyDescent="0.25">
      <c r="A302" s="101">
        <v>45135</v>
      </c>
      <c r="B302" s="3">
        <v>0</v>
      </c>
      <c r="C302" s="103"/>
    </row>
    <row r="303" spans="1:3" ht="15" customHeight="1" x14ac:dyDescent="0.25">
      <c r="A303" s="101">
        <v>45136</v>
      </c>
      <c r="B303" s="3">
        <v>0</v>
      </c>
      <c r="C303" s="103"/>
    </row>
    <row r="304" spans="1:3" ht="15" customHeight="1" x14ac:dyDescent="0.25">
      <c r="A304" s="101">
        <v>45137</v>
      </c>
      <c r="B304" s="3">
        <v>0</v>
      </c>
      <c r="C304" s="103"/>
    </row>
    <row r="305" spans="1:3" ht="15" customHeight="1" x14ac:dyDescent="0.25">
      <c r="A305" s="101">
        <v>45138</v>
      </c>
      <c r="B305" s="3">
        <v>0</v>
      </c>
      <c r="C305" s="103"/>
    </row>
    <row r="306" spans="1:3" ht="15" customHeight="1" x14ac:dyDescent="0.25">
      <c r="A306" s="101">
        <v>45139</v>
      </c>
      <c r="B306" s="3">
        <v>0</v>
      </c>
      <c r="C306" s="103"/>
    </row>
    <row r="307" spans="1:3" ht="15" customHeight="1" x14ac:dyDescent="0.25">
      <c r="A307" s="101">
        <v>45140</v>
      </c>
      <c r="B307" s="3">
        <v>0</v>
      </c>
      <c r="C307" s="103"/>
    </row>
    <row r="308" spans="1:3" ht="15" customHeight="1" x14ac:dyDescent="0.25">
      <c r="A308" s="101">
        <v>45141</v>
      </c>
      <c r="B308" s="3">
        <v>0</v>
      </c>
      <c r="C308" s="103"/>
    </row>
    <row r="309" spans="1:3" ht="15" customHeight="1" x14ac:dyDescent="0.25">
      <c r="A309" s="101">
        <v>45142</v>
      </c>
      <c r="B309" s="3">
        <v>0</v>
      </c>
      <c r="C309" s="103"/>
    </row>
    <row r="310" spans="1:3" ht="15" customHeight="1" x14ac:dyDescent="0.25">
      <c r="A310" s="101">
        <v>45143</v>
      </c>
      <c r="B310" s="3">
        <v>0</v>
      </c>
      <c r="C310" s="103"/>
    </row>
    <row r="311" spans="1:3" ht="15" customHeight="1" x14ac:dyDescent="0.25">
      <c r="A311" s="101">
        <v>45144</v>
      </c>
      <c r="B311" s="3">
        <v>0</v>
      </c>
      <c r="C311" s="103"/>
    </row>
    <row r="312" spans="1:3" ht="15" customHeight="1" x14ac:dyDescent="0.25">
      <c r="A312" s="101">
        <v>45145</v>
      </c>
      <c r="B312" s="3">
        <v>0</v>
      </c>
      <c r="C312" s="103"/>
    </row>
    <row r="313" spans="1:3" ht="15" customHeight="1" x14ac:dyDescent="0.25">
      <c r="A313" s="101">
        <v>45146</v>
      </c>
      <c r="B313" s="3">
        <v>0</v>
      </c>
      <c r="C313" s="103"/>
    </row>
    <row r="314" spans="1:3" ht="15" customHeight="1" x14ac:dyDescent="0.25">
      <c r="A314" s="101">
        <v>45147</v>
      </c>
      <c r="B314" s="3">
        <v>0</v>
      </c>
      <c r="C314" s="103"/>
    </row>
    <row r="315" spans="1:3" ht="15" customHeight="1" x14ac:dyDescent="0.25">
      <c r="A315" s="101">
        <v>45148</v>
      </c>
      <c r="B315" s="3">
        <v>0</v>
      </c>
      <c r="C315" s="103"/>
    </row>
    <row r="316" spans="1:3" ht="15" customHeight="1" x14ac:dyDescent="0.25">
      <c r="A316" s="101">
        <v>45149</v>
      </c>
      <c r="B316" s="3">
        <v>0</v>
      </c>
      <c r="C316" s="103"/>
    </row>
    <row r="317" spans="1:3" ht="15" customHeight="1" x14ac:dyDescent="0.25">
      <c r="A317" s="101">
        <v>45150</v>
      </c>
      <c r="B317" s="3">
        <v>0</v>
      </c>
      <c r="C317" s="103"/>
    </row>
    <row r="318" spans="1:3" ht="15" customHeight="1" x14ac:dyDescent="0.25">
      <c r="A318" s="101">
        <v>45151</v>
      </c>
      <c r="B318" s="3">
        <v>0</v>
      </c>
      <c r="C318" s="103"/>
    </row>
    <row r="319" spans="1:3" ht="15" customHeight="1" x14ac:dyDescent="0.25">
      <c r="A319" s="101">
        <v>45152</v>
      </c>
      <c r="B319" s="3">
        <v>0</v>
      </c>
      <c r="C319" s="103"/>
    </row>
    <row r="320" spans="1:3" ht="15" customHeight="1" x14ac:dyDescent="0.25">
      <c r="A320" s="101">
        <v>45153</v>
      </c>
      <c r="B320" s="3">
        <v>0</v>
      </c>
      <c r="C320" s="103"/>
    </row>
    <row r="321" spans="1:3" ht="15" customHeight="1" x14ac:dyDescent="0.25">
      <c r="A321" s="101">
        <v>45154</v>
      </c>
      <c r="B321" s="3">
        <v>0</v>
      </c>
      <c r="C321" s="103"/>
    </row>
    <row r="322" spans="1:3" ht="15" customHeight="1" x14ac:dyDescent="0.25">
      <c r="A322" s="101">
        <v>45155</v>
      </c>
      <c r="B322" s="3">
        <v>0</v>
      </c>
      <c r="C322" s="103"/>
    </row>
    <row r="323" spans="1:3" ht="15" customHeight="1" x14ac:dyDescent="0.25">
      <c r="A323" s="101">
        <v>45156</v>
      </c>
      <c r="B323" s="3">
        <v>0</v>
      </c>
      <c r="C323" s="103"/>
    </row>
    <row r="324" spans="1:3" ht="15" customHeight="1" x14ac:dyDescent="0.25">
      <c r="A324" s="101">
        <v>45157</v>
      </c>
      <c r="B324" s="3">
        <v>0</v>
      </c>
      <c r="C324" s="103"/>
    </row>
    <row r="325" spans="1:3" ht="15" customHeight="1" x14ac:dyDescent="0.25">
      <c r="A325" s="101">
        <v>45158</v>
      </c>
      <c r="B325" s="3">
        <v>0</v>
      </c>
      <c r="C325" s="103"/>
    </row>
    <row r="326" spans="1:3" ht="15" customHeight="1" x14ac:dyDescent="0.25">
      <c r="A326" s="101">
        <v>45159</v>
      </c>
      <c r="B326" s="3">
        <v>7.8740000000000004E-2</v>
      </c>
      <c r="C326" s="103"/>
    </row>
    <row r="327" spans="1:3" ht="15" customHeight="1" x14ac:dyDescent="0.25">
      <c r="A327" s="101">
        <v>45160</v>
      </c>
      <c r="B327" s="3">
        <v>0</v>
      </c>
      <c r="C327" s="103"/>
    </row>
    <row r="328" spans="1:3" ht="15" customHeight="1" x14ac:dyDescent="0.25">
      <c r="A328" s="101">
        <v>45161</v>
      </c>
      <c r="B328" s="3">
        <v>0</v>
      </c>
      <c r="C328" s="103"/>
    </row>
    <row r="329" spans="1:3" ht="15" customHeight="1" x14ac:dyDescent="0.25">
      <c r="A329" s="101">
        <v>45162</v>
      </c>
      <c r="B329" s="3">
        <v>0</v>
      </c>
      <c r="C329" s="103"/>
    </row>
    <row r="330" spans="1:3" ht="15" customHeight="1" x14ac:dyDescent="0.25">
      <c r="A330" s="101">
        <v>45163</v>
      </c>
      <c r="B330" s="3">
        <v>0</v>
      </c>
      <c r="C330" s="103"/>
    </row>
    <row r="331" spans="1:3" ht="15" customHeight="1" x14ac:dyDescent="0.25">
      <c r="A331" s="101">
        <v>45164</v>
      </c>
      <c r="B331" s="3">
        <v>0.11811000000000001</v>
      </c>
      <c r="C331" s="103"/>
    </row>
    <row r="332" spans="1:3" ht="15" customHeight="1" x14ac:dyDescent="0.25">
      <c r="A332" s="101">
        <v>45165</v>
      </c>
      <c r="B332" s="3">
        <v>0</v>
      </c>
      <c r="C332" s="103"/>
    </row>
    <row r="333" spans="1:3" ht="15" customHeight="1" x14ac:dyDescent="0.25">
      <c r="A333" s="101">
        <v>45166</v>
      </c>
      <c r="B333" s="3">
        <v>0</v>
      </c>
      <c r="C333" s="103"/>
    </row>
    <row r="334" spans="1:3" ht="15" customHeight="1" x14ac:dyDescent="0.25">
      <c r="A334" s="101">
        <v>45167</v>
      </c>
      <c r="B334" s="3">
        <v>0</v>
      </c>
      <c r="C334" s="103"/>
    </row>
    <row r="335" spans="1:3" ht="15" customHeight="1" x14ac:dyDescent="0.25">
      <c r="A335" s="101">
        <v>45168</v>
      </c>
      <c r="B335" s="3">
        <v>0</v>
      </c>
      <c r="C335" s="103"/>
    </row>
    <row r="336" spans="1:3" ht="15" customHeight="1" x14ac:dyDescent="0.25">
      <c r="A336" s="101">
        <v>45169</v>
      </c>
      <c r="B336" s="3">
        <v>0</v>
      </c>
      <c r="C336" s="103"/>
    </row>
    <row r="337" spans="1:3" ht="15" customHeight="1" x14ac:dyDescent="0.25">
      <c r="A337" s="101">
        <v>45170</v>
      </c>
      <c r="B337" s="3">
        <v>0</v>
      </c>
      <c r="C337" s="103"/>
    </row>
    <row r="338" spans="1:3" ht="15" customHeight="1" x14ac:dyDescent="0.25">
      <c r="A338" s="101">
        <v>45171</v>
      </c>
      <c r="B338" s="3">
        <v>0</v>
      </c>
      <c r="C338" s="103"/>
    </row>
    <row r="339" spans="1:3" ht="15" customHeight="1" x14ac:dyDescent="0.25">
      <c r="A339" s="101">
        <v>45172</v>
      </c>
      <c r="B339" s="3">
        <v>0</v>
      </c>
      <c r="C339" s="103"/>
    </row>
    <row r="340" spans="1:3" ht="15" customHeight="1" x14ac:dyDescent="0.25">
      <c r="A340" s="101">
        <v>45173</v>
      </c>
      <c r="B340" s="3">
        <v>0</v>
      </c>
      <c r="C340" s="103"/>
    </row>
    <row r="341" spans="1:3" ht="15" customHeight="1" x14ac:dyDescent="0.25">
      <c r="A341" s="101">
        <v>45174</v>
      </c>
      <c r="B341" s="3">
        <v>0</v>
      </c>
      <c r="C341" s="103"/>
    </row>
    <row r="342" spans="1:3" ht="15" customHeight="1" x14ac:dyDescent="0.25">
      <c r="A342" s="101">
        <v>45175</v>
      </c>
      <c r="B342" s="3">
        <v>7.8740000000000004E-2</v>
      </c>
      <c r="C342" s="103"/>
    </row>
    <row r="343" spans="1:3" ht="15" customHeight="1" x14ac:dyDescent="0.25">
      <c r="A343" s="101">
        <v>45176</v>
      </c>
      <c r="B343" s="3">
        <v>0</v>
      </c>
      <c r="C343" s="103"/>
    </row>
    <row r="344" spans="1:3" ht="15" customHeight="1" x14ac:dyDescent="0.25">
      <c r="A344" s="101">
        <v>45177</v>
      </c>
      <c r="B344" s="3">
        <v>0</v>
      </c>
      <c r="C344" s="103"/>
    </row>
    <row r="345" spans="1:3" ht="15" customHeight="1" x14ac:dyDescent="0.25">
      <c r="A345" s="101">
        <v>45178</v>
      </c>
      <c r="B345" s="3">
        <v>0</v>
      </c>
      <c r="C345" s="103"/>
    </row>
    <row r="346" spans="1:3" ht="15" customHeight="1" x14ac:dyDescent="0.25">
      <c r="A346" s="101">
        <v>45179</v>
      </c>
      <c r="B346" s="3">
        <v>0</v>
      </c>
      <c r="C346" s="103"/>
    </row>
    <row r="347" spans="1:3" ht="15" customHeight="1" x14ac:dyDescent="0.25">
      <c r="A347" s="101">
        <v>45180</v>
      </c>
      <c r="B347" s="3">
        <v>0</v>
      </c>
      <c r="C347" s="103"/>
    </row>
    <row r="348" spans="1:3" ht="15" customHeight="1" x14ac:dyDescent="0.25">
      <c r="A348" s="101">
        <v>45181</v>
      </c>
      <c r="B348" s="3">
        <v>0</v>
      </c>
      <c r="C348" s="103"/>
    </row>
    <row r="349" spans="1:3" ht="15" customHeight="1" x14ac:dyDescent="0.25">
      <c r="A349" s="101">
        <v>45182</v>
      </c>
      <c r="B349" s="3">
        <v>0</v>
      </c>
      <c r="C349" s="103"/>
    </row>
    <row r="350" spans="1:3" ht="15" customHeight="1" x14ac:dyDescent="0.25">
      <c r="A350" s="101">
        <v>45183</v>
      </c>
      <c r="B350" s="3">
        <v>0</v>
      </c>
      <c r="C350" s="103"/>
    </row>
    <row r="351" spans="1:3" ht="15" customHeight="1" x14ac:dyDescent="0.25">
      <c r="A351" s="101">
        <v>45184</v>
      </c>
      <c r="B351" s="3">
        <v>0</v>
      </c>
      <c r="C351" s="103"/>
    </row>
    <row r="352" spans="1:3" ht="15" customHeight="1" x14ac:dyDescent="0.25">
      <c r="A352" s="101">
        <v>45185</v>
      </c>
      <c r="B352" s="3">
        <v>0</v>
      </c>
      <c r="C352" s="103"/>
    </row>
    <row r="353" spans="1:3" ht="15" customHeight="1" x14ac:dyDescent="0.25">
      <c r="A353" s="101">
        <v>45186</v>
      </c>
      <c r="B353" s="3">
        <v>0</v>
      </c>
      <c r="C353" s="103"/>
    </row>
    <row r="354" spans="1:3" ht="15" customHeight="1" x14ac:dyDescent="0.25">
      <c r="A354" s="101">
        <v>45187</v>
      </c>
      <c r="B354" s="3">
        <v>3.9370000000000002E-2</v>
      </c>
      <c r="C354" s="103"/>
    </row>
    <row r="355" spans="1:3" ht="15" customHeight="1" x14ac:dyDescent="0.25">
      <c r="A355" s="101">
        <v>45188</v>
      </c>
      <c r="B355" s="3">
        <v>7.8740000000000004E-2</v>
      </c>
      <c r="C355" s="103"/>
    </row>
    <row r="356" spans="1:3" ht="15" customHeight="1" x14ac:dyDescent="0.25">
      <c r="A356" s="101">
        <v>45189</v>
      </c>
      <c r="B356" s="3">
        <v>0.19685</v>
      </c>
      <c r="C356" s="103"/>
    </row>
    <row r="357" spans="1:3" ht="15" customHeight="1" x14ac:dyDescent="0.25">
      <c r="A357" s="101">
        <v>45190</v>
      </c>
      <c r="B357" s="3">
        <v>0</v>
      </c>
      <c r="C357" s="103"/>
    </row>
    <row r="358" spans="1:3" ht="15" customHeight="1" x14ac:dyDescent="0.25">
      <c r="A358" s="101">
        <v>45191</v>
      </c>
      <c r="B358" s="3">
        <v>0.39369999999999999</v>
      </c>
      <c r="C358" s="103"/>
    </row>
    <row r="359" spans="1:3" ht="15" customHeight="1" x14ac:dyDescent="0.25">
      <c r="A359" s="101">
        <v>45192</v>
      </c>
      <c r="B359" s="3">
        <v>0</v>
      </c>
      <c r="C359" s="103"/>
    </row>
    <row r="360" spans="1:3" ht="15" customHeight="1" x14ac:dyDescent="0.25">
      <c r="A360" s="101">
        <v>45193</v>
      </c>
      <c r="B360" s="3">
        <v>0</v>
      </c>
      <c r="C360" s="103"/>
    </row>
    <row r="361" spans="1:3" ht="15" customHeight="1" x14ac:dyDescent="0.25">
      <c r="A361" s="101">
        <v>45194</v>
      </c>
      <c r="B361" s="3">
        <v>0</v>
      </c>
      <c r="C361" s="103"/>
    </row>
    <row r="362" spans="1:3" ht="15" customHeight="1" x14ac:dyDescent="0.25">
      <c r="A362" s="101">
        <v>45195</v>
      </c>
      <c r="B362" s="3">
        <v>0.94488000000000005</v>
      </c>
      <c r="C362" s="103"/>
    </row>
    <row r="363" spans="1:3" ht="15" customHeight="1" x14ac:dyDescent="0.25">
      <c r="A363" s="101">
        <v>45196</v>
      </c>
      <c r="B363" s="3">
        <v>3.9370000000000002E-2</v>
      </c>
      <c r="C363" s="103"/>
    </row>
    <row r="364" spans="1:3" ht="15" customHeight="1" x14ac:dyDescent="0.25">
      <c r="A364" s="101">
        <v>45197</v>
      </c>
      <c r="B364" s="3">
        <v>0</v>
      </c>
      <c r="C364" s="103"/>
    </row>
    <row r="365" spans="1:3" ht="15" customHeight="1" x14ac:dyDescent="0.25">
      <c r="A365" s="101">
        <v>45198</v>
      </c>
      <c r="B365" s="3">
        <v>0</v>
      </c>
      <c r="C365" s="103"/>
    </row>
    <row r="366" spans="1:3" ht="15" customHeight="1" x14ac:dyDescent="0.25">
      <c r="A366" s="101">
        <v>45199</v>
      </c>
      <c r="B366" s="3">
        <v>0</v>
      </c>
      <c r="C366" s="103"/>
    </row>
    <row r="367" spans="1:3" x14ac:dyDescent="0.25">
      <c r="A367" s="96"/>
      <c r="B367" s="97">
        <f>SUM(B1:B366)</f>
        <v>4.094479999999999</v>
      </c>
      <c r="C367" s="97">
        <f>SUM(B260:B366)</f>
        <v>1.9685000000000001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A9ED-F0B2-41AC-A18C-A26FF67C7BD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45200</v>
      </c>
      <c r="B1" s="102">
        <v>0</v>
      </c>
      <c r="C1" s="103"/>
    </row>
    <row r="2" spans="1:3" ht="15" customHeight="1" x14ac:dyDescent="0.25">
      <c r="A2" s="101">
        <v>45201</v>
      </c>
      <c r="B2" s="102">
        <v>0</v>
      </c>
      <c r="C2" s="103"/>
    </row>
    <row r="3" spans="1:3" ht="15" customHeight="1" x14ac:dyDescent="0.25">
      <c r="A3" s="101">
        <v>45202</v>
      </c>
      <c r="B3" s="102">
        <v>0</v>
      </c>
      <c r="C3" s="103"/>
    </row>
    <row r="4" spans="1:3" ht="15" customHeight="1" x14ac:dyDescent="0.25">
      <c r="A4" s="101">
        <v>45203</v>
      </c>
      <c r="B4" s="102">
        <v>0</v>
      </c>
      <c r="C4" s="103"/>
    </row>
    <row r="5" spans="1:3" ht="15" customHeight="1" x14ac:dyDescent="0.25">
      <c r="A5" s="101">
        <v>45204</v>
      </c>
      <c r="B5" s="102">
        <v>0</v>
      </c>
      <c r="C5" s="103"/>
    </row>
    <row r="6" spans="1:3" ht="15" customHeight="1" x14ac:dyDescent="0.25">
      <c r="A6" s="101">
        <v>45205</v>
      </c>
      <c r="B6" s="102">
        <v>0</v>
      </c>
      <c r="C6" s="103"/>
    </row>
    <row r="7" spans="1:3" ht="15" customHeight="1" x14ac:dyDescent="0.25">
      <c r="A7" s="101">
        <v>45206</v>
      </c>
      <c r="B7" s="102">
        <v>0</v>
      </c>
      <c r="C7" s="103"/>
    </row>
    <row r="8" spans="1:3" ht="15" customHeight="1" x14ac:dyDescent="0.25">
      <c r="A8" s="101">
        <v>45207</v>
      </c>
      <c r="B8" s="102">
        <v>0</v>
      </c>
      <c r="C8" s="103"/>
    </row>
    <row r="9" spans="1:3" ht="15" customHeight="1" x14ac:dyDescent="0.25">
      <c r="A9" s="101">
        <v>45208</v>
      </c>
      <c r="B9" s="102">
        <v>0</v>
      </c>
      <c r="C9" s="103"/>
    </row>
    <row r="10" spans="1:3" ht="15" customHeight="1" x14ac:dyDescent="0.25">
      <c r="A10" s="101">
        <v>45209</v>
      </c>
      <c r="B10" s="102">
        <v>0</v>
      </c>
      <c r="C10" s="103"/>
    </row>
    <row r="11" spans="1:3" ht="15" customHeight="1" x14ac:dyDescent="0.25">
      <c r="A11" s="101">
        <v>45210</v>
      </c>
      <c r="B11" s="102">
        <v>0</v>
      </c>
      <c r="C11" s="103"/>
    </row>
    <row r="12" spans="1:3" ht="15" customHeight="1" x14ac:dyDescent="0.25">
      <c r="A12" s="101">
        <v>45211</v>
      </c>
      <c r="B12" s="102">
        <v>0</v>
      </c>
      <c r="C12" s="103"/>
    </row>
    <row r="13" spans="1:3" ht="15" customHeight="1" x14ac:dyDescent="0.25">
      <c r="A13" s="101">
        <v>45212</v>
      </c>
      <c r="B13" s="102">
        <v>0</v>
      </c>
      <c r="C13" s="103"/>
    </row>
    <row r="14" spans="1:3" ht="15" customHeight="1" x14ac:dyDescent="0.25">
      <c r="A14" s="101">
        <v>45213</v>
      </c>
      <c r="B14" s="102">
        <v>0</v>
      </c>
      <c r="C14" s="103"/>
    </row>
    <row r="15" spans="1:3" ht="15" customHeight="1" x14ac:dyDescent="0.25">
      <c r="A15" s="101">
        <v>45214</v>
      </c>
      <c r="B15" s="102">
        <v>0</v>
      </c>
      <c r="C15" s="103"/>
    </row>
    <row r="16" spans="1:3" ht="15" customHeight="1" x14ac:dyDescent="0.25">
      <c r="A16" s="101">
        <v>45215</v>
      </c>
      <c r="B16" s="102">
        <v>0</v>
      </c>
      <c r="C16" s="103"/>
    </row>
    <row r="17" spans="1:3" ht="15" customHeight="1" x14ac:dyDescent="0.25">
      <c r="A17" s="101">
        <v>45216</v>
      </c>
      <c r="B17" s="102">
        <v>0</v>
      </c>
      <c r="C17" s="103"/>
    </row>
    <row r="18" spans="1:3" ht="15" customHeight="1" x14ac:dyDescent="0.25">
      <c r="A18" s="101">
        <v>45217</v>
      </c>
      <c r="B18" s="102">
        <v>0</v>
      </c>
      <c r="C18" s="103"/>
    </row>
    <row r="19" spans="1:3" ht="15" customHeight="1" x14ac:dyDescent="0.25">
      <c r="A19" s="101">
        <v>45218</v>
      </c>
      <c r="B19" s="102">
        <v>0</v>
      </c>
      <c r="C19" s="103"/>
    </row>
    <row r="20" spans="1:3" ht="15" customHeight="1" x14ac:dyDescent="0.25">
      <c r="A20" s="101">
        <v>45219</v>
      </c>
      <c r="B20" s="102">
        <v>0</v>
      </c>
      <c r="C20" s="103"/>
    </row>
    <row r="21" spans="1:3" ht="15" customHeight="1" x14ac:dyDescent="0.25">
      <c r="A21" s="101">
        <v>45220</v>
      </c>
      <c r="B21" s="102">
        <v>0</v>
      </c>
      <c r="C21" s="103"/>
    </row>
    <row r="22" spans="1:3" ht="15" customHeight="1" x14ac:dyDescent="0.25">
      <c r="A22" s="101">
        <v>45221</v>
      </c>
      <c r="B22" s="102">
        <v>0</v>
      </c>
      <c r="C22" s="103"/>
    </row>
    <row r="23" spans="1:3" ht="15" customHeight="1" x14ac:dyDescent="0.25">
      <c r="A23" s="101">
        <v>45222</v>
      </c>
      <c r="B23" s="102">
        <v>0</v>
      </c>
      <c r="C23" s="103"/>
    </row>
    <row r="24" spans="1:3" ht="15" customHeight="1" x14ac:dyDescent="0.25">
      <c r="A24" s="101">
        <v>45223</v>
      </c>
      <c r="B24" s="102">
        <v>0</v>
      </c>
      <c r="C24" s="103"/>
    </row>
    <row r="25" spans="1:3" ht="15" customHeight="1" x14ac:dyDescent="0.25">
      <c r="A25" s="101">
        <v>45224</v>
      </c>
      <c r="B25" s="102">
        <v>0</v>
      </c>
      <c r="C25" s="103"/>
    </row>
    <row r="26" spans="1:3" ht="15" customHeight="1" x14ac:dyDescent="0.25">
      <c r="A26" s="101">
        <v>45225</v>
      </c>
      <c r="B26" s="102">
        <v>0</v>
      </c>
      <c r="C26" s="103"/>
    </row>
    <row r="27" spans="1:3" ht="15" customHeight="1" x14ac:dyDescent="0.25">
      <c r="A27" s="101">
        <v>45226</v>
      </c>
      <c r="B27" s="102">
        <v>0</v>
      </c>
      <c r="C27" s="103"/>
    </row>
    <row r="28" spans="1:3" ht="15" customHeight="1" x14ac:dyDescent="0.25">
      <c r="A28" s="101">
        <v>45227</v>
      </c>
      <c r="B28" s="102">
        <v>0</v>
      </c>
      <c r="C28" s="103"/>
    </row>
    <row r="29" spans="1:3" ht="15" customHeight="1" x14ac:dyDescent="0.25">
      <c r="A29" s="101">
        <v>45228</v>
      </c>
      <c r="B29" s="102">
        <v>0</v>
      </c>
      <c r="C29" s="103"/>
    </row>
    <row r="30" spans="1:3" ht="15" customHeight="1" x14ac:dyDescent="0.25">
      <c r="A30" s="101">
        <v>45229</v>
      </c>
      <c r="B30" s="102">
        <v>0</v>
      </c>
      <c r="C30" s="103"/>
    </row>
    <row r="31" spans="1:3" ht="15" customHeight="1" x14ac:dyDescent="0.25">
      <c r="A31" s="101">
        <v>45230</v>
      </c>
      <c r="B31" s="102">
        <v>0</v>
      </c>
      <c r="C31" s="103"/>
    </row>
    <row r="32" spans="1:3" ht="15" customHeight="1" x14ac:dyDescent="0.25">
      <c r="A32" s="101">
        <v>45231</v>
      </c>
      <c r="B32" s="102">
        <v>0</v>
      </c>
      <c r="C32" s="103"/>
    </row>
    <row r="33" spans="1:3" ht="15" customHeight="1" x14ac:dyDescent="0.25">
      <c r="A33" s="101">
        <v>45232</v>
      </c>
      <c r="B33" s="102">
        <v>0</v>
      </c>
      <c r="C33" s="103"/>
    </row>
    <row r="34" spans="1:3" ht="15" customHeight="1" x14ac:dyDescent="0.25">
      <c r="A34" s="101">
        <v>45233</v>
      </c>
      <c r="B34" s="102">
        <v>0</v>
      </c>
      <c r="C34" s="103"/>
    </row>
    <row r="35" spans="1:3" ht="15" customHeight="1" x14ac:dyDescent="0.25">
      <c r="A35" s="101">
        <v>45234</v>
      </c>
      <c r="B35" s="102">
        <v>0</v>
      </c>
      <c r="C35" s="103"/>
    </row>
    <row r="36" spans="1:3" ht="15" customHeight="1" x14ac:dyDescent="0.25">
      <c r="A36" s="101">
        <v>45235</v>
      </c>
      <c r="B36" s="102">
        <v>0</v>
      </c>
      <c r="C36" s="103"/>
    </row>
    <row r="37" spans="1:3" ht="15" customHeight="1" x14ac:dyDescent="0.25">
      <c r="A37" s="101">
        <v>45236</v>
      </c>
      <c r="B37" s="102">
        <v>0</v>
      </c>
      <c r="C37" s="103"/>
    </row>
    <row r="38" spans="1:3" ht="15" customHeight="1" x14ac:dyDescent="0.25">
      <c r="A38" s="101">
        <v>45237</v>
      </c>
      <c r="B38" s="102">
        <v>0</v>
      </c>
      <c r="C38" s="103"/>
    </row>
    <row r="39" spans="1:3" ht="15" customHeight="1" x14ac:dyDescent="0.25">
      <c r="A39" s="101">
        <v>45238</v>
      </c>
      <c r="B39" s="102">
        <v>0</v>
      </c>
      <c r="C39" s="103"/>
    </row>
    <row r="40" spans="1:3" ht="15" customHeight="1" x14ac:dyDescent="0.25">
      <c r="A40" s="101">
        <v>45239</v>
      </c>
      <c r="B40" s="102">
        <v>0</v>
      </c>
      <c r="C40" s="103"/>
    </row>
    <row r="41" spans="1:3" ht="15" customHeight="1" x14ac:dyDescent="0.25">
      <c r="A41" s="101">
        <v>45240</v>
      </c>
      <c r="B41" s="102">
        <v>0</v>
      </c>
      <c r="C41" s="103"/>
    </row>
    <row r="42" spans="1:3" ht="15" customHeight="1" x14ac:dyDescent="0.25">
      <c r="A42" s="101">
        <v>45241</v>
      </c>
      <c r="B42" s="102">
        <v>0</v>
      </c>
      <c r="C42" s="103"/>
    </row>
    <row r="43" spans="1:3" ht="15" customHeight="1" x14ac:dyDescent="0.25">
      <c r="A43" s="101">
        <v>45242</v>
      </c>
      <c r="B43" s="102">
        <v>0</v>
      </c>
      <c r="C43" s="103"/>
    </row>
    <row r="44" spans="1:3" ht="15" customHeight="1" x14ac:dyDescent="0.25">
      <c r="A44" s="101">
        <v>45243</v>
      </c>
      <c r="B44" s="102">
        <v>0</v>
      </c>
      <c r="C44" s="103"/>
    </row>
    <row r="45" spans="1:3" ht="15" customHeight="1" x14ac:dyDescent="0.25">
      <c r="A45" s="101">
        <v>45244</v>
      </c>
      <c r="B45" s="102">
        <v>0</v>
      </c>
      <c r="C45" s="103"/>
    </row>
    <row r="46" spans="1:3" ht="15" customHeight="1" x14ac:dyDescent="0.25">
      <c r="A46" s="101">
        <v>45245</v>
      </c>
      <c r="B46" s="102">
        <v>0</v>
      </c>
      <c r="C46" s="103"/>
    </row>
    <row r="47" spans="1:3" ht="15" customHeight="1" x14ac:dyDescent="0.25">
      <c r="A47" s="101">
        <v>45246</v>
      </c>
      <c r="B47" s="102">
        <v>0</v>
      </c>
      <c r="C47" s="103"/>
    </row>
    <row r="48" spans="1:3" ht="15" customHeight="1" x14ac:dyDescent="0.25">
      <c r="A48" s="101">
        <v>45247</v>
      </c>
      <c r="B48" s="102">
        <v>0</v>
      </c>
      <c r="C48" s="103"/>
    </row>
    <row r="49" spans="1:3" ht="15" customHeight="1" x14ac:dyDescent="0.25">
      <c r="A49" s="101">
        <v>45248</v>
      </c>
      <c r="B49" s="102">
        <v>0.31496000000000002</v>
      </c>
      <c r="C49" s="103"/>
    </row>
    <row r="50" spans="1:3" ht="15" customHeight="1" x14ac:dyDescent="0.25">
      <c r="A50" s="101">
        <v>45249</v>
      </c>
      <c r="B50" s="102">
        <v>0</v>
      </c>
      <c r="C50" s="103"/>
    </row>
    <row r="51" spans="1:3" ht="15" customHeight="1" x14ac:dyDescent="0.25">
      <c r="A51" s="101">
        <v>45250</v>
      </c>
      <c r="B51" s="102">
        <v>0</v>
      </c>
      <c r="C51" s="103"/>
    </row>
    <row r="52" spans="1:3" ht="15" customHeight="1" x14ac:dyDescent="0.25">
      <c r="A52" s="101">
        <v>45251</v>
      </c>
      <c r="B52" s="102">
        <v>0</v>
      </c>
      <c r="C52" s="103"/>
    </row>
    <row r="53" spans="1:3" ht="15" customHeight="1" x14ac:dyDescent="0.25">
      <c r="A53" s="101">
        <v>45252</v>
      </c>
      <c r="B53" s="102">
        <v>0</v>
      </c>
      <c r="C53" s="103"/>
    </row>
    <row r="54" spans="1:3" ht="15" customHeight="1" x14ac:dyDescent="0.25">
      <c r="A54" s="101">
        <v>45253</v>
      </c>
      <c r="B54" s="102">
        <v>0</v>
      </c>
      <c r="C54" s="103"/>
    </row>
    <row r="55" spans="1:3" ht="15" customHeight="1" x14ac:dyDescent="0.25">
      <c r="A55" s="101">
        <v>45254</v>
      </c>
      <c r="B55" s="102">
        <v>0</v>
      </c>
      <c r="C55" s="103"/>
    </row>
    <row r="56" spans="1:3" ht="15" customHeight="1" x14ac:dyDescent="0.25">
      <c r="A56" s="101">
        <v>45255</v>
      </c>
      <c r="B56" s="102">
        <v>0</v>
      </c>
      <c r="C56" s="103"/>
    </row>
    <row r="57" spans="1:3" ht="15" customHeight="1" x14ac:dyDescent="0.25">
      <c r="A57" s="101">
        <v>45256</v>
      </c>
      <c r="B57" s="102">
        <v>0</v>
      </c>
      <c r="C57" s="103"/>
    </row>
    <row r="58" spans="1:3" ht="15" customHeight="1" x14ac:dyDescent="0.25">
      <c r="A58" s="101">
        <v>45257</v>
      </c>
      <c r="B58" s="102">
        <v>0</v>
      </c>
      <c r="C58" s="103"/>
    </row>
    <row r="59" spans="1:3" ht="15" customHeight="1" x14ac:dyDescent="0.25">
      <c r="A59" s="101">
        <v>45258</v>
      </c>
      <c r="B59" s="102">
        <v>0</v>
      </c>
      <c r="C59" s="103"/>
    </row>
    <row r="60" spans="1:3" ht="15" customHeight="1" x14ac:dyDescent="0.25">
      <c r="A60" s="101">
        <v>45259</v>
      </c>
      <c r="B60" s="102">
        <v>0</v>
      </c>
      <c r="C60" s="103"/>
    </row>
    <row r="61" spans="1:3" ht="15" customHeight="1" x14ac:dyDescent="0.25">
      <c r="A61" s="101">
        <v>45260</v>
      </c>
      <c r="B61" s="102">
        <v>0</v>
      </c>
      <c r="C61" s="103"/>
    </row>
    <row r="62" spans="1:3" ht="15" customHeight="1" x14ac:dyDescent="0.25">
      <c r="A62" s="101">
        <v>45261</v>
      </c>
      <c r="B62" s="102">
        <v>7.8740000000000004E-2</v>
      </c>
      <c r="C62" s="103"/>
    </row>
    <row r="63" spans="1:3" ht="15" customHeight="1" x14ac:dyDescent="0.25">
      <c r="A63" s="101">
        <v>45262</v>
      </c>
      <c r="B63" s="102">
        <v>0</v>
      </c>
      <c r="C63" s="103"/>
    </row>
    <row r="64" spans="1:3" ht="15" customHeight="1" x14ac:dyDescent="0.25">
      <c r="A64" s="101">
        <v>45263</v>
      </c>
      <c r="B64" s="102">
        <v>0</v>
      </c>
      <c r="C64" s="103"/>
    </row>
    <row r="65" spans="1:3" ht="15" customHeight="1" x14ac:dyDescent="0.25">
      <c r="A65" s="101">
        <v>45264</v>
      </c>
      <c r="B65" s="102">
        <v>0</v>
      </c>
      <c r="C65" s="103"/>
    </row>
    <row r="66" spans="1:3" ht="15" customHeight="1" x14ac:dyDescent="0.25">
      <c r="A66" s="101">
        <v>45265</v>
      </c>
      <c r="B66" s="102">
        <v>0</v>
      </c>
      <c r="C66" s="103"/>
    </row>
    <row r="67" spans="1:3" ht="15" customHeight="1" x14ac:dyDescent="0.25">
      <c r="A67" s="101">
        <v>45266</v>
      </c>
      <c r="B67" s="102">
        <v>0</v>
      </c>
      <c r="C67" s="103"/>
    </row>
    <row r="68" spans="1:3" ht="15" customHeight="1" x14ac:dyDescent="0.25">
      <c r="A68" s="101">
        <v>45267</v>
      </c>
      <c r="B68" s="102">
        <v>0</v>
      </c>
      <c r="C68" s="103"/>
    </row>
    <row r="69" spans="1:3" ht="15" customHeight="1" x14ac:dyDescent="0.25">
      <c r="A69" s="101">
        <v>45268</v>
      </c>
      <c r="B69" s="102">
        <v>0</v>
      </c>
      <c r="C69" s="103"/>
    </row>
    <row r="70" spans="1:3" ht="15" customHeight="1" x14ac:dyDescent="0.25">
      <c r="A70" s="101">
        <v>45269</v>
      </c>
      <c r="B70" s="102">
        <v>0</v>
      </c>
      <c r="C70" s="103"/>
    </row>
    <row r="71" spans="1:3" ht="15" customHeight="1" x14ac:dyDescent="0.25">
      <c r="A71" s="101">
        <v>45270</v>
      </c>
      <c r="B71" s="102">
        <v>0</v>
      </c>
      <c r="C71" s="103"/>
    </row>
    <row r="72" spans="1:3" ht="15" customHeight="1" x14ac:dyDescent="0.25">
      <c r="A72" s="101">
        <v>45271</v>
      </c>
      <c r="B72" s="102">
        <v>0</v>
      </c>
      <c r="C72" s="103"/>
    </row>
    <row r="73" spans="1:3" ht="15" customHeight="1" x14ac:dyDescent="0.25">
      <c r="A73" s="101">
        <v>45272</v>
      </c>
      <c r="B73" s="102">
        <v>0</v>
      </c>
      <c r="C73" s="103"/>
    </row>
    <row r="74" spans="1:3" ht="15" customHeight="1" x14ac:dyDescent="0.25">
      <c r="A74" s="101">
        <v>45273</v>
      </c>
      <c r="B74" s="102">
        <v>0</v>
      </c>
      <c r="C74" s="103"/>
    </row>
    <row r="75" spans="1:3" ht="15" customHeight="1" x14ac:dyDescent="0.25">
      <c r="A75" s="101">
        <v>45274</v>
      </c>
      <c r="B75" s="102">
        <v>0</v>
      </c>
      <c r="C75" s="103"/>
    </row>
    <row r="76" spans="1:3" ht="15" customHeight="1" x14ac:dyDescent="0.25">
      <c r="A76" s="101">
        <v>45275</v>
      </c>
      <c r="B76" s="102">
        <v>0</v>
      </c>
      <c r="C76" s="103"/>
    </row>
    <row r="77" spans="1:3" ht="15" customHeight="1" x14ac:dyDescent="0.25">
      <c r="A77" s="101">
        <v>45276</v>
      </c>
      <c r="B77" s="102">
        <v>0</v>
      </c>
      <c r="C77" s="103"/>
    </row>
    <row r="78" spans="1:3" ht="15" customHeight="1" x14ac:dyDescent="0.25">
      <c r="A78" s="101">
        <v>45277</v>
      </c>
      <c r="B78" s="102">
        <v>0</v>
      </c>
      <c r="C78" s="103"/>
    </row>
    <row r="79" spans="1:3" ht="15" customHeight="1" x14ac:dyDescent="0.25">
      <c r="A79" s="101">
        <v>45278</v>
      </c>
      <c r="B79" s="102">
        <v>0</v>
      </c>
      <c r="C79" s="103"/>
    </row>
    <row r="80" spans="1:3" ht="15" customHeight="1" x14ac:dyDescent="0.25">
      <c r="A80" s="101">
        <v>45279</v>
      </c>
      <c r="B80" s="102">
        <v>0</v>
      </c>
      <c r="C80" s="103"/>
    </row>
    <row r="81" spans="1:3" ht="15" customHeight="1" x14ac:dyDescent="0.25">
      <c r="A81" s="101">
        <v>45280</v>
      </c>
      <c r="B81" s="102">
        <v>0</v>
      </c>
      <c r="C81" s="103"/>
    </row>
    <row r="82" spans="1:3" ht="15" customHeight="1" x14ac:dyDescent="0.25">
      <c r="A82" s="101">
        <v>45281</v>
      </c>
      <c r="B82" s="102">
        <v>0</v>
      </c>
      <c r="C82" s="103"/>
    </row>
    <row r="83" spans="1:3" ht="15" customHeight="1" x14ac:dyDescent="0.25">
      <c r="A83" s="101">
        <v>45282</v>
      </c>
      <c r="B83" s="102">
        <v>1.0629900000000001</v>
      </c>
      <c r="C83" s="103"/>
    </row>
    <row r="84" spans="1:3" ht="15" customHeight="1" x14ac:dyDescent="0.25">
      <c r="A84" s="101">
        <v>45283</v>
      </c>
      <c r="B84" s="102">
        <v>0</v>
      </c>
      <c r="C84" s="103"/>
    </row>
    <row r="85" spans="1:3" ht="15" customHeight="1" x14ac:dyDescent="0.25">
      <c r="A85" s="101">
        <v>45284</v>
      </c>
      <c r="B85" s="102">
        <v>0</v>
      </c>
      <c r="C85" s="103"/>
    </row>
    <row r="86" spans="1:3" ht="15" customHeight="1" x14ac:dyDescent="0.25">
      <c r="A86" s="101">
        <v>45285</v>
      </c>
      <c r="B86" s="102">
        <v>0</v>
      </c>
      <c r="C86" s="103"/>
    </row>
    <row r="87" spans="1:3" ht="15" customHeight="1" x14ac:dyDescent="0.25">
      <c r="A87" s="101">
        <v>45286</v>
      </c>
      <c r="B87" s="102">
        <v>0</v>
      </c>
      <c r="C87" s="103"/>
    </row>
    <row r="88" spans="1:3" ht="15" customHeight="1" x14ac:dyDescent="0.25">
      <c r="A88" s="101">
        <v>45287</v>
      </c>
      <c r="B88" s="102">
        <v>0</v>
      </c>
      <c r="C88" s="103"/>
    </row>
    <row r="89" spans="1:3" ht="15" customHeight="1" x14ac:dyDescent="0.25">
      <c r="A89" s="101">
        <v>45288</v>
      </c>
      <c r="B89" s="102">
        <v>0</v>
      </c>
      <c r="C89" s="103"/>
    </row>
    <row r="90" spans="1:3" ht="15" customHeight="1" x14ac:dyDescent="0.25">
      <c r="A90" s="101">
        <v>45289</v>
      </c>
      <c r="B90" s="102">
        <v>0</v>
      </c>
      <c r="C90" s="103"/>
    </row>
    <row r="91" spans="1:3" ht="15" customHeight="1" x14ac:dyDescent="0.25">
      <c r="A91" s="101">
        <v>45290</v>
      </c>
      <c r="B91" s="102">
        <v>0</v>
      </c>
      <c r="C91" s="103"/>
    </row>
    <row r="92" spans="1:3" ht="15" customHeight="1" x14ac:dyDescent="0.25">
      <c r="A92" s="101">
        <v>45291</v>
      </c>
      <c r="B92" s="102">
        <v>0</v>
      </c>
      <c r="C92" s="103"/>
    </row>
    <row r="93" spans="1:3" ht="15" customHeight="1" x14ac:dyDescent="0.25">
      <c r="A93" s="101">
        <v>45292</v>
      </c>
      <c r="B93" s="102">
        <v>0</v>
      </c>
      <c r="C93" s="103"/>
    </row>
    <row r="94" spans="1:3" ht="15" customHeight="1" x14ac:dyDescent="0.25">
      <c r="A94" s="101">
        <v>45293</v>
      </c>
      <c r="B94" s="102">
        <v>0</v>
      </c>
      <c r="C94" s="103"/>
    </row>
    <row r="95" spans="1:3" ht="15" customHeight="1" x14ac:dyDescent="0.25">
      <c r="A95" s="101">
        <v>45294</v>
      </c>
      <c r="B95" s="102">
        <v>0</v>
      </c>
      <c r="C95" s="103"/>
    </row>
    <row r="96" spans="1:3" ht="15" customHeight="1" x14ac:dyDescent="0.25">
      <c r="A96" s="101">
        <v>45295</v>
      </c>
      <c r="B96" s="102">
        <v>0</v>
      </c>
      <c r="C96" s="103"/>
    </row>
    <row r="97" spans="1:3" ht="15" customHeight="1" x14ac:dyDescent="0.25">
      <c r="A97" s="101">
        <v>45296</v>
      </c>
      <c r="B97" s="102">
        <v>0</v>
      </c>
      <c r="C97" s="103"/>
    </row>
    <row r="98" spans="1:3" ht="15" customHeight="1" x14ac:dyDescent="0.25">
      <c r="A98" s="101">
        <v>45297</v>
      </c>
      <c r="B98" s="102">
        <v>0</v>
      </c>
      <c r="C98" s="103"/>
    </row>
    <row r="99" spans="1:3" ht="15" customHeight="1" x14ac:dyDescent="0.25">
      <c r="A99" s="101">
        <v>45298</v>
      </c>
      <c r="B99" s="102">
        <v>3.9370000000000002E-2</v>
      </c>
      <c r="C99" s="103"/>
    </row>
    <row r="100" spans="1:3" ht="15" customHeight="1" x14ac:dyDescent="0.25">
      <c r="A100" s="101">
        <v>45299</v>
      </c>
      <c r="B100" s="102">
        <v>0</v>
      </c>
      <c r="C100" s="103"/>
    </row>
    <row r="101" spans="1:3" ht="15" customHeight="1" x14ac:dyDescent="0.25">
      <c r="A101" s="101">
        <v>45300</v>
      </c>
      <c r="B101" s="102">
        <v>0</v>
      </c>
      <c r="C101" s="103"/>
    </row>
    <row r="102" spans="1:3" ht="15" customHeight="1" x14ac:dyDescent="0.25">
      <c r="A102" s="101">
        <v>45301</v>
      </c>
      <c r="B102" s="102">
        <v>0</v>
      </c>
      <c r="C102" s="103"/>
    </row>
    <row r="103" spans="1:3" ht="15" customHeight="1" x14ac:dyDescent="0.25">
      <c r="A103" s="101">
        <v>45302</v>
      </c>
      <c r="B103" s="102">
        <v>7.8740000000000004E-2</v>
      </c>
      <c r="C103" s="103"/>
    </row>
    <row r="104" spans="1:3" ht="15" customHeight="1" x14ac:dyDescent="0.25">
      <c r="A104" s="101">
        <v>45303</v>
      </c>
      <c r="B104" s="102">
        <v>0</v>
      </c>
      <c r="C104" s="103"/>
    </row>
    <row r="105" spans="1:3" ht="15" customHeight="1" x14ac:dyDescent="0.25">
      <c r="A105" s="101">
        <v>45304</v>
      </c>
      <c r="B105" s="102">
        <v>0</v>
      </c>
      <c r="C105" s="103"/>
    </row>
    <row r="106" spans="1:3" ht="15" customHeight="1" x14ac:dyDescent="0.25">
      <c r="A106" s="101">
        <v>45305</v>
      </c>
      <c r="B106" s="102">
        <v>0</v>
      </c>
      <c r="C106" s="103"/>
    </row>
    <row r="107" spans="1:3" ht="15" customHeight="1" x14ac:dyDescent="0.25">
      <c r="A107" s="101">
        <v>45306</v>
      </c>
      <c r="B107" s="102">
        <v>0</v>
      </c>
      <c r="C107" s="103"/>
    </row>
    <row r="108" spans="1:3" ht="15" customHeight="1" x14ac:dyDescent="0.25">
      <c r="A108" s="101">
        <v>45307</v>
      </c>
      <c r="B108" s="102">
        <v>0</v>
      </c>
      <c r="C108" s="103"/>
    </row>
    <row r="109" spans="1:3" ht="15" customHeight="1" x14ac:dyDescent="0.25">
      <c r="A109" s="101">
        <v>45308</v>
      </c>
      <c r="B109" s="102">
        <v>0</v>
      </c>
      <c r="C109" s="103"/>
    </row>
    <row r="110" spans="1:3" ht="15" customHeight="1" x14ac:dyDescent="0.25">
      <c r="A110" s="101">
        <v>45309</v>
      </c>
      <c r="B110" s="102">
        <v>0</v>
      </c>
      <c r="C110" s="103"/>
    </row>
    <row r="111" spans="1:3" ht="15" customHeight="1" x14ac:dyDescent="0.25">
      <c r="A111" s="101">
        <v>45310</v>
      </c>
      <c r="B111" s="102">
        <v>0</v>
      </c>
      <c r="C111" s="103"/>
    </row>
    <row r="112" spans="1:3" ht="15" customHeight="1" x14ac:dyDescent="0.25">
      <c r="A112" s="101">
        <v>45311</v>
      </c>
      <c r="B112" s="102">
        <v>0</v>
      </c>
      <c r="C112" s="103"/>
    </row>
    <row r="113" spans="1:3" ht="15" customHeight="1" x14ac:dyDescent="0.25">
      <c r="A113" s="101">
        <v>45312</v>
      </c>
      <c r="B113" s="102">
        <v>0</v>
      </c>
      <c r="C113" s="103"/>
    </row>
    <row r="114" spans="1:3" ht="15" customHeight="1" x14ac:dyDescent="0.25">
      <c r="A114" s="101">
        <v>45313</v>
      </c>
      <c r="B114" s="102">
        <v>0.23622000000000001</v>
      </c>
      <c r="C114" s="103"/>
    </row>
    <row r="115" spans="1:3" ht="15" customHeight="1" x14ac:dyDescent="0.25">
      <c r="A115" s="101">
        <v>45314</v>
      </c>
      <c r="B115" s="102">
        <v>0.66929000000000005</v>
      </c>
      <c r="C115" s="103"/>
    </row>
    <row r="116" spans="1:3" ht="15" customHeight="1" x14ac:dyDescent="0.25">
      <c r="A116" s="101">
        <v>45315</v>
      </c>
      <c r="B116" s="102">
        <v>0</v>
      </c>
      <c r="C116" s="103"/>
    </row>
    <row r="117" spans="1:3" ht="15" customHeight="1" x14ac:dyDescent="0.25">
      <c r="A117" s="101">
        <v>45316</v>
      </c>
      <c r="B117" s="102">
        <v>7.8740000000000004E-2</v>
      </c>
      <c r="C117" s="103"/>
    </row>
    <row r="118" spans="1:3" ht="15" customHeight="1" x14ac:dyDescent="0.25">
      <c r="A118" s="101">
        <v>45317</v>
      </c>
      <c r="B118" s="102">
        <v>0</v>
      </c>
      <c r="C118" s="103"/>
    </row>
    <row r="119" spans="1:3" ht="15" customHeight="1" x14ac:dyDescent="0.25">
      <c r="A119" s="101">
        <v>45318</v>
      </c>
      <c r="B119" s="102">
        <v>0</v>
      </c>
      <c r="C119" s="103"/>
    </row>
    <row r="120" spans="1:3" ht="15" customHeight="1" x14ac:dyDescent="0.25">
      <c r="A120" s="101">
        <v>45319</v>
      </c>
      <c r="B120" s="102">
        <v>0</v>
      </c>
      <c r="C120" s="103"/>
    </row>
    <row r="121" spans="1:3" ht="15" customHeight="1" x14ac:dyDescent="0.25">
      <c r="A121" s="101">
        <v>45320</v>
      </c>
      <c r="B121" s="102">
        <v>0</v>
      </c>
      <c r="C121" s="103"/>
    </row>
    <row r="122" spans="1:3" ht="15" customHeight="1" x14ac:dyDescent="0.25">
      <c r="A122" s="101">
        <v>45321</v>
      </c>
      <c r="B122" s="102">
        <v>0</v>
      </c>
      <c r="C122" s="103"/>
    </row>
    <row r="123" spans="1:3" ht="15" customHeight="1" x14ac:dyDescent="0.25">
      <c r="A123" s="101">
        <v>45322</v>
      </c>
      <c r="B123" s="102">
        <v>0</v>
      </c>
      <c r="C123" s="103"/>
    </row>
    <row r="124" spans="1:3" ht="15" customHeight="1" x14ac:dyDescent="0.25">
      <c r="A124" s="101">
        <v>45323</v>
      </c>
      <c r="B124" s="102">
        <v>0.82677</v>
      </c>
      <c r="C124" s="103"/>
    </row>
    <row r="125" spans="1:3" ht="15" customHeight="1" x14ac:dyDescent="0.25">
      <c r="A125" s="101">
        <v>45324</v>
      </c>
      <c r="B125" s="102">
        <v>0.23622000000000001</v>
      </c>
      <c r="C125" s="103"/>
    </row>
    <row r="126" spans="1:3" ht="15" customHeight="1" x14ac:dyDescent="0.25">
      <c r="A126" s="101">
        <v>45325</v>
      </c>
      <c r="B126" s="102">
        <v>0</v>
      </c>
      <c r="C126" s="103"/>
    </row>
    <row r="127" spans="1:3" ht="15" customHeight="1" x14ac:dyDescent="0.25">
      <c r="A127" s="101">
        <v>45326</v>
      </c>
      <c r="B127" s="102">
        <v>0</v>
      </c>
      <c r="C127" s="103"/>
    </row>
    <row r="128" spans="1:3" ht="15" customHeight="1" x14ac:dyDescent="0.25">
      <c r="A128" s="101">
        <v>45327</v>
      </c>
      <c r="B128" s="102">
        <v>0</v>
      </c>
      <c r="C128" s="103"/>
    </row>
    <row r="129" spans="1:3" ht="15" customHeight="1" x14ac:dyDescent="0.25">
      <c r="A129" s="101">
        <v>45328</v>
      </c>
      <c r="B129" s="102">
        <v>0.59055000000000002</v>
      </c>
      <c r="C129" s="103"/>
    </row>
    <row r="130" spans="1:3" ht="15" customHeight="1" x14ac:dyDescent="0.25">
      <c r="A130" s="101">
        <v>45329</v>
      </c>
      <c r="B130" s="102">
        <v>7.8740000000000004E-2</v>
      </c>
      <c r="C130" s="103"/>
    </row>
    <row r="131" spans="1:3" ht="15" customHeight="1" x14ac:dyDescent="0.25">
      <c r="A131" s="101">
        <v>45330</v>
      </c>
      <c r="B131" s="102">
        <v>0.27559</v>
      </c>
      <c r="C131" s="103"/>
    </row>
    <row r="132" spans="1:3" ht="15" customHeight="1" x14ac:dyDescent="0.25">
      <c r="A132" s="101">
        <v>45331</v>
      </c>
      <c r="B132" s="102">
        <v>0.11811000000000001</v>
      </c>
      <c r="C132" s="103"/>
    </row>
    <row r="133" spans="1:3" ht="15" customHeight="1" x14ac:dyDescent="0.25">
      <c r="A133" s="101">
        <v>45332</v>
      </c>
      <c r="B133" s="102">
        <v>7.8740000000000004E-2</v>
      </c>
      <c r="C133" s="103"/>
    </row>
    <row r="134" spans="1:3" ht="15" customHeight="1" x14ac:dyDescent="0.25">
      <c r="A134" s="101">
        <v>45333</v>
      </c>
      <c r="B134" s="102" t="s">
        <v>94</v>
      </c>
      <c r="C134" s="103"/>
    </row>
    <row r="135" spans="1:3" ht="15" customHeight="1" x14ac:dyDescent="0.25">
      <c r="A135" s="101">
        <v>45334</v>
      </c>
      <c r="B135" s="102">
        <v>0</v>
      </c>
      <c r="C135" s="103"/>
    </row>
    <row r="136" spans="1:3" ht="15" customHeight="1" x14ac:dyDescent="0.25">
      <c r="A136" s="101">
        <v>45335</v>
      </c>
      <c r="B136" s="102">
        <v>0</v>
      </c>
      <c r="C136" s="103"/>
    </row>
    <row r="137" spans="1:3" ht="15" customHeight="1" x14ac:dyDescent="0.25">
      <c r="A137" s="101">
        <v>45336</v>
      </c>
      <c r="B137" s="102">
        <v>0</v>
      </c>
      <c r="C137" s="103"/>
    </row>
    <row r="138" spans="1:3" ht="15" customHeight="1" x14ac:dyDescent="0.25">
      <c r="A138" s="101">
        <v>45337</v>
      </c>
      <c r="B138" s="102">
        <v>0</v>
      </c>
      <c r="C138" s="103"/>
    </row>
    <row r="139" spans="1:3" ht="15" customHeight="1" x14ac:dyDescent="0.25">
      <c r="A139" s="101">
        <v>45338</v>
      </c>
      <c r="B139" s="102">
        <v>0</v>
      </c>
      <c r="C139" s="103"/>
    </row>
    <row r="140" spans="1:3" ht="15" customHeight="1" x14ac:dyDescent="0.25">
      <c r="A140" s="101">
        <v>45339</v>
      </c>
      <c r="B140" s="102">
        <v>0</v>
      </c>
      <c r="C140" s="103"/>
    </row>
    <row r="141" spans="1:3" ht="15" customHeight="1" x14ac:dyDescent="0.25">
      <c r="A141" s="101">
        <v>45340</v>
      </c>
      <c r="B141" s="102">
        <v>0</v>
      </c>
      <c r="C141" s="103"/>
    </row>
    <row r="142" spans="1:3" ht="15" customHeight="1" x14ac:dyDescent="0.25">
      <c r="A142" s="101">
        <v>45341</v>
      </c>
      <c r="B142" s="102">
        <v>0</v>
      </c>
      <c r="C142" s="103"/>
    </row>
    <row r="143" spans="1:3" ht="15" customHeight="1" x14ac:dyDescent="0.25">
      <c r="A143" s="101">
        <v>45342</v>
      </c>
      <c r="B143" s="102">
        <v>0</v>
      </c>
      <c r="C143" s="103"/>
    </row>
    <row r="144" spans="1:3" ht="15" customHeight="1" x14ac:dyDescent="0.25">
      <c r="A144" s="101">
        <v>45343</v>
      </c>
      <c r="B144" s="102">
        <v>0</v>
      </c>
      <c r="C144" s="103"/>
    </row>
    <row r="145" spans="1:3" ht="15" customHeight="1" x14ac:dyDescent="0.25">
      <c r="A145" s="101">
        <v>45344</v>
      </c>
      <c r="B145" s="102">
        <v>0</v>
      </c>
      <c r="C145" s="103"/>
    </row>
    <row r="146" spans="1:3" ht="15" customHeight="1" x14ac:dyDescent="0.25">
      <c r="A146" s="101">
        <v>45345</v>
      </c>
      <c r="B146" s="102">
        <v>0</v>
      </c>
      <c r="C146" s="103"/>
    </row>
    <row r="147" spans="1:3" ht="15" customHeight="1" x14ac:dyDescent="0.25">
      <c r="A147" s="101">
        <v>45346</v>
      </c>
      <c r="B147" s="102">
        <v>0</v>
      </c>
      <c r="C147" s="103"/>
    </row>
    <row r="148" spans="1:3" ht="15" customHeight="1" x14ac:dyDescent="0.25">
      <c r="A148" s="101">
        <v>45347</v>
      </c>
      <c r="B148" s="102">
        <v>0</v>
      </c>
      <c r="C148" s="103"/>
    </row>
    <row r="149" spans="1:3" ht="15" customHeight="1" x14ac:dyDescent="0.25">
      <c r="A149" s="101">
        <v>45348</v>
      </c>
      <c r="B149" s="102">
        <v>0</v>
      </c>
      <c r="C149" s="103"/>
    </row>
    <row r="150" spans="1:3" ht="15" customHeight="1" x14ac:dyDescent="0.25">
      <c r="A150" s="101">
        <v>45349</v>
      </c>
      <c r="B150" s="102">
        <v>0</v>
      </c>
      <c r="C150" s="103"/>
    </row>
    <row r="151" spans="1:3" ht="15" customHeight="1" x14ac:dyDescent="0.25">
      <c r="A151" s="101">
        <v>45350</v>
      </c>
      <c r="B151" s="102">
        <v>0</v>
      </c>
      <c r="C151" s="103"/>
    </row>
    <row r="152" spans="1:3" ht="15" customHeight="1" x14ac:dyDescent="0.25">
      <c r="A152" s="101">
        <v>45351</v>
      </c>
      <c r="B152" s="102">
        <v>0</v>
      </c>
      <c r="C152" s="103"/>
    </row>
    <row r="153" spans="1:3" ht="15" customHeight="1" x14ac:dyDescent="0.25">
      <c r="A153" s="101">
        <v>45352</v>
      </c>
      <c r="B153" s="102">
        <v>0</v>
      </c>
      <c r="C153" s="103"/>
    </row>
    <row r="154" spans="1:3" ht="15" customHeight="1" x14ac:dyDescent="0.25">
      <c r="A154" s="101">
        <v>45353</v>
      </c>
      <c r="B154" s="102">
        <v>0</v>
      </c>
      <c r="C154" s="103"/>
    </row>
    <row r="155" spans="1:3" ht="15" customHeight="1" x14ac:dyDescent="0.25">
      <c r="A155" s="101">
        <v>45354</v>
      </c>
      <c r="B155" s="102">
        <v>0</v>
      </c>
      <c r="C155" s="103"/>
    </row>
    <row r="156" spans="1:3" ht="15" customHeight="1" x14ac:dyDescent="0.25">
      <c r="A156" s="101">
        <v>45355</v>
      </c>
      <c r="B156" s="102">
        <v>0</v>
      </c>
      <c r="C156" s="103"/>
    </row>
    <row r="157" spans="1:3" ht="15" customHeight="1" x14ac:dyDescent="0.25">
      <c r="A157" s="101">
        <v>45356</v>
      </c>
      <c r="B157" s="102">
        <v>0</v>
      </c>
      <c r="C157" s="103"/>
    </row>
    <row r="158" spans="1:3" ht="15" customHeight="1" x14ac:dyDescent="0.25">
      <c r="A158" s="101">
        <v>45357</v>
      </c>
      <c r="B158" s="102">
        <v>0</v>
      </c>
      <c r="C158" s="103"/>
    </row>
    <row r="159" spans="1:3" ht="15" customHeight="1" x14ac:dyDescent="0.25">
      <c r="A159" s="101">
        <v>45358</v>
      </c>
      <c r="B159" s="102">
        <v>0.19685</v>
      </c>
      <c r="C159" s="103"/>
    </row>
    <row r="160" spans="1:3" ht="15" customHeight="1" x14ac:dyDescent="0.25">
      <c r="A160" s="101">
        <v>45359</v>
      </c>
      <c r="B160" s="102">
        <v>7.8740000000000004E-2</v>
      </c>
      <c r="C160" s="103"/>
    </row>
    <row r="161" spans="1:3" ht="15" customHeight="1" x14ac:dyDescent="0.25">
      <c r="A161" s="101">
        <v>45360</v>
      </c>
      <c r="B161" s="102">
        <v>0</v>
      </c>
      <c r="C161" s="103"/>
    </row>
    <row r="162" spans="1:3" ht="15" customHeight="1" x14ac:dyDescent="0.25">
      <c r="A162" s="101">
        <v>45361</v>
      </c>
      <c r="B162" s="102">
        <v>0</v>
      </c>
      <c r="C162" s="103"/>
    </row>
    <row r="163" spans="1:3" ht="15" customHeight="1" x14ac:dyDescent="0.25">
      <c r="A163" s="101">
        <v>45362</v>
      </c>
      <c r="B163" s="102">
        <v>0</v>
      </c>
      <c r="C163" s="103"/>
    </row>
    <row r="164" spans="1:3" ht="15" customHeight="1" x14ac:dyDescent="0.25">
      <c r="A164" s="101">
        <v>45363</v>
      </c>
      <c r="B164" s="102">
        <v>0</v>
      </c>
      <c r="C164" s="103"/>
    </row>
    <row r="165" spans="1:3" ht="15" customHeight="1" x14ac:dyDescent="0.25">
      <c r="A165" s="101">
        <v>45364</v>
      </c>
      <c r="B165" s="102">
        <v>0</v>
      </c>
      <c r="C165" s="103"/>
    </row>
    <row r="166" spans="1:3" ht="15" customHeight="1" x14ac:dyDescent="0.25">
      <c r="A166" s="101">
        <v>45365</v>
      </c>
      <c r="B166" s="102">
        <v>3.9370000000000002E-2</v>
      </c>
      <c r="C166" s="103"/>
    </row>
    <row r="167" spans="1:3" ht="15" customHeight="1" x14ac:dyDescent="0.25">
      <c r="A167" s="101">
        <v>45366</v>
      </c>
      <c r="B167" s="102">
        <v>0.39369999999999999</v>
      </c>
      <c r="C167" s="103"/>
    </row>
    <row r="168" spans="1:3" ht="15" customHeight="1" x14ac:dyDescent="0.25">
      <c r="A168" s="101">
        <v>45367</v>
      </c>
      <c r="B168" s="102">
        <v>3.9370000000000002E-2</v>
      </c>
      <c r="C168" s="103"/>
    </row>
    <row r="169" spans="1:3" ht="15" customHeight="1" x14ac:dyDescent="0.25">
      <c r="A169" s="101">
        <v>45368</v>
      </c>
      <c r="B169" s="102">
        <v>7.8740000000000004E-2</v>
      </c>
      <c r="C169" s="103"/>
    </row>
    <row r="170" spans="1:3" ht="15" customHeight="1" x14ac:dyDescent="0.25">
      <c r="A170" s="101">
        <v>45369</v>
      </c>
      <c r="B170" s="102">
        <v>0</v>
      </c>
      <c r="C170" s="103"/>
    </row>
    <row r="171" spans="1:3" ht="15" customHeight="1" x14ac:dyDescent="0.25">
      <c r="A171" s="101">
        <v>45370</v>
      </c>
      <c r="B171" s="102">
        <v>0</v>
      </c>
      <c r="C171" s="103"/>
    </row>
    <row r="172" spans="1:3" ht="15" customHeight="1" x14ac:dyDescent="0.25">
      <c r="A172" s="101">
        <v>45371</v>
      </c>
      <c r="B172" s="102">
        <v>0</v>
      </c>
      <c r="C172" s="103"/>
    </row>
    <row r="173" spans="1:3" ht="15" customHeight="1" x14ac:dyDescent="0.25">
      <c r="A173" s="101">
        <v>45372</v>
      </c>
      <c r="B173" s="102">
        <v>0</v>
      </c>
      <c r="C173" s="103"/>
    </row>
    <row r="174" spans="1:3" ht="15" customHeight="1" x14ac:dyDescent="0.25">
      <c r="A174" s="101">
        <v>45373</v>
      </c>
      <c r="B174" s="102">
        <v>0</v>
      </c>
      <c r="C174" s="103"/>
    </row>
    <row r="175" spans="1:3" ht="15" customHeight="1" x14ac:dyDescent="0.25">
      <c r="A175" s="101">
        <v>45374</v>
      </c>
      <c r="B175" s="102">
        <v>0</v>
      </c>
      <c r="C175" s="103"/>
    </row>
    <row r="176" spans="1:3" ht="15" customHeight="1" x14ac:dyDescent="0.25">
      <c r="A176" s="101">
        <v>45375</v>
      </c>
      <c r="B176" s="102">
        <v>0</v>
      </c>
      <c r="C176" s="103"/>
    </row>
    <row r="177" spans="1:3" ht="15" customHeight="1" x14ac:dyDescent="0.25">
      <c r="A177" s="101">
        <v>45376</v>
      </c>
      <c r="B177" s="102">
        <v>0</v>
      </c>
      <c r="C177" s="103"/>
    </row>
    <row r="178" spans="1:3" ht="15" customHeight="1" x14ac:dyDescent="0.25">
      <c r="A178" s="101">
        <v>45377</v>
      </c>
      <c r="B178" s="102">
        <v>0</v>
      </c>
      <c r="C178" s="103"/>
    </row>
    <row r="179" spans="1:3" ht="15" customHeight="1" x14ac:dyDescent="0.25">
      <c r="A179" s="101">
        <v>45378</v>
      </c>
      <c r="B179" s="102">
        <v>0</v>
      </c>
      <c r="C179" s="103"/>
    </row>
    <row r="180" spans="1:3" ht="15" customHeight="1" x14ac:dyDescent="0.25">
      <c r="A180" s="101">
        <v>45379</v>
      </c>
      <c r="B180" s="102">
        <v>0</v>
      </c>
      <c r="C180" s="103"/>
    </row>
    <row r="181" spans="1:3" ht="15" customHeight="1" x14ac:dyDescent="0.25">
      <c r="A181" s="101">
        <v>45380</v>
      </c>
      <c r="B181" s="102">
        <v>0</v>
      </c>
      <c r="C181" s="103"/>
    </row>
    <row r="182" spans="1:3" ht="15" customHeight="1" x14ac:dyDescent="0.25">
      <c r="A182" s="101">
        <v>45381</v>
      </c>
      <c r="B182" s="102">
        <v>0</v>
      </c>
      <c r="C182" s="103"/>
    </row>
    <row r="183" spans="1:3" ht="15" customHeight="1" x14ac:dyDescent="0.25">
      <c r="A183" s="101">
        <v>45382</v>
      </c>
      <c r="B183" s="102">
        <v>0.35432999999999998</v>
      </c>
      <c r="C183" s="103"/>
    </row>
    <row r="184" spans="1:3" ht="15" customHeight="1" x14ac:dyDescent="0.25">
      <c r="A184" s="101">
        <v>45383</v>
      </c>
      <c r="B184" s="102">
        <v>0.43307000000000001</v>
      </c>
      <c r="C184" s="103"/>
    </row>
    <row r="185" spans="1:3" ht="15" customHeight="1" x14ac:dyDescent="0.25">
      <c r="A185" s="101">
        <v>45384</v>
      </c>
      <c r="B185" s="102">
        <v>0</v>
      </c>
      <c r="C185" s="103"/>
    </row>
    <row r="186" spans="1:3" ht="15" customHeight="1" x14ac:dyDescent="0.25">
      <c r="A186" s="101">
        <v>45385</v>
      </c>
      <c r="B186" s="102">
        <v>0</v>
      </c>
      <c r="C186" s="103"/>
    </row>
    <row r="187" spans="1:3" ht="15" customHeight="1" x14ac:dyDescent="0.25">
      <c r="A187" s="101">
        <v>45386</v>
      </c>
      <c r="B187" s="102">
        <v>0</v>
      </c>
      <c r="C187" s="103"/>
    </row>
    <row r="188" spans="1:3" ht="15" customHeight="1" x14ac:dyDescent="0.25">
      <c r="A188" s="101">
        <v>45387</v>
      </c>
      <c r="B188" s="102">
        <v>0</v>
      </c>
      <c r="C188" s="103"/>
    </row>
    <row r="189" spans="1:3" ht="15" customHeight="1" x14ac:dyDescent="0.25">
      <c r="A189" s="101">
        <v>45388</v>
      </c>
      <c r="B189" s="102">
        <v>0</v>
      </c>
      <c r="C189" s="103"/>
    </row>
    <row r="190" spans="1:3" ht="15" customHeight="1" x14ac:dyDescent="0.25">
      <c r="A190" s="101">
        <v>45389</v>
      </c>
      <c r="B190" s="102">
        <v>0</v>
      </c>
      <c r="C190" s="103"/>
    </row>
    <row r="191" spans="1:3" ht="15" customHeight="1" x14ac:dyDescent="0.25">
      <c r="A191" s="101">
        <v>45390</v>
      </c>
      <c r="B191" s="102">
        <v>0</v>
      </c>
      <c r="C191" s="103"/>
    </row>
    <row r="192" spans="1:3" ht="15" customHeight="1" x14ac:dyDescent="0.25">
      <c r="A192" s="101">
        <v>45391</v>
      </c>
      <c r="B192" s="102">
        <v>0</v>
      </c>
      <c r="C192" s="103"/>
    </row>
    <row r="193" spans="1:3" ht="15" customHeight="1" x14ac:dyDescent="0.25">
      <c r="A193" s="101">
        <v>45392</v>
      </c>
      <c r="B193" s="102">
        <v>0</v>
      </c>
      <c r="C193" s="103"/>
    </row>
    <row r="194" spans="1:3" ht="15" customHeight="1" x14ac:dyDescent="0.25">
      <c r="A194" s="101">
        <v>45393</v>
      </c>
      <c r="B194" s="102">
        <v>0</v>
      </c>
      <c r="C194" s="103"/>
    </row>
    <row r="195" spans="1:3" ht="15" customHeight="1" x14ac:dyDescent="0.25">
      <c r="A195" s="101">
        <v>45394</v>
      </c>
      <c r="B195" s="102">
        <v>0</v>
      </c>
      <c r="C195" s="103"/>
    </row>
    <row r="196" spans="1:3" ht="15" customHeight="1" x14ac:dyDescent="0.25">
      <c r="A196" s="101">
        <v>45395</v>
      </c>
      <c r="B196" s="102">
        <v>0</v>
      </c>
      <c r="C196" s="103"/>
    </row>
    <row r="197" spans="1:3" ht="15" customHeight="1" x14ac:dyDescent="0.25">
      <c r="A197" s="101">
        <v>45396</v>
      </c>
      <c r="B197" s="102">
        <v>0</v>
      </c>
      <c r="C197" s="103"/>
    </row>
    <row r="198" spans="1:3" ht="15" customHeight="1" x14ac:dyDescent="0.25">
      <c r="A198" s="101">
        <v>45397</v>
      </c>
      <c r="B198" s="102">
        <v>0</v>
      </c>
      <c r="C198" s="103"/>
    </row>
    <row r="199" spans="1:3" ht="15" customHeight="1" x14ac:dyDescent="0.25">
      <c r="A199" s="101">
        <v>45398</v>
      </c>
      <c r="B199" s="102">
        <v>0</v>
      </c>
      <c r="C199" s="103"/>
    </row>
    <row r="200" spans="1:3" ht="15" customHeight="1" x14ac:dyDescent="0.25">
      <c r="A200" s="101">
        <v>45399</v>
      </c>
      <c r="B200" s="102">
        <v>0</v>
      </c>
      <c r="C200" s="103"/>
    </row>
    <row r="201" spans="1:3" ht="15" customHeight="1" x14ac:dyDescent="0.25">
      <c r="A201" s="101">
        <v>45400</v>
      </c>
      <c r="B201" s="102">
        <v>0</v>
      </c>
      <c r="C201" s="103"/>
    </row>
    <row r="202" spans="1:3" ht="15" customHeight="1" x14ac:dyDescent="0.25">
      <c r="A202" s="101">
        <v>45401</v>
      </c>
      <c r="B202" s="102">
        <v>0</v>
      </c>
      <c r="C202" s="103"/>
    </row>
    <row r="203" spans="1:3" ht="15" customHeight="1" x14ac:dyDescent="0.25">
      <c r="A203" s="101">
        <v>45402</v>
      </c>
      <c r="B203" s="102">
        <v>0</v>
      </c>
      <c r="C203" s="103"/>
    </row>
    <row r="204" spans="1:3" ht="15" customHeight="1" x14ac:dyDescent="0.25">
      <c r="A204" s="101">
        <v>45403</v>
      </c>
      <c r="B204" s="102">
        <v>0</v>
      </c>
      <c r="C204" s="103"/>
    </row>
    <row r="205" spans="1:3" ht="15" customHeight="1" x14ac:dyDescent="0.25">
      <c r="A205" s="101">
        <v>45404</v>
      </c>
      <c r="B205" s="102">
        <v>0</v>
      </c>
      <c r="C205" s="103"/>
    </row>
    <row r="206" spans="1:3" ht="15" customHeight="1" x14ac:dyDescent="0.25">
      <c r="A206" s="101">
        <v>45405</v>
      </c>
      <c r="B206" s="102">
        <v>0</v>
      </c>
      <c r="C206" s="103"/>
    </row>
    <row r="207" spans="1:3" ht="15" customHeight="1" x14ac:dyDescent="0.25">
      <c r="A207" s="101">
        <v>45406</v>
      </c>
      <c r="B207" s="102">
        <v>0</v>
      </c>
      <c r="C207" s="103"/>
    </row>
    <row r="208" spans="1:3" ht="15" customHeight="1" x14ac:dyDescent="0.25">
      <c r="A208" s="101">
        <v>45407</v>
      </c>
      <c r="B208" s="102">
        <v>0</v>
      </c>
      <c r="C208" s="103"/>
    </row>
    <row r="209" spans="1:3" ht="15" customHeight="1" x14ac:dyDescent="0.25">
      <c r="A209" s="101">
        <v>45408</v>
      </c>
      <c r="B209" s="102">
        <v>0</v>
      </c>
      <c r="C209" s="103"/>
    </row>
    <row r="210" spans="1:3" ht="15" customHeight="1" x14ac:dyDescent="0.25">
      <c r="A210" s="101">
        <v>45409</v>
      </c>
      <c r="B210" s="102">
        <v>0</v>
      </c>
      <c r="C210" s="103"/>
    </row>
    <row r="211" spans="1:3" ht="15" customHeight="1" x14ac:dyDescent="0.25">
      <c r="A211" s="101">
        <v>45410</v>
      </c>
      <c r="B211" s="102">
        <v>0</v>
      </c>
      <c r="C211" s="103"/>
    </row>
    <row r="212" spans="1:3" ht="15" customHeight="1" x14ac:dyDescent="0.25">
      <c r="A212" s="101">
        <v>45411</v>
      </c>
      <c r="B212" s="102">
        <v>0</v>
      </c>
      <c r="C212" s="103"/>
    </row>
    <row r="213" spans="1:3" ht="15" customHeight="1" x14ac:dyDescent="0.25">
      <c r="A213" s="101">
        <v>45412</v>
      </c>
      <c r="B213" s="102">
        <v>0</v>
      </c>
      <c r="C213" s="103"/>
    </row>
    <row r="214" spans="1:3" ht="15" customHeight="1" x14ac:dyDescent="0.25">
      <c r="A214" s="101">
        <v>45413</v>
      </c>
      <c r="B214" s="102">
        <v>0</v>
      </c>
      <c r="C214" s="103"/>
    </row>
    <row r="215" spans="1:3" ht="15" customHeight="1" x14ac:dyDescent="0.25">
      <c r="A215" s="101">
        <v>45414</v>
      </c>
      <c r="B215" s="102">
        <v>0</v>
      </c>
      <c r="C215" s="103"/>
    </row>
    <row r="216" spans="1:3" ht="15" customHeight="1" x14ac:dyDescent="0.25">
      <c r="A216" s="101">
        <v>45415</v>
      </c>
      <c r="B216" s="102">
        <v>0</v>
      </c>
      <c r="C216" s="103"/>
    </row>
    <row r="217" spans="1:3" ht="15" customHeight="1" x14ac:dyDescent="0.25">
      <c r="A217" s="101">
        <v>45416</v>
      </c>
      <c r="B217" s="102">
        <v>0</v>
      </c>
      <c r="C217" s="103"/>
    </row>
    <row r="218" spans="1:3" ht="15" customHeight="1" x14ac:dyDescent="0.25">
      <c r="A218" s="101">
        <v>45417</v>
      </c>
      <c r="B218" s="102">
        <v>0</v>
      </c>
      <c r="C218" s="103"/>
    </row>
    <row r="219" spans="1:3" ht="15" customHeight="1" x14ac:dyDescent="0.25">
      <c r="A219" s="101">
        <v>45418</v>
      </c>
      <c r="B219" s="102">
        <v>0</v>
      </c>
      <c r="C219" s="103"/>
    </row>
    <row r="220" spans="1:3" ht="15" customHeight="1" x14ac:dyDescent="0.25">
      <c r="A220" s="101">
        <v>45419</v>
      </c>
      <c r="B220" s="102">
        <v>0</v>
      </c>
      <c r="C220" s="103"/>
    </row>
    <row r="221" spans="1:3" ht="15" customHeight="1" x14ac:dyDescent="0.25">
      <c r="A221" s="101">
        <v>45420</v>
      </c>
      <c r="B221" s="102">
        <v>0</v>
      </c>
      <c r="C221" s="103"/>
    </row>
    <row r="222" spans="1:3" ht="15" customHeight="1" x14ac:dyDescent="0.25">
      <c r="A222" s="101">
        <v>45421</v>
      </c>
      <c r="B222" s="102">
        <v>0</v>
      </c>
      <c r="C222" s="103"/>
    </row>
    <row r="223" spans="1:3" ht="15" customHeight="1" x14ac:dyDescent="0.25">
      <c r="A223" s="101">
        <v>45422</v>
      </c>
      <c r="B223" s="102">
        <v>0</v>
      </c>
      <c r="C223" s="103"/>
    </row>
    <row r="224" spans="1:3" ht="15" customHeight="1" x14ac:dyDescent="0.25">
      <c r="A224" s="101">
        <v>45423</v>
      </c>
      <c r="B224" s="102">
        <v>0</v>
      </c>
      <c r="C224" s="103"/>
    </row>
    <row r="225" spans="1:3" ht="15" customHeight="1" x14ac:dyDescent="0.25">
      <c r="A225" s="101">
        <v>45424</v>
      </c>
      <c r="B225" s="102">
        <v>0</v>
      </c>
      <c r="C225" s="103"/>
    </row>
    <row r="226" spans="1:3" ht="15" customHeight="1" x14ac:dyDescent="0.25">
      <c r="A226" s="101">
        <v>45425</v>
      </c>
      <c r="B226" s="102">
        <v>0</v>
      </c>
      <c r="C226" s="103"/>
    </row>
    <row r="227" spans="1:3" ht="15" customHeight="1" x14ac:dyDescent="0.25">
      <c r="A227" s="101">
        <v>45426</v>
      </c>
      <c r="B227" s="102">
        <v>0</v>
      </c>
      <c r="C227" s="103"/>
    </row>
    <row r="228" spans="1:3" ht="15" customHeight="1" x14ac:dyDescent="0.25">
      <c r="A228" s="101">
        <v>45427</v>
      </c>
      <c r="B228" s="102">
        <v>0</v>
      </c>
      <c r="C228" s="103"/>
    </row>
    <row r="229" spans="1:3" ht="15" customHeight="1" x14ac:dyDescent="0.25">
      <c r="A229" s="101">
        <v>45428</v>
      </c>
      <c r="B229" s="102">
        <v>0</v>
      </c>
      <c r="C229" s="103"/>
    </row>
    <row r="230" spans="1:3" ht="15" customHeight="1" x14ac:dyDescent="0.25">
      <c r="A230" s="101">
        <v>45429</v>
      </c>
      <c r="B230" s="102">
        <v>0</v>
      </c>
      <c r="C230" s="103"/>
    </row>
    <row r="231" spans="1:3" ht="15" customHeight="1" x14ac:dyDescent="0.25">
      <c r="A231" s="101">
        <v>45430</v>
      </c>
      <c r="B231" s="102">
        <v>0</v>
      </c>
      <c r="C231" s="103"/>
    </row>
    <row r="232" spans="1:3" ht="15" customHeight="1" x14ac:dyDescent="0.25">
      <c r="A232" s="101">
        <v>45431</v>
      </c>
      <c r="B232" s="102">
        <v>0</v>
      </c>
      <c r="C232" s="103"/>
    </row>
    <row r="233" spans="1:3" ht="15" customHeight="1" x14ac:dyDescent="0.25">
      <c r="A233" s="101">
        <v>45432</v>
      </c>
      <c r="B233" s="102">
        <v>0</v>
      </c>
      <c r="C233" s="103"/>
    </row>
    <row r="234" spans="1:3" ht="15" customHeight="1" x14ac:dyDescent="0.25">
      <c r="A234" s="101">
        <v>45433</v>
      </c>
      <c r="B234" s="102">
        <v>0</v>
      </c>
      <c r="C234" s="103"/>
    </row>
    <row r="235" spans="1:3" ht="15" customHeight="1" x14ac:dyDescent="0.25">
      <c r="A235" s="101">
        <v>45434</v>
      </c>
      <c r="B235" s="102">
        <v>0</v>
      </c>
      <c r="C235" s="103"/>
    </row>
    <row r="236" spans="1:3" ht="15" customHeight="1" x14ac:dyDescent="0.25">
      <c r="A236" s="101">
        <v>45435</v>
      </c>
      <c r="B236" s="102">
        <v>0</v>
      </c>
      <c r="C236" s="103"/>
    </row>
    <row r="237" spans="1:3" ht="15" customHeight="1" x14ac:dyDescent="0.25">
      <c r="A237" s="101">
        <v>45436</v>
      </c>
      <c r="B237" s="102">
        <v>0</v>
      </c>
      <c r="C237" s="103"/>
    </row>
    <row r="238" spans="1:3" ht="15" customHeight="1" x14ac:dyDescent="0.25">
      <c r="A238" s="101">
        <v>45437</v>
      </c>
      <c r="B238" s="102">
        <v>0</v>
      </c>
      <c r="C238" s="103"/>
    </row>
    <row r="239" spans="1:3" ht="15" customHeight="1" x14ac:dyDescent="0.25">
      <c r="A239" s="101">
        <v>45438</v>
      </c>
      <c r="B239" s="102">
        <v>0</v>
      </c>
      <c r="C239" s="103"/>
    </row>
    <row r="240" spans="1:3" ht="15" customHeight="1" x14ac:dyDescent="0.25">
      <c r="A240" s="101">
        <v>45439</v>
      </c>
      <c r="B240" s="102">
        <v>0</v>
      </c>
      <c r="C240" s="103"/>
    </row>
    <row r="241" spans="1:3" ht="15" customHeight="1" x14ac:dyDescent="0.25">
      <c r="A241" s="101">
        <v>45440</v>
      </c>
      <c r="B241" s="102">
        <v>0</v>
      </c>
      <c r="C241" s="103"/>
    </row>
    <row r="242" spans="1:3" ht="15" customHeight="1" x14ac:dyDescent="0.25">
      <c r="A242" s="101">
        <v>45441</v>
      </c>
      <c r="B242" s="102">
        <v>0</v>
      </c>
      <c r="C242" s="103"/>
    </row>
    <row r="243" spans="1:3" ht="15" customHeight="1" x14ac:dyDescent="0.25">
      <c r="A243" s="101">
        <v>45442</v>
      </c>
      <c r="B243" s="102">
        <v>0</v>
      </c>
      <c r="C243" s="103"/>
    </row>
    <row r="244" spans="1:3" ht="15" customHeight="1" x14ac:dyDescent="0.25">
      <c r="A244" s="101">
        <v>45443</v>
      </c>
      <c r="B244" s="102">
        <v>0</v>
      </c>
      <c r="C244" s="103"/>
    </row>
    <row r="245" spans="1:3" ht="15" customHeight="1" x14ac:dyDescent="0.25">
      <c r="A245" s="101">
        <v>45444</v>
      </c>
      <c r="B245" s="102">
        <v>0</v>
      </c>
      <c r="C245" s="103"/>
    </row>
    <row r="246" spans="1:3" ht="15" customHeight="1" x14ac:dyDescent="0.25">
      <c r="A246" s="101">
        <v>45445</v>
      </c>
      <c r="B246" s="102">
        <v>0</v>
      </c>
      <c r="C246" s="103"/>
    </row>
    <row r="247" spans="1:3" ht="15" customHeight="1" x14ac:dyDescent="0.25">
      <c r="A247" s="101">
        <v>45446</v>
      </c>
      <c r="B247" s="102">
        <v>0</v>
      </c>
      <c r="C247" s="103"/>
    </row>
    <row r="248" spans="1:3" ht="15" customHeight="1" x14ac:dyDescent="0.25">
      <c r="A248" s="101">
        <v>45447</v>
      </c>
      <c r="B248" s="102">
        <v>0</v>
      </c>
      <c r="C248" s="103"/>
    </row>
    <row r="249" spans="1:3" ht="15" customHeight="1" x14ac:dyDescent="0.25">
      <c r="A249" s="101">
        <v>45448</v>
      </c>
      <c r="B249" s="102">
        <v>0</v>
      </c>
      <c r="C249" s="103"/>
    </row>
    <row r="250" spans="1:3" ht="15" customHeight="1" x14ac:dyDescent="0.25">
      <c r="A250" s="101">
        <v>45449</v>
      </c>
      <c r="B250" s="102">
        <v>0</v>
      </c>
      <c r="C250" s="103"/>
    </row>
    <row r="251" spans="1:3" ht="15" customHeight="1" x14ac:dyDescent="0.25">
      <c r="A251" s="101">
        <v>45450</v>
      </c>
      <c r="B251" s="102">
        <v>0</v>
      </c>
      <c r="C251" s="103"/>
    </row>
    <row r="252" spans="1:3" ht="15" customHeight="1" x14ac:dyDescent="0.25">
      <c r="A252" s="101">
        <v>45451</v>
      </c>
      <c r="B252" s="102">
        <v>0</v>
      </c>
      <c r="C252" s="103"/>
    </row>
    <row r="253" spans="1:3" ht="15" customHeight="1" x14ac:dyDescent="0.25">
      <c r="A253" s="101">
        <v>45452</v>
      </c>
      <c r="B253" s="102">
        <v>0</v>
      </c>
      <c r="C253" s="103"/>
    </row>
    <row r="254" spans="1:3" ht="15" customHeight="1" x14ac:dyDescent="0.25">
      <c r="A254" s="101">
        <v>45453</v>
      </c>
      <c r="B254" s="102">
        <v>0</v>
      </c>
      <c r="C254" s="103"/>
    </row>
    <row r="255" spans="1:3" ht="15" customHeight="1" x14ac:dyDescent="0.25">
      <c r="A255" s="101">
        <v>45454</v>
      </c>
      <c r="B255" s="102">
        <v>0</v>
      </c>
      <c r="C255" s="103"/>
    </row>
    <row r="256" spans="1:3" ht="15" customHeight="1" x14ac:dyDescent="0.25">
      <c r="A256" s="101">
        <v>45455</v>
      </c>
      <c r="B256" s="102">
        <v>0</v>
      </c>
      <c r="C256" s="103"/>
    </row>
    <row r="257" spans="1:3" ht="15" customHeight="1" x14ac:dyDescent="0.25">
      <c r="A257" s="101">
        <v>45456</v>
      </c>
      <c r="B257" s="102">
        <v>0</v>
      </c>
      <c r="C257" s="103"/>
    </row>
    <row r="258" spans="1:3" ht="15" customHeight="1" x14ac:dyDescent="0.25">
      <c r="A258" s="101">
        <v>45457</v>
      </c>
      <c r="B258" s="102">
        <v>0</v>
      </c>
      <c r="C258" s="103"/>
    </row>
    <row r="259" spans="1:3" ht="15" customHeight="1" x14ac:dyDescent="0.25">
      <c r="A259" s="101">
        <v>45458</v>
      </c>
      <c r="B259" s="102">
        <v>0</v>
      </c>
      <c r="C259" s="103"/>
    </row>
    <row r="260" spans="1:3" ht="15" customHeight="1" x14ac:dyDescent="0.25">
      <c r="A260" s="101">
        <v>45459</v>
      </c>
      <c r="B260" s="102">
        <v>0</v>
      </c>
      <c r="C260" s="103"/>
    </row>
    <row r="261" spans="1:3" ht="15" customHeight="1" x14ac:dyDescent="0.25">
      <c r="A261" s="101">
        <v>45460</v>
      </c>
      <c r="B261" s="102">
        <v>0</v>
      </c>
      <c r="C261" s="103"/>
    </row>
    <row r="262" spans="1:3" ht="15" customHeight="1" x14ac:dyDescent="0.25">
      <c r="A262" s="101">
        <v>45461</v>
      </c>
      <c r="B262" s="102">
        <v>0</v>
      </c>
      <c r="C262" s="103"/>
    </row>
    <row r="263" spans="1:3" ht="15" customHeight="1" x14ac:dyDescent="0.25">
      <c r="A263" s="101">
        <v>45462</v>
      </c>
      <c r="B263" s="102">
        <v>0</v>
      </c>
      <c r="C263" s="103"/>
    </row>
    <row r="264" spans="1:3" ht="15" customHeight="1" x14ac:dyDescent="0.25">
      <c r="A264" s="101">
        <v>45463</v>
      </c>
      <c r="B264" s="102">
        <v>0</v>
      </c>
      <c r="C264" s="103"/>
    </row>
    <row r="265" spans="1:3" ht="15" customHeight="1" x14ac:dyDescent="0.25">
      <c r="A265" s="101">
        <v>45464</v>
      </c>
      <c r="B265" s="102">
        <v>0</v>
      </c>
      <c r="C265" s="103"/>
    </row>
    <row r="266" spans="1:3" ht="15" customHeight="1" x14ac:dyDescent="0.25">
      <c r="A266" s="101">
        <v>45465</v>
      </c>
      <c r="B266" s="102">
        <v>0</v>
      </c>
      <c r="C266" s="103"/>
    </row>
    <row r="267" spans="1:3" ht="15" customHeight="1" x14ac:dyDescent="0.25">
      <c r="A267" s="101">
        <v>45466</v>
      </c>
      <c r="B267" s="102">
        <v>0</v>
      </c>
      <c r="C267" s="103"/>
    </row>
    <row r="268" spans="1:3" ht="15" customHeight="1" x14ac:dyDescent="0.25">
      <c r="A268" s="101">
        <v>45467</v>
      </c>
      <c r="B268" s="102">
        <v>0</v>
      </c>
      <c r="C268" s="103"/>
    </row>
    <row r="269" spans="1:3" ht="15" customHeight="1" x14ac:dyDescent="0.25">
      <c r="A269" s="101">
        <v>45468</v>
      </c>
      <c r="B269" s="102">
        <v>0.15748000000000001</v>
      </c>
      <c r="C269" s="103"/>
    </row>
    <row r="270" spans="1:3" ht="15" customHeight="1" x14ac:dyDescent="0.25">
      <c r="A270" s="101">
        <v>45469</v>
      </c>
      <c r="B270" s="102">
        <v>0</v>
      </c>
      <c r="C270" s="103"/>
    </row>
    <row r="271" spans="1:3" ht="15" customHeight="1" x14ac:dyDescent="0.25">
      <c r="A271" s="101">
        <v>45470</v>
      </c>
      <c r="B271" s="102">
        <v>0</v>
      </c>
      <c r="C271" s="103"/>
    </row>
    <row r="272" spans="1:3" ht="15" customHeight="1" x14ac:dyDescent="0.25">
      <c r="A272" s="101">
        <v>45471</v>
      </c>
      <c r="B272" s="102">
        <v>0</v>
      </c>
      <c r="C272" s="103"/>
    </row>
    <row r="273" spans="1:3" ht="15" customHeight="1" x14ac:dyDescent="0.25">
      <c r="A273" s="101">
        <v>45472</v>
      </c>
      <c r="B273" s="102">
        <v>0</v>
      </c>
      <c r="C273" s="103"/>
    </row>
    <row r="274" spans="1:3" ht="15" customHeight="1" x14ac:dyDescent="0.25">
      <c r="A274" s="101">
        <v>45473</v>
      </c>
      <c r="B274" s="102">
        <v>0</v>
      </c>
      <c r="C274" s="103"/>
    </row>
    <row r="275" spans="1:3" ht="15" customHeight="1" x14ac:dyDescent="0.25">
      <c r="A275" s="101">
        <v>45474</v>
      </c>
      <c r="B275" s="102">
        <v>0</v>
      </c>
      <c r="C275" s="103"/>
    </row>
    <row r="276" spans="1:3" ht="15" customHeight="1" x14ac:dyDescent="0.25">
      <c r="A276" s="101">
        <v>45475</v>
      </c>
      <c r="B276" s="102">
        <v>0</v>
      </c>
      <c r="C276" s="103"/>
    </row>
    <row r="277" spans="1:3" ht="15" customHeight="1" x14ac:dyDescent="0.25">
      <c r="A277" s="101">
        <v>45476</v>
      </c>
      <c r="B277" s="102">
        <v>0</v>
      </c>
      <c r="C277" s="103"/>
    </row>
    <row r="278" spans="1:3" ht="15" customHeight="1" x14ac:dyDescent="0.25">
      <c r="A278" s="101">
        <v>45477</v>
      </c>
      <c r="B278" s="102">
        <v>0</v>
      </c>
      <c r="C278" s="103"/>
    </row>
    <row r="279" spans="1:3" ht="15" customHeight="1" x14ac:dyDescent="0.25">
      <c r="A279" s="101">
        <v>45478</v>
      </c>
      <c r="B279" s="102">
        <v>0</v>
      </c>
      <c r="C279" s="103"/>
    </row>
    <row r="280" spans="1:3" ht="15" customHeight="1" x14ac:dyDescent="0.25">
      <c r="A280" s="101">
        <v>45479</v>
      </c>
      <c r="B280" s="102">
        <v>0</v>
      </c>
      <c r="C280" s="103"/>
    </row>
    <row r="281" spans="1:3" ht="15" customHeight="1" x14ac:dyDescent="0.25">
      <c r="A281" s="101">
        <v>45480</v>
      </c>
      <c r="B281" s="102">
        <v>0</v>
      </c>
      <c r="C281" s="103"/>
    </row>
    <row r="282" spans="1:3" ht="15" customHeight="1" x14ac:dyDescent="0.25">
      <c r="A282" s="101">
        <v>45481</v>
      </c>
      <c r="B282" s="102">
        <v>0</v>
      </c>
      <c r="C282" s="103"/>
    </row>
    <row r="283" spans="1:3" ht="15" customHeight="1" x14ac:dyDescent="0.25">
      <c r="A283" s="101">
        <v>45482</v>
      </c>
      <c r="B283" s="102">
        <v>0</v>
      </c>
      <c r="C283" s="103"/>
    </row>
    <row r="284" spans="1:3" ht="15" customHeight="1" x14ac:dyDescent="0.25">
      <c r="A284" s="101">
        <v>45483</v>
      </c>
      <c r="B284" s="102">
        <v>0</v>
      </c>
      <c r="C284" s="103"/>
    </row>
    <row r="285" spans="1:3" ht="15" customHeight="1" x14ac:dyDescent="0.25">
      <c r="A285" s="101">
        <v>45484</v>
      </c>
      <c r="B285" s="102">
        <v>0</v>
      </c>
      <c r="C285" s="103"/>
    </row>
    <row r="286" spans="1:3" ht="15" customHeight="1" x14ac:dyDescent="0.25">
      <c r="A286" s="101">
        <v>45485</v>
      </c>
      <c r="B286" s="102">
        <v>0</v>
      </c>
      <c r="C286" s="103"/>
    </row>
    <row r="287" spans="1:3" ht="15" customHeight="1" x14ac:dyDescent="0.25">
      <c r="A287" s="101">
        <v>45486</v>
      </c>
      <c r="B287" s="102">
        <v>0</v>
      </c>
      <c r="C287" s="103"/>
    </row>
    <row r="288" spans="1:3" ht="15" customHeight="1" x14ac:dyDescent="0.25">
      <c r="A288" s="101">
        <v>45487</v>
      </c>
      <c r="B288" s="102">
        <v>0</v>
      </c>
      <c r="C288" s="103"/>
    </row>
    <row r="289" spans="1:3" ht="15" customHeight="1" x14ac:dyDescent="0.25">
      <c r="A289" s="101">
        <v>45488</v>
      </c>
      <c r="B289" s="102">
        <v>0</v>
      </c>
      <c r="C289" s="103"/>
    </row>
    <row r="290" spans="1:3" ht="15" customHeight="1" x14ac:dyDescent="0.25">
      <c r="A290" s="101">
        <v>45489</v>
      </c>
      <c r="B290" s="102">
        <v>0</v>
      </c>
      <c r="C290" s="103"/>
    </row>
    <row r="291" spans="1:3" ht="15" customHeight="1" x14ac:dyDescent="0.25">
      <c r="A291" s="101">
        <v>45490</v>
      </c>
      <c r="B291" s="102">
        <v>0</v>
      </c>
      <c r="C291" s="103"/>
    </row>
    <row r="292" spans="1:3" ht="15" customHeight="1" x14ac:dyDescent="0.25">
      <c r="A292" s="101">
        <v>45491</v>
      </c>
      <c r="B292" s="102">
        <v>0</v>
      </c>
      <c r="C292" s="103"/>
    </row>
    <row r="293" spans="1:3" ht="15" customHeight="1" x14ac:dyDescent="0.25">
      <c r="A293" s="101">
        <v>45492</v>
      </c>
      <c r="B293" s="102">
        <v>0</v>
      </c>
      <c r="C293" s="103"/>
    </row>
    <row r="294" spans="1:3" ht="15" customHeight="1" x14ac:dyDescent="0.25">
      <c r="A294" s="101">
        <v>45493</v>
      </c>
      <c r="B294" s="102">
        <v>0</v>
      </c>
      <c r="C294" s="103"/>
    </row>
    <row r="295" spans="1:3" ht="15" customHeight="1" x14ac:dyDescent="0.25">
      <c r="A295" s="101">
        <v>45494</v>
      </c>
      <c r="B295" s="102">
        <v>0.15748000000000001</v>
      </c>
      <c r="C295" s="103"/>
    </row>
    <row r="296" spans="1:3" ht="15" customHeight="1" x14ac:dyDescent="0.25">
      <c r="A296" s="101">
        <v>45495</v>
      </c>
      <c r="B296" s="102">
        <v>0</v>
      </c>
      <c r="C296" s="103"/>
    </row>
    <row r="297" spans="1:3" ht="15" customHeight="1" x14ac:dyDescent="0.25">
      <c r="A297" s="101">
        <v>45496</v>
      </c>
      <c r="B297" s="102">
        <v>0</v>
      </c>
      <c r="C297" s="103"/>
    </row>
    <row r="298" spans="1:3" ht="15" customHeight="1" x14ac:dyDescent="0.25">
      <c r="A298" s="101">
        <v>45497</v>
      </c>
      <c r="B298" s="102">
        <v>0</v>
      </c>
      <c r="C298" s="103"/>
    </row>
    <row r="299" spans="1:3" ht="15" customHeight="1" x14ac:dyDescent="0.25">
      <c r="A299" s="101">
        <v>45498</v>
      </c>
      <c r="B299" s="102">
        <v>0</v>
      </c>
      <c r="C299" s="103"/>
    </row>
    <row r="300" spans="1:3" ht="15" customHeight="1" x14ac:dyDescent="0.25">
      <c r="A300" s="101">
        <v>45499</v>
      </c>
      <c r="B300" s="102">
        <v>0</v>
      </c>
      <c r="C300" s="103"/>
    </row>
    <row r="301" spans="1:3" ht="15" customHeight="1" x14ac:dyDescent="0.25">
      <c r="A301" s="101">
        <v>45500</v>
      </c>
      <c r="B301" s="102">
        <v>0</v>
      </c>
      <c r="C301" s="103"/>
    </row>
    <row r="302" spans="1:3" ht="15" customHeight="1" x14ac:dyDescent="0.25">
      <c r="A302" s="101">
        <v>45501</v>
      </c>
      <c r="B302" s="102">
        <v>0</v>
      </c>
      <c r="C302" s="103"/>
    </row>
    <row r="303" spans="1:3" ht="15" customHeight="1" x14ac:dyDescent="0.25">
      <c r="A303" s="101">
        <v>45502</v>
      </c>
      <c r="B303" s="102">
        <v>0</v>
      </c>
      <c r="C303" s="103"/>
    </row>
    <row r="304" spans="1:3" ht="15" customHeight="1" x14ac:dyDescent="0.25">
      <c r="A304" s="101">
        <v>45503</v>
      </c>
      <c r="B304" s="102">
        <v>0</v>
      </c>
      <c r="C304" s="103"/>
    </row>
    <row r="305" spans="1:3" ht="15" customHeight="1" x14ac:dyDescent="0.25">
      <c r="A305" s="101">
        <v>45504</v>
      </c>
      <c r="B305" s="102">
        <v>0</v>
      </c>
      <c r="C305" s="103"/>
    </row>
    <row r="306" spans="1:3" ht="15" customHeight="1" x14ac:dyDescent="0.25">
      <c r="A306" s="101">
        <v>45505</v>
      </c>
      <c r="B306" s="102">
        <v>0</v>
      </c>
      <c r="C306" s="103"/>
    </row>
    <row r="307" spans="1:3" ht="15" customHeight="1" x14ac:dyDescent="0.25">
      <c r="A307" s="101">
        <v>45506</v>
      </c>
      <c r="B307" s="102">
        <v>0</v>
      </c>
      <c r="C307" s="103"/>
    </row>
    <row r="308" spans="1:3" ht="15" customHeight="1" x14ac:dyDescent="0.25">
      <c r="A308" s="101">
        <v>45507</v>
      </c>
      <c r="B308" s="102">
        <v>0</v>
      </c>
      <c r="C308" s="103"/>
    </row>
    <row r="309" spans="1:3" ht="15" customHeight="1" x14ac:dyDescent="0.25">
      <c r="A309" s="101">
        <v>45508</v>
      </c>
      <c r="B309" s="102">
        <v>0</v>
      </c>
      <c r="C309" s="103"/>
    </row>
    <row r="310" spans="1:3" ht="15" customHeight="1" x14ac:dyDescent="0.25">
      <c r="A310" s="101">
        <v>45509</v>
      </c>
      <c r="B310" s="102">
        <v>0</v>
      </c>
      <c r="C310" s="103"/>
    </row>
    <row r="311" spans="1:3" ht="15" customHeight="1" x14ac:dyDescent="0.25">
      <c r="A311" s="101">
        <v>45510</v>
      </c>
      <c r="B311" s="102">
        <v>7.8740000000000004E-2</v>
      </c>
      <c r="C311" s="103"/>
    </row>
    <row r="312" spans="1:3" ht="15" customHeight="1" x14ac:dyDescent="0.25">
      <c r="A312" s="101">
        <v>45511</v>
      </c>
      <c r="B312" s="102">
        <v>7.8740000000000004E-2</v>
      </c>
      <c r="C312" s="103"/>
    </row>
    <row r="313" spans="1:3" ht="15" customHeight="1" x14ac:dyDescent="0.25">
      <c r="A313" s="101">
        <v>45512</v>
      </c>
      <c r="B313" s="102">
        <v>0</v>
      </c>
      <c r="C313" s="103"/>
    </row>
    <row r="314" spans="1:3" ht="15" customHeight="1" x14ac:dyDescent="0.25">
      <c r="A314" s="101">
        <v>45513</v>
      </c>
      <c r="B314" s="102">
        <v>0</v>
      </c>
      <c r="C314" s="103"/>
    </row>
    <row r="315" spans="1:3" ht="15" customHeight="1" x14ac:dyDescent="0.25">
      <c r="A315" s="101">
        <v>45514</v>
      </c>
      <c r="B315" s="102">
        <v>0</v>
      </c>
      <c r="C315" s="103"/>
    </row>
    <row r="316" spans="1:3" ht="15" customHeight="1" x14ac:dyDescent="0.25">
      <c r="A316" s="101">
        <v>45515</v>
      </c>
      <c r="B316" s="102">
        <v>0</v>
      </c>
      <c r="C316" s="103"/>
    </row>
    <row r="317" spans="1:3" ht="15" customHeight="1" x14ac:dyDescent="0.25">
      <c r="A317" s="101">
        <v>45516</v>
      </c>
      <c r="B317" s="102">
        <v>0</v>
      </c>
      <c r="C317" s="103"/>
    </row>
    <row r="318" spans="1:3" ht="15" customHeight="1" x14ac:dyDescent="0.25">
      <c r="A318" s="101">
        <v>45517</v>
      </c>
      <c r="B318" s="102">
        <v>0</v>
      </c>
      <c r="C318" s="103"/>
    </row>
    <row r="319" spans="1:3" ht="15" customHeight="1" x14ac:dyDescent="0.25">
      <c r="A319" s="101">
        <v>45518</v>
      </c>
      <c r="B319" s="102">
        <v>0</v>
      </c>
      <c r="C319" s="103"/>
    </row>
    <row r="320" spans="1:3" ht="15" customHeight="1" x14ac:dyDescent="0.25">
      <c r="A320" s="101">
        <v>45519</v>
      </c>
      <c r="B320" s="102">
        <v>0</v>
      </c>
      <c r="C320" s="103"/>
    </row>
    <row r="321" spans="1:3" ht="15" customHeight="1" x14ac:dyDescent="0.25">
      <c r="A321" s="101">
        <v>45520</v>
      </c>
      <c r="B321" s="102">
        <v>0</v>
      </c>
      <c r="C321" s="103"/>
    </row>
    <row r="322" spans="1:3" ht="15" customHeight="1" x14ac:dyDescent="0.25">
      <c r="A322" s="101">
        <v>45521</v>
      </c>
      <c r="B322" s="102">
        <v>0</v>
      </c>
      <c r="C322" s="103"/>
    </row>
    <row r="323" spans="1:3" ht="15" customHeight="1" x14ac:dyDescent="0.25">
      <c r="A323" s="101">
        <v>45522</v>
      </c>
      <c r="B323" s="102">
        <v>7.8740000000000004E-2</v>
      </c>
      <c r="C323" s="103"/>
    </row>
    <row r="324" spans="1:3" ht="15" customHeight="1" x14ac:dyDescent="0.25">
      <c r="A324" s="101">
        <v>45523</v>
      </c>
      <c r="B324" s="102">
        <v>0</v>
      </c>
      <c r="C324" s="103"/>
    </row>
    <row r="325" spans="1:3" ht="15" customHeight="1" x14ac:dyDescent="0.25">
      <c r="A325" s="101">
        <v>45524</v>
      </c>
      <c r="B325" s="102">
        <v>0</v>
      </c>
      <c r="C325" s="103"/>
    </row>
    <row r="326" spans="1:3" ht="15" customHeight="1" x14ac:dyDescent="0.25">
      <c r="A326" s="101">
        <v>45525</v>
      </c>
      <c r="B326" s="102">
        <v>0</v>
      </c>
      <c r="C326" s="103"/>
    </row>
    <row r="327" spans="1:3" ht="15" customHeight="1" x14ac:dyDescent="0.25">
      <c r="A327" s="101">
        <v>45526</v>
      </c>
      <c r="B327" s="102">
        <v>0</v>
      </c>
      <c r="C327" s="103"/>
    </row>
    <row r="328" spans="1:3" ht="15" customHeight="1" x14ac:dyDescent="0.25">
      <c r="A328" s="101">
        <v>45527</v>
      </c>
      <c r="B328" s="102">
        <v>0</v>
      </c>
      <c r="C328" s="103"/>
    </row>
    <row r="329" spans="1:3" ht="15" customHeight="1" x14ac:dyDescent="0.25">
      <c r="A329" s="101">
        <v>45528</v>
      </c>
      <c r="B329" s="102">
        <v>0</v>
      </c>
      <c r="C329" s="103"/>
    </row>
    <row r="330" spans="1:3" ht="15" customHeight="1" x14ac:dyDescent="0.25">
      <c r="A330" s="101">
        <v>45529</v>
      </c>
      <c r="B330" s="102">
        <v>0</v>
      </c>
      <c r="C330" s="103"/>
    </row>
    <row r="331" spans="1:3" ht="15" customHeight="1" x14ac:dyDescent="0.25">
      <c r="A331" s="101">
        <v>45530</v>
      </c>
      <c r="B331" s="102">
        <v>0</v>
      </c>
      <c r="C331" s="103"/>
    </row>
    <row r="332" spans="1:3" ht="15" customHeight="1" x14ac:dyDescent="0.25">
      <c r="A332" s="101">
        <v>45531</v>
      </c>
      <c r="B332" s="102">
        <v>0</v>
      </c>
      <c r="C332" s="103"/>
    </row>
    <row r="333" spans="1:3" ht="15" customHeight="1" x14ac:dyDescent="0.25">
      <c r="A333" s="101">
        <v>45532</v>
      </c>
      <c r="B333" s="102">
        <v>0</v>
      </c>
      <c r="C333" s="103"/>
    </row>
    <row r="334" spans="1:3" ht="15" customHeight="1" x14ac:dyDescent="0.25">
      <c r="A334" s="101">
        <v>45533</v>
      </c>
      <c r="B334" s="102">
        <v>0</v>
      </c>
      <c r="C334" s="103"/>
    </row>
    <row r="335" spans="1:3" ht="15" customHeight="1" x14ac:dyDescent="0.25">
      <c r="A335" s="101">
        <v>45534</v>
      </c>
      <c r="B335" s="102">
        <v>0</v>
      </c>
      <c r="C335" s="103"/>
    </row>
    <row r="336" spans="1:3" ht="15" customHeight="1" x14ac:dyDescent="0.25">
      <c r="A336" s="101">
        <v>45535</v>
      </c>
      <c r="B336" s="102">
        <v>0</v>
      </c>
      <c r="C336" s="103"/>
    </row>
    <row r="337" spans="1:3" ht="15" customHeight="1" x14ac:dyDescent="0.25">
      <c r="A337" s="101">
        <v>45536</v>
      </c>
      <c r="B337" s="102">
        <v>0</v>
      </c>
      <c r="C337" s="103"/>
    </row>
    <row r="338" spans="1:3" ht="15" customHeight="1" x14ac:dyDescent="0.25">
      <c r="A338" s="101">
        <v>45537</v>
      </c>
      <c r="B338" s="102">
        <v>0</v>
      </c>
      <c r="C338" s="103"/>
    </row>
    <row r="339" spans="1:3" ht="15" customHeight="1" x14ac:dyDescent="0.25">
      <c r="A339" s="101">
        <v>45538</v>
      </c>
      <c r="B339" s="102">
        <v>0</v>
      </c>
      <c r="C339" s="103"/>
    </row>
    <row r="340" spans="1:3" ht="15" customHeight="1" x14ac:dyDescent="0.25">
      <c r="A340" s="101">
        <v>45539</v>
      </c>
      <c r="B340" s="102">
        <v>0</v>
      </c>
      <c r="C340" s="103"/>
    </row>
    <row r="341" spans="1:3" ht="15" customHeight="1" x14ac:dyDescent="0.25">
      <c r="A341" s="101">
        <v>45540</v>
      </c>
      <c r="B341" s="102">
        <v>0</v>
      </c>
      <c r="C341" s="103"/>
    </row>
    <row r="342" spans="1:3" ht="15" customHeight="1" x14ac:dyDescent="0.25">
      <c r="A342" s="101">
        <v>45541</v>
      </c>
      <c r="B342" s="102">
        <v>0</v>
      </c>
      <c r="C342" s="103"/>
    </row>
    <row r="343" spans="1:3" ht="15" customHeight="1" x14ac:dyDescent="0.25">
      <c r="A343" s="101">
        <v>45542</v>
      </c>
      <c r="B343" s="102">
        <v>0.31496000000000002</v>
      </c>
      <c r="C343" s="103"/>
    </row>
    <row r="344" spans="1:3" ht="15" customHeight="1" x14ac:dyDescent="0.25">
      <c r="A344" s="101">
        <v>45543</v>
      </c>
      <c r="B344" s="102">
        <v>0</v>
      </c>
      <c r="C344" s="103"/>
    </row>
    <row r="345" spans="1:3" ht="15" customHeight="1" x14ac:dyDescent="0.25">
      <c r="A345" s="101">
        <v>45544</v>
      </c>
      <c r="B345" s="102">
        <v>0</v>
      </c>
      <c r="C345" s="103"/>
    </row>
    <row r="346" spans="1:3" ht="15" customHeight="1" x14ac:dyDescent="0.25">
      <c r="A346" s="101">
        <v>45545</v>
      </c>
      <c r="B346" s="102">
        <v>0</v>
      </c>
      <c r="C346" s="103"/>
    </row>
    <row r="347" spans="1:3" ht="15" customHeight="1" x14ac:dyDescent="0.25">
      <c r="A347" s="101">
        <v>45546</v>
      </c>
      <c r="B347" s="102">
        <v>0</v>
      </c>
      <c r="C347" s="103"/>
    </row>
    <row r="348" spans="1:3" ht="15" customHeight="1" x14ac:dyDescent="0.25">
      <c r="A348" s="101">
        <v>45547</v>
      </c>
      <c r="B348" s="102">
        <v>0</v>
      </c>
      <c r="C348" s="103"/>
    </row>
    <row r="349" spans="1:3" ht="15" customHeight="1" x14ac:dyDescent="0.25">
      <c r="A349" s="101">
        <v>45548</v>
      </c>
      <c r="B349" s="102">
        <v>0</v>
      </c>
      <c r="C349" s="103"/>
    </row>
    <row r="350" spans="1:3" ht="15" customHeight="1" x14ac:dyDescent="0.25">
      <c r="A350" s="101">
        <v>45549</v>
      </c>
      <c r="B350" s="102">
        <v>0</v>
      </c>
      <c r="C350" s="103"/>
    </row>
    <row r="351" spans="1:3" ht="15" customHeight="1" x14ac:dyDescent="0.25">
      <c r="A351" s="101">
        <v>45550</v>
      </c>
      <c r="B351" s="102">
        <v>0</v>
      </c>
      <c r="C351" s="103"/>
    </row>
    <row r="352" spans="1:3" ht="15" customHeight="1" x14ac:dyDescent="0.25">
      <c r="A352" s="101">
        <v>45551</v>
      </c>
      <c r="B352" s="102">
        <v>0</v>
      </c>
      <c r="C352" s="103"/>
    </row>
    <row r="353" spans="1:3" ht="15" customHeight="1" x14ac:dyDescent="0.25">
      <c r="A353" s="101">
        <v>45552</v>
      </c>
      <c r="B353" s="102">
        <v>0</v>
      </c>
      <c r="C353" s="103"/>
    </row>
    <row r="354" spans="1:3" ht="15" customHeight="1" x14ac:dyDescent="0.25">
      <c r="A354" s="101">
        <v>45553</v>
      </c>
      <c r="B354" s="102">
        <v>0</v>
      </c>
      <c r="C354" s="103"/>
    </row>
    <row r="355" spans="1:3" ht="15" customHeight="1" x14ac:dyDescent="0.25">
      <c r="A355" s="101">
        <v>45554</v>
      </c>
      <c r="B355" s="102">
        <v>0</v>
      </c>
      <c r="C355" s="103"/>
    </row>
    <row r="356" spans="1:3" ht="15" customHeight="1" x14ac:dyDescent="0.25">
      <c r="A356" s="101">
        <v>45555</v>
      </c>
      <c r="B356" s="102">
        <v>0</v>
      </c>
      <c r="C356" s="103"/>
    </row>
    <row r="357" spans="1:3" ht="15" customHeight="1" x14ac:dyDescent="0.25">
      <c r="A357" s="101">
        <v>45556</v>
      </c>
      <c r="B357" s="102">
        <v>0</v>
      </c>
      <c r="C357" s="103"/>
    </row>
    <row r="358" spans="1:3" ht="15" customHeight="1" x14ac:dyDescent="0.25">
      <c r="A358" s="101">
        <v>45557</v>
      </c>
      <c r="B358" s="102">
        <v>0</v>
      </c>
      <c r="C358" s="103"/>
    </row>
    <row r="359" spans="1:3" ht="15" customHeight="1" x14ac:dyDescent="0.25">
      <c r="A359" s="101">
        <v>45558</v>
      </c>
      <c r="B359" s="102">
        <v>0</v>
      </c>
      <c r="C359" s="103"/>
    </row>
    <row r="360" spans="1:3" ht="15" customHeight="1" x14ac:dyDescent="0.25">
      <c r="A360" s="101">
        <v>45559</v>
      </c>
      <c r="B360" s="102">
        <v>0</v>
      </c>
      <c r="C360" s="103"/>
    </row>
    <row r="361" spans="1:3" ht="15" customHeight="1" x14ac:dyDescent="0.25">
      <c r="A361" s="101">
        <v>45560</v>
      </c>
      <c r="B361" s="102">
        <v>0</v>
      </c>
      <c r="C361" s="103"/>
    </row>
    <row r="362" spans="1:3" ht="15" customHeight="1" x14ac:dyDescent="0.25">
      <c r="A362" s="101">
        <v>45561</v>
      </c>
      <c r="B362" s="102">
        <v>0</v>
      </c>
      <c r="C362" s="103"/>
    </row>
    <row r="363" spans="1:3" ht="15" customHeight="1" x14ac:dyDescent="0.25">
      <c r="A363" s="101">
        <v>45562</v>
      </c>
      <c r="B363" s="102">
        <v>0</v>
      </c>
      <c r="C363" s="103"/>
    </row>
    <row r="364" spans="1:3" ht="15" customHeight="1" x14ac:dyDescent="0.25">
      <c r="A364" s="101">
        <v>45563</v>
      </c>
      <c r="B364" s="102">
        <v>0</v>
      </c>
      <c r="C364" s="103"/>
    </row>
    <row r="365" spans="1:3" ht="15" customHeight="1" x14ac:dyDescent="0.25">
      <c r="A365" s="101">
        <v>45564</v>
      </c>
      <c r="B365" s="102">
        <v>0</v>
      </c>
      <c r="C365" s="103"/>
    </row>
    <row r="366" spans="1:3" ht="15" customHeight="1" x14ac:dyDescent="0.25">
      <c r="A366" s="101">
        <v>45565</v>
      </c>
      <c r="B366" s="102">
        <v>0</v>
      </c>
      <c r="C366" s="103"/>
    </row>
    <row r="367" spans="1:3" x14ac:dyDescent="0.25">
      <c r="A367" s="96"/>
      <c r="B367" s="97">
        <f>SUM(B1:B366)</f>
        <v>7.2440799999999976</v>
      </c>
      <c r="C367" s="97">
        <f>SUM(B260:B366)</f>
        <v>0.86614000000000013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2067-D7BA-4F37-BBC3-6C6973A0873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44835</v>
      </c>
      <c r="B1" s="102">
        <v>0</v>
      </c>
      <c r="C1" s="103"/>
    </row>
    <row r="2" spans="1:3" ht="15" customHeight="1" x14ac:dyDescent="0.25">
      <c r="A2" s="101">
        <v>44836</v>
      </c>
      <c r="B2" s="102">
        <v>0</v>
      </c>
      <c r="C2" s="103"/>
    </row>
    <row r="3" spans="1:3" ht="15" customHeight="1" x14ac:dyDescent="0.25">
      <c r="A3" s="101">
        <v>44837</v>
      </c>
      <c r="B3" s="102">
        <v>0</v>
      </c>
      <c r="C3" s="103"/>
    </row>
    <row r="4" spans="1:3" ht="15" customHeight="1" x14ac:dyDescent="0.25">
      <c r="A4" s="101">
        <v>44838</v>
      </c>
      <c r="B4" s="102">
        <v>0</v>
      </c>
      <c r="C4" s="103"/>
    </row>
    <row r="5" spans="1:3" ht="15" customHeight="1" x14ac:dyDescent="0.25">
      <c r="A5" s="101">
        <v>44839</v>
      </c>
      <c r="B5" s="102">
        <v>0</v>
      </c>
      <c r="C5" s="103"/>
    </row>
    <row r="6" spans="1:3" ht="15" customHeight="1" x14ac:dyDescent="0.25">
      <c r="A6" s="101">
        <v>44840</v>
      </c>
      <c r="B6" s="102">
        <v>0</v>
      </c>
      <c r="C6" s="103"/>
    </row>
    <row r="7" spans="1:3" ht="15" customHeight="1" x14ac:dyDescent="0.25">
      <c r="A7" s="101">
        <v>44841</v>
      </c>
      <c r="B7" s="102">
        <v>0</v>
      </c>
      <c r="C7" s="103"/>
    </row>
    <row r="8" spans="1:3" ht="15" customHeight="1" x14ac:dyDescent="0.25">
      <c r="A8" s="101">
        <v>44842</v>
      </c>
      <c r="B8" s="102">
        <v>0</v>
      </c>
      <c r="C8" s="103"/>
    </row>
    <row r="9" spans="1:3" ht="15" customHeight="1" x14ac:dyDescent="0.25">
      <c r="A9" s="101">
        <v>44843</v>
      </c>
      <c r="B9" s="102">
        <v>0</v>
      </c>
      <c r="C9" s="103"/>
    </row>
    <row r="10" spans="1:3" ht="15" customHeight="1" x14ac:dyDescent="0.25">
      <c r="A10" s="101">
        <v>44844</v>
      </c>
      <c r="B10" s="102">
        <v>0</v>
      </c>
      <c r="C10" s="103"/>
    </row>
    <row r="11" spans="1:3" ht="15" customHeight="1" x14ac:dyDescent="0.25">
      <c r="A11" s="101">
        <v>44845</v>
      </c>
      <c r="B11" s="102">
        <v>0</v>
      </c>
      <c r="C11" s="103"/>
    </row>
    <row r="12" spans="1:3" ht="15" customHeight="1" x14ac:dyDescent="0.25">
      <c r="A12" s="101">
        <v>44846</v>
      </c>
      <c r="B12" s="102">
        <v>0</v>
      </c>
      <c r="C12" s="103"/>
    </row>
    <row r="13" spans="1:3" ht="15" customHeight="1" x14ac:dyDescent="0.25">
      <c r="A13" s="101">
        <v>44847</v>
      </c>
      <c r="B13" s="102">
        <v>0</v>
      </c>
      <c r="C13" s="103"/>
    </row>
    <row r="14" spans="1:3" ht="15" customHeight="1" x14ac:dyDescent="0.25">
      <c r="A14" s="101">
        <v>44848</v>
      </c>
      <c r="B14" s="102">
        <v>0</v>
      </c>
      <c r="C14" s="103"/>
    </row>
    <row r="15" spans="1:3" ht="15" customHeight="1" x14ac:dyDescent="0.25">
      <c r="A15" s="101">
        <v>44849</v>
      </c>
      <c r="B15" s="102">
        <v>0.59055000000000002</v>
      </c>
      <c r="C15" s="103"/>
    </row>
    <row r="16" spans="1:3" ht="15" customHeight="1" x14ac:dyDescent="0.25">
      <c r="A16" s="101">
        <v>44850</v>
      </c>
      <c r="B16" s="102">
        <v>3.9370000000000002E-2</v>
      </c>
      <c r="C16" s="103"/>
    </row>
    <row r="17" spans="1:3" ht="15" customHeight="1" x14ac:dyDescent="0.25">
      <c r="A17" s="101">
        <v>44851</v>
      </c>
      <c r="B17" s="102">
        <v>0</v>
      </c>
      <c r="C17" s="103"/>
    </row>
    <row r="18" spans="1:3" ht="15" customHeight="1" x14ac:dyDescent="0.25">
      <c r="A18" s="101">
        <v>44852</v>
      </c>
      <c r="B18" s="102">
        <v>0</v>
      </c>
      <c r="C18" s="103"/>
    </row>
    <row r="19" spans="1:3" ht="15" customHeight="1" x14ac:dyDescent="0.25">
      <c r="A19" s="101">
        <v>44853</v>
      </c>
      <c r="B19" s="102">
        <v>0</v>
      </c>
      <c r="C19" s="103"/>
    </row>
    <row r="20" spans="1:3" ht="15" customHeight="1" x14ac:dyDescent="0.25">
      <c r="A20" s="101">
        <v>44854</v>
      </c>
      <c r="B20" s="102">
        <v>0</v>
      </c>
      <c r="C20" s="103"/>
    </row>
    <row r="21" spans="1:3" ht="15" customHeight="1" x14ac:dyDescent="0.25">
      <c r="A21" s="101">
        <v>44855</v>
      </c>
      <c r="B21" s="102">
        <v>0</v>
      </c>
      <c r="C21" s="103"/>
    </row>
    <row r="22" spans="1:3" ht="15" customHeight="1" x14ac:dyDescent="0.25">
      <c r="A22" s="101">
        <v>44856</v>
      </c>
      <c r="B22" s="102">
        <v>0</v>
      </c>
      <c r="C22" s="103"/>
    </row>
    <row r="23" spans="1:3" ht="15" customHeight="1" x14ac:dyDescent="0.25">
      <c r="A23" s="101">
        <v>44857</v>
      </c>
      <c r="B23" s="102">
        <v>0</v>
      </c>
      <c r="C23" s="103"/>
    </row>
    <row r="24" spans="1:3" ht="15" customHeight="1" x14ac:dyDescent="0.25">
      <c r="A24" s="101">
        <v>44858</v>
      </c>
      <c r="B24" s="102">
        <v>0</v>
      </c>
      <c r="C24" s="103"/>
    </row>
    <row r="25" spans="1:3" ht="15" customHeight="1" x14ac:dyDescent="0.25">
      <c r="A25" s="101">
        <v>44859</v>
      </c>
      <c r="B25" s="102">
        <v>0</v>
      </c>
      <c r="C25" s="103"/>
    </row>
    <row r="26" spans="1:3" ht="15" customHeight="1" x14ac:dyDescent="0.25">
      <c r="A26" s="101">
        <v>44860</v>
      </c>
      <c r="B26" s="102">
        <v>0</v>
      </c>
      <c r="C26" s="103"/>
    </row>
    <row r="27" spans="1:3" ht="15" customHeight="1" x14ac:dyDescent="0.25">
      <c r="A27" s="101">
        <v>44861</v>
      </c>
      <c r="B27" s="102">
        <v>0</v>
      </c>
      <c r="C27" s="103"/>
    </row>
    <row r="28" spans="1:3" ht="15" customHeight="1" x14ac:dyDescent="0.25">
      <c r="A28" s="101">
        <v>44862</v>
      </c>
      <c r="B28" s="102">
        <v>0</v>
      </c>
      <c r="C28" s="103"/>
    </row>
    <row r="29" spans="1:3" ht="15" customHeight="1" x14ac:dyDescent="0.25">
      <c r="A29" s="101">
        <v>44863</v>
      </c>
      <c r="B29" s="102">
        <v>0</v>
      </c>
      <c r="C29" s="103"/>
    </row>
    <row r="30" spans="1:3" ht="15" customHeight="1" x14ac:dyDescent="0.25">
      <c r="A30" s="101">
        <v>44864</v>
      </c>
      <c r="B30" s="102">
        <v>0</v>
      </c>
      <c r="C30" s="103"/>
    </row>
    <row r="31" spans="1:3" ht="15" customHeight="1" x14ac:dyDescent="0.25">
      <c r="A31" s="101">
        <v>44865</v>
      </c>
      <c r="B31" s="102">
        <v>0</v>
      </c>
      <c r="C31" s="103"/>
    </row>
    <row r="32" spans="1:3" ht="15" customHeight="1" x14ac:dyDescent="0.25">
      <c r="A32" s="101">
        <v>44866</v>
      </c>
      <c r="B32" s="102">
        <v>0</v>
      </c>
      <c r="C32" s="103"/>
    </row>
    <row r="33" spans="1:3" ht="15" customHeight="1" x14ac:dyDescent="0.25">
      <c r="A33" s="101">
        <v>44867</v>
      </c>
      <c r="B33" s="102">
        <v>0</v>
      </c>
      <c r="C33" s="103"/>
    </row>
    <row r="34" spans="1:3" ht="15" customHeight="1" x14ac:dyDescent="0.25">
      <c r="A34" s="101">
        <v>44868</v>
      </c>
      <c r="B34" s="102">
        <v>0</v>
      </c>
      <c r="C34" s="103"/>
    </row>
    <row r="35" spans="1:3" ht="15" customHeight="1" x14ac:dyDescent="0.25">
      <c r="A35" s="101">
        <v>44869</v>
      </c>
      <c r="B35" s="102">
        <v>0</v>
      </c>
      <c r="C35" s="103"/>
    </row>
    <row r="36" spans="1:3" ht="15" customHeight="1" x14ac:dyDescent="0.25">
      <c r="A36" s="101">
        <v>44870</v>
      </c>
      <c r="B36" s="102">
        <v>0</v>
      </c>
      <c r="C36" s="103"/>
    </row>
    <row r="37" spans="1:3" ht="15" customHeight="1" x14ac:dyDescent="0.25">
      <c r="A37" s="101">
        <v>44871</v>
      </c>
      <c r="B37" s="102">
        <v>0</v>
      </c>
      <c r="C37" s="103"/>
    </row>
    <row r="38" spans="1:3" ht="15" customHeight="1" x14ac:dyDescent="0.25">
      <c r="A38" s="101">
        <v>44872</v>
      </c>
      <c r="B38" s="102">
        <v>0</v>
      </c>
      <c r="C38" s="103"/>
    </row>
    <row r="39" spans="1:3" ht="15" customHeight="1" x14ac:dyDescent="0.25">
      <c r="A39" s="101">
        <v>44873</v>
      </c>
      <c r="B39" s="102">
        <v>0</v>
      </c>
      <c r="C39" s="103"/>
    </row>
    <row r="40" spans="1:3" ht="15" customHeight="1" x14ac:dyDescent="0.25">
      <c r="A40" s="101">
        <v>44874</v>
      </c>
      <c r="B40" s="102">
        <v>7.8740000000000004E-2</v>
      </c>
      <c r="C40" s="103"/>
    </row>
    <row r="41" spans="1:3" ht="15" customHeight="1" x14ac:dyDescent="0.25">
      <c r="A41" s="101">
        <v>44875</v>
      </c>
      <c r="B41" s="102">
        <v>0</v>
      </c>
      <c r="C41" s="103"/>
    </row>
    <row r="42" spans="1:3" ht="15" customHeight="1" x14ac:dyDescent="0.25">
      <c r="A42" s="101">
        <v>44876</v>
      </c>
      <c r="B42" s="102">
        <v>0</v>
      </c>
      <c r="C42" s="103"/>
    </row>
    <row r="43" spans="1:3" ht="15" customHeight="1" x14ac:dyDescent="0.25">
      <c r="A43" s="101">
        <v>44877</v>
      </c>
      <c r="B43" s="102">
        <v>0</v>
      </c>
      <c r="C43" s="103"/>
    </row>
    <row r="44" spans="1:3" ht="15" customHeight="1" x14ac:dyDescent="0.25">
      <c r="A44" s="101">
        <v>44878</v>
      </c>
      <c r="B44" s="102">
        <v>0</v>
      </c>
      <c r="C44" s="103"/>
    </row>
    <row r="45" spans="1:3" ht="15" customHeight="1" x14ac:dyDescent="0.25">
      <c r="A45" s="101">
        <v>44879</v>
      </c>
      <c r="B45" s="102">
        <v>0</v>
      </c>
      <c r="C45" s="103"/>
    </row>
    <row r="46" spans="1:3" ht="15" customHeight="1" x14ac:dyDescent="0.25">
      <c r="A46" s="101">
        <v>44880</v>
      </c>
      <c r="B46" s="102">
        <v>0</v>
      </c>
      <c r="C46" s="103"/>
    </row>
    <row r="47" spans="1:3" ht="15" customHeight="1" x14ac:dyDescent="0.25">
      <c r="A47" s="101">
        <v>44881</v>
      </c>
      <c r="B47" s="102">
        <v>0</v>
      </c>
      <c r="C47" s="103"/>
    </row>
    <row r="48" spans="1:3" ht="15" customHeight="1" x14ac:dyDescent="0.25">
      <c r="A48" s="101">
        <v>44882</v>
      </c>
      <c r="B48" s="102">
        <v>0</v>
      </c>
      <c r="C48" s="103"/>
    </row>
    <row r="49" spans="1:3" ht="15" customHeight="1" x14ac:dyDescent="0.25">
      <c r="A49" s="101">
        <v>44883</v>
      </c>
      <c r="B49" s="102">
        <v>0</v>
      </c>
      <c r="C49" s="103"/>
    </row>
    <row r="50" spans="1:3" ht="15" customHeight="1" x14ac:dyDescent="0.25">
      <c r="A50" s="101">
        <v>44884</v>
      </c>
      <c r="B50" s="102">
        <v>0</v>
      </c>
      <c r="C50" s="103"/>
    </row>
    <row r="51" spans="1:3" ht="15" customHeight="1" x14ac:dyDescent="0.25">
      <c r="A51" s="101">
        <v>44885</v>
      </c>
      <c r="B51" s="102">
        <v>0</v>
      </c>
      <c r="C51" s="103"/>
    </row>
    <row r="52" spans="1:3" ht="15" customHeight="1" x14ac:dyDescent="0.25">
      <c r="A52" s="101">
        <v>44886</v>
      </c>
      <c r="B52" s="102">
        <v>0</v>
      </c>
      <c r="C52" s="103"/>
    </row>
    <row r="53" spans="1:3" ht="15" customHeight="1" x14ac:dyDescent="0.25">
      <c r="A53" s="101">
        <v>44887</v>
      </c>
      <c r="B53" s="102">
        <v>0</v>
      </c>
      <c r="C53" s="103"/>
    </row>
    <row r="54" spans="1:3" ht="15" customHeight="1" x14ac:dyDescent="0.25">
      <c r="A54" s="101">
        <v>44888</v>
      </c>
      <c r="B54" s="102">
        <v>0</v>
      </c>
      <c r="C54" s="103"/>
    </row>
    <row r="55" spans="1:3" ht="15" customHeight="1" x14ac:dyDescent="0.25">
      <c r="A55" s="101">
        <v>44889</v>
      </c>
      <c r="B55" s="102">
        <v>0</v>
      </c>
      <c r="C55" s="103"/>
    </row>
    <row r="56" spans="1:3" ht="15" customHeight="1" x14ac:dyDescent="0.25">
      <c r="A56" s="101">
        <v>44890</v>
      </c>
      <c r="B56" s="102">
        <v>0</v>
      </c>
      <c r="C56" s="103"/>
    </row>
    <row r="57" spans="1:3" ht="15" customHeight="1" x14ac:dyDescent="0.25">
      <c r="A57" s="101">
        <v>44891</v>
      </c>
      <c r="B57" s="102">
        <v>0</v>
      </c>
      <c r="C57" s="103"/>
    </row>
    <row r="58" spans="1:3" ht="15" customHeight="1" x14ac:dyDescent="0.25">
      <c r="A58" s="101">
        <v>44892</v>
      </c>
      <c r="B58" s="102">
        <v>0</v>
      </c>
      <c r="C58" s="103"/>
    </row>
    <row r="59" spans="1:3" ht="15" customHeight="1" x14ac:dyDescent="0.25">
      <c r="A59" s="101">
        <v>44893</v>
      </c>
      <c r="B59" s="102">
        <v>0</v>
      </c>
      <c r="C59" s="103"/>
    </row>
    <row r="60" spans="1:3" ht="15" customHeight="1" x14ac:dyDescent="0.25">
      <c r="A60" s="101">
        <v>44894</v>
      </c>
      <c r="B60" s="102">
        <v>0</v>
      </c>
      <c r="C60" s="103"/>
    </row>
    <row r="61" spans="1:3" ht="15" customHeight="1" x14ac:dyDescent="0.25">
      <c r="A61" s="101">
        <v>44895</v>
      </c>
      <c r="B61" s="102">
        <v>0</v>
      </c>
      <c r="C61" s="103"/>
    </row>
    <row r="62" spans="1:3" ht="15" customHeight="1" x14ac:dyDescent="0.25">
      <c r="A62" s="101">
        <v>44896</v>
      </c>
      <c r="B62" s="102">
        <v>0</v>
      </c>
      <c r="C62" s="103"/>
    </row>
    <row r="63" spans="1:3" ht="15" customHeight="1" x14ac:dyDescent="0.25">
      <c r="A63" s="101">
        <v>44897</v>
      </c>
      <c r="B63" s="102">
        <v>0</v>
      </c>
      <c r="C63" s="103"/>
    </row>
    <row r="64" spans="1:3" ht="15" customHeight="1" x14ac:dyDescent="0.25">
      <c r="A64" s="101">
        <v>44898</v>
      </c>
      <c r="B64" s="102">
        <v>0.15748000000000001</v>
      </c>
      <c r="C64" s="103"/>
    </row>
    <row r="65" spans="1:3" ht="15" customHeight="1" x14ac:dyDescent="0.25">
      <c r="A65" s="101">
        <v>44899</v>
      </c>
      <c r="B65" s="102">
        <v>7.8740000000000004E-2</v>
      </c>
      <c r="C65" s="103"/>
    </row>
    <row r="66" spans="1:3" ht="15" customHeight="1" x14ac:dyDescent="0.25">
      <c r="A66" s="101">
        <v>44900</v>
      </c>
      <c r="B66" s="102">
        <v>0</v>
      </c>
      <c r="C66" s="103"/>
    </row>
    <row r="67" spans="1:3" ht="15" customHeight="1" x14ac:dyDescent="0.25">
      <c r="A67" s="101">
        <v>44901</v>
      </c>
      <c r="B67" s="102">
        <v>0</v>
      </c>
      <c r="C67" s="103"/>
    </row>
    <row r="68" spans="1:3" ht="15" customHeight="1" x14ac:dyDescent="0.25">
      <c r="A68" s="101">
        <v>44902</v>
      </c>
      <c r="B68" s="102">
        <v>0</v>
      </c>
      <c r="C68" s="103"/>
    </row>
    <row r="69" spans="1:3" ht="15" customHeight="1" x14ac:dyDescent="0.25">
      <c r="A69" s="101">
        <v>44903</v>
      </c>
      <c r="B69" s="102">
        <v>0</v>
      </c>
      <c r="C69" s="103"/>
    </row>
    <row r="70" spans="1:3" ht="15" customHeight="1" x14ac:dyDescent="0.25">
      <c r="A70" s="101">
        <v>44904</v>
      </c>
      <c r="B70" s="102">
        <v>0</v>
      </c>
      <c r="C70" s="103"/>
    </row>
    <row r="71" spans="1:3" ht="15" customHeight="1" x14ac:dyDescent="0.25">
      <c r="A71" s="101">
        <v>44905</v>
      </c>
      <c r="B71" s="102">
        <v>0</v>
      </c>
      <c r="C71" s="103"/>
    </row>
    <row r="72" spans="1:3" ht="15" customHeight="1" x14ac:dyDescent="0.25">
      <c r="A72" s="101">
        <v>44906</v>
      </c>
      <c r="B72" s="102">
        <v>0</v>
      </c>
      <c r="C72" s="103"/>
    </row>
    <row r="73" spans="1:3" ht="15" customHeight="1" x14ac:dyDescent="0.25">
      <c r="A73" s="101">
        <v>44907</v>
      </c>
      <c r="B73" s="102">
        <v>0.23622000000000001</v>
      </c>
      <c r="C73" s="103"/>
    </row>
    <row r="74" spans="1:3" ht="15" customHeight="1" x14ac:dyDescent="0.25">
      <c r="A74" s="101">
        <v>44908</v>
      </c>
      <c r="B74" s="102">
        <v>0</v>
      </c>
      <c r="C74" s="103"/>
    </row>
    <row r="75" spans="1:3" ht="15" customHeight="1" x14ac:dyDescent="0.25">
      <c r="A75" s="101">
        <v>44909</v>
      </c>
      <c r="B75" s="102">
        <v>0</v>
      </c>
      <c r="C75" s="103"/>
    </row>
    <row r="76" spans="1:3" ht="15" customHeight="1" x14ac:dyDescent="0.25">
      <c r="A76" s="101">
        <v>44910</v>
      </c>
      <c r="B76" s="102">
        <v>0</v>
      </c>
      <c r="C76" s="103"/>
    </row>
    <row r="77" spans="1:3" ht="15" customHeight="1" x14ac:dyDescent="0.25">
      <c r="A77" s="101">
        <v>44911</v>
      </c>
      <c r="B77" s="102">
        <v>0</v>
      </c>
      <c r="C77" s="103"/>
    </row>
    <row r="78" spans="1:3" ht="15" customHeight="1" x14ac:dyDescent="0.25">
      <c r="A78" s="101">
        <v>44912</v>
      </c>
      <c r="B78" s="102">
        <v>0</v>
      </c>
      <c r="C78" s="103"/>
    </row>
    <row r="79" spans="1:3" ht="15" customHeight="1" x14ac:dyDescent="0.25">
      <c r="A79" s="101">
        <v>44913</v>
      </c>
      <c r="B79" s="102">
        <v>0</v>
      </c>
      <c r="C79" s="103"/>
    </row>
    <row r="80" spans="1:3" ht="15" customHeight="1" x14ac:dyDescent="0.25">
      <c r="A80" s="101">
        <v>44914</v>
      </c>
      <c r="B80" s="102">
        <v>0</v>
      </c>
      <c r="C80" s="103"/>
    </row>
    <row r="81" spans="1:3" ht="15" customHeight="1" x14ac:dyDescent="0.25">
      <c r="A81" s="101">
        <v>44915</v>
      </c>
      <c r="B81" s="102">
        <v>0</v>
      </c>
      <c r="C81" s="103"/>
    </row>
    <row r="82" spans="1:3" ht="15" customHeight="1" x14ac:dyDescent="0.25">
      <c r="A82" s="101">
        <v>44916</v>
      </c>
      <c r="B82" s="102">
        <v>0</v>
      </c>
      <c r="C82" s="103"/>
    </row>
    <row r="83" spans="1:3" ht="15" customHeight="1" x14ac:dyDescent="0.25">
      <c r="A83" s="101">
        <v>44917</v>
      </c>
      <c r="B83" s="102">
        <v>0</v>
      </c>
      <c r="C83" s="103"/>
    </row>
    <row r="84" spans="1:3" ht="15" customHeight="1" x14ac:dyDescent="0.25">
      <c r="A84" s="101">
        <v>44918</v>
      </c>
      <c r="B84" s="102">
        <v>0</v>
      </c>
      <c r="C84" s="103"/>
    </row>
    <row r="85" spans="1:3" ht="15" customHeight="1" x14ac:dyDescent="0.25">
      <c r="A85" s="101">
        <v>44919</v>
      </c>
      <c r="B85" s="102">
        <v>0</v>
      </c>
      <c r="C85" s="103"/>
    </row>
    <row r="86" spans="1:3" ht="15" customHeight="1" x14ac:dyDescent="0.25">
      <c r="A86" s="101">
        <v>44920</v>
      </c>
      <c r="B86" s="102">
        <v>0</v>
      </c>
      <c r="C86" s="103"/>
    </row>
    <row r="87" spans="1:3" ht="15" customHeight="1" x14ac:dyDescent="0.25">
      <c r="A87" s="101">
        <v>44921</v>
      </c>
      <c r="B87" s="102">
        <v>0</v>
      </c>
      <c r="C87" s="103"/>
    </row>
    <row r="88" spans="1:3" ht="15" customHeight="1" x14ac:dyDescent="0.25">
      <c r="A88" s="101">
        <v>44922</v>
      </c>
      <c r="B88" s="102">
        <v>0</v>
      </c>
      <c r="C88" s="103"/>
    </row>
    <row r="89" spans="1:3" ht="15" customHeight="1" x14ac:dyDescent="0.25">
      <c r="A89" s="101">
        <v>44923</v>
      </c>
      <c r="B89" s="102">
        <v>0.78739999999999999</v>
      </c>
      <c r="C89" s="103"/>
    </row>
    <row r="90" spans="1:3" ht="15" customHeight="1" x14ac:dyDescent="0.25">
      <c r="A90" s="101">
        <v>44924</v>
      </c>
      <c r="B90" s="102">
        <v>0</v>
      </c>
      <c r="C90" s="103"/>
    </row>
    <row r="91" spans="1:3" ht="15" customHeight="1" x14ac:dyDescent="0.25">
      <c r="A91" s="101">
        <v>44925</v>
      </c>
      <c r="B91" s="102">
        <v>0</v>
      </c>
      <c r="C91" s="103"/>
    </row>
    <row r="92" spans="1:3" ht="15" customHeight="1" x14ac:dyDescent="0.25">
      <c r="A92" s="101">
        <v>44926</v>
      </c>
      <c r="B92" s="102">
        <v>0</v>
      </c>
      <c r="C92" s="103"/>
    </row>
    <row r="93" spans="1:3" ht="15" customHeight="1" x14ac:dyDescent="0.25">
      <c r="A93" s="101">
        <v>44927</v>
      </c>
      <c r="B93" s="102">
        <v>0.94488000000000005</v>
      </c>
      <c r="C93" s="103"/>
    </row>
    <row r="94" spans="1:3" ht="15" customHeight="1" x14ac:dyDescent="0.25">
      <c r="A94" s="101">
        <v>44928</v>
      </c>
      <c r="B94" s="102">
        <v>0.11811000000000001</v>
      </c>
      <c r="C94" s="103"/>
    </row>
    <row r="95" spans="1:3" ht="15" customHeight="1" x14ac:dyDescent="0.25">
      <c r="A95" s="101">
        <v>44929</v>
      </c>
      <c r="B95" s="102">
        <v>7.8740000000000004E-2</v>
      </c>
      <c r="C95" s="103"/>
    </row>
    <row r="96" spans="1:3" ht="15" customHeight="1" x14ac:dyDescent="0.25">
      <c r="A96" s="101">
        <v>44930</v>
      </c>
      <c r="B96" s="102">
        <v>0</v>
      </c>
      <c r="C96" s="103"/>
    </row>
    <row r="97" spans="1:3" ht="15" customHeight="1" x14ac:dyDescent="0.25">
      <c r="A97" s="101">
        <v>44931</v>
      </c>
      <c r="B97" s="102">
        <v>0</v>
      </c>
      <c r="C97" s="103"/>
    </row>
    <row r="98" spans="1:3" ht="15" customHeight="1" x14ac:dyDescent="0.25">
      <c r="A98" s="101">
        <v>44932</v>
      </c>
      <c r="B98" s="102">
        <v>0</v>
      </c>
      <c r="C98" s="103"/>
    </row>
    <row r="99" spans="1:3" ht="15" customHeight="1" x14ac:dyDescent="0.25">
      <c r="A99" s="101">
        <v>44933</v>
      </c>
      <c r="B99" s="102">
        <v>0</v>
      </c>
      <c r="C99" s="103"/>
    </row>
    <row r="100" spans="1:3" ht="15" customHeight="1" x14ac:dyDescent="0.25">
      <c r="A100" s="101">
        <v>44934</v>
      </c>
      <c r="B100" s="102">
        <v>0</v>
      </c>
      <c r="C100" s="103"/>
    </row>
    <row r="101" spans="1:3" ht="15" customHeight="1" x14ac:dyDescent="0.25">
      <c r="A101" s="101">
        <v>44935</v>
      </c>
      <c r="B101" s="102">
        <v>0</v>
      </c>
      <c r="C101" s="103"/>
    </row>
    <row r="102" spans="1:3" ht="15" customHeight="1" x14ac:dyDescent="0.25">
      <c r="A102" s="101">
        <v>44936</v>
      </c>
      <c r="B102" s="102">
        <v>0</v>
      </c>
      <c r="C102" s="103"/>
    </row>
    <row r="103" spans="1:3" ht="15" customHeight="1" x14ac:dyDescent="0.25">
      <c r="A103" s="101">
        <v>44937</v>
      </c>
      <c r="B103" s="102">
        <v>0</v>
      </c>
      <c r="C103" s="103"/>
    </row>
    <row r="104" spans="1:3" ht="15" customHeight="1" x14ac:dyDescent="0.25">
      <c r="A104" s="101">
        <v>44938</v>
      </c>
      <c r="B104" s="102">
        <v>0</v>
      </c>
      <c r="C104" s="103"/>
    </row>
    <row r="105" spans="1:3" ht="15" customHeight="1" x14ac:dyDescent="0.25">
      <c r="A105" s="101">
        <v>44939</v>
      </c>
      <c r="B105" s="102">
        <v>0</v>
      </c>
      <c r="C105" s="103"/>
    </row>
    <row r="106" spans="1:3" ht="15" customHeight="1" x14ac:dyDescent="0.25">
      <c r="A106" s="101">
        <v>44940</v>
      </c>
      <c r="B106" s="102">
        <v>0.31496000000000002</v>
      </c>
      <c r="C106" s="103"/>
    </row>
    <row r="107" spans="1:3" ht="15" customHeight="1" x14ac:dyDescent="0.25">
      <c r="A107" s="101">
        <v>44941</v>
      </c>
      <c r="B107" s="102">
        <v>0.19685</v>
      </c>
      <c r="C107" s="103"/>
    </row>
    <row r="108" spans="1:3" ht="15" customHeight="1" x14ac:dyDescent="0.25">
      <c r="A108" s="101">
        <v>44942</v>
      </c>
      <c r="B108" s="102">
        <v>0.70865999999999996</v>
      </c>
      <c r="C108" s="103"/>
    </row>
    <row r="109" spans="1:3" ht="15" customHeight="1" x14ac:dyDescent="0.25">
      <c r="A109" s="101">
        <v>44943</v>
      </c>
      <c r="B109" s="102">
        <v>0.15748000000000001</v>
      </c>
      <c r="C109" s="103"/>
    </row>
    <row r="110" spans="1:3" ht="15" customHeight="1" x14ac:dyDescent="0.25">
      <c r="A110" s="101">
        <v>44944</v>
      </c>
      <c r="B110" s="102">
        <v>0</v>
      </c>
      <c r="C110" s="103"/>
    </row>
    <row r="111" spans="1:3" ht="15" customHeight="1" x14ac:dyDescent="0.25">
      <c r="A111" s="101">
        <v>44945</v>
      </c>
      <c r="B111" s="102">
        <v>0</v>
      </c>
      <c r="C111" s="103"/>
    </row>
    <row r="112" spans="1:3" ht="15" customHeight="1" x14ac:dyDescent="0.25">
      <c r="A112" s="101">
        <v>44946</v>
      </c>
      <c r="B112" s="102">
        <v>0</v>
      </c>
      <c r="C112" s="103"/>
    </row>
    <row r="113" spans="1:3" ht="15" customHeight="1" x14ac:dyDescent="0.25">
      <c r="A113" s="101">
        <v>44947</v>
      </c>
      <c r="B113" s="102">
        <v>0</v>
      </c>
      <c r="C113" s="103"/>
    </row>
    <row r="114" spans="1:3" ht="15" customHeight="1" x14ac:dyDescent="0.25">
      <c r="A114" s="101">
        <v>44948</v>
      </c>
      <c r="B114" s="102">
        <v>0</v>
      </c>
      <c r="C114" s="103"/>
    </row>
    <row r="115" spans="1:3" ht="15" customHeight="1" x14ac:dyDescent="0.25">
      <c r="A115" s="101">
        <v>44949</v>
      </c>
      <c r="B115" s="102">
        <v>0</v>
      </c>
      <c r="C115" s="103"/>
    </row>
    <row r="116" spans="1:3" ht="15" customHeight="1" x14ac:dyDescent="0.25">
      <c r="A116" s="101">
        <v>44950</v>
      </c>
      <c r="B116" s="102">
        <v>0</v>
      </c>
      <c r="C116" s="103"/>
    </row>
    <row r="117" spans="1:3" ht="15" customHeight="1" x14ac:dyDescent="0.25">
      <c r="A117" s="101">
        <v>44951</v>
      </c>
      <c r="B117" s="102">
        <v>0</v>
      </c>
      <c r="C117" s="103"/>
    </row>
    <row r="118" spans="1:3" ht="15" customHeight="1" x14ac:dyDescent="0.25">
      <c r="A118" s="101">
        <v>44952</v>
      </c>
      <c r="B118" s="102">
        <v>0</v>
      </c>
      <c r="C118" s="103"/>
    </row>
    <row r="119" spans="1:3" ht="15" customHeight="1" x14ac:dyDescent="0.25">
      <c r="A119" s="101">
        <v>44953</v>
      </c>
      <c r="B119" s="102">
        <v>0</v>
      </c>
      <c r="C119" s="103"/>
    </row>
    <row r="120" spans="1:3" ht="15" customHeight="1" x14ac:dyDescent="0.25">
      <c r="A120" s="101">
        <v>44954</v>
      </c>
      <c r="B120" s="102">
        <v>0</v>
      </c>
      <c r="C120" s="103"/>
    </row>
    <row r="121" spans="1:3" ht="15" customHeight="1" x14ac:dyDescent="0.25">
      <c r="A121" s="101">
        <v>44955</v>
      </c>
      <c r="B121" s="102">
        <v>0</v>
      </c>
      <c r="C121" s="103"/>
    </row>
    <row r="122" spans="1:3" ht="15" customHeight="1" x14ac:dyDescent="0.25">
      <c r="A122" s="101">
        <v>44956</v>
      </c>
      <c r="B122" s="102">
        <v>3.9370000000000002E-2</v>
      </c>
      <c r="C122" s="103"/>
    </row>
    <row r="123" spans="1:3" ht="15" customHeight="1" x14ac:dyDescent="0.25">
      <c r="A123" s="101">
        <v>44957</v>
      </c>
      <c r="B123" s="102">
        <v>0</v>
      </c>
      <c r="C123" s="103"/>
    </row>
    <row r="124" spans="1:3" ht="15" customHeight="1" x14ac:dyDescent="0.25">
      <c r="A124" s="101">
        <v>44958</v>
      </c>
      <c r="B124" s="102">
        <v>0</v>
      </c>
      <c r="C124" s="103"/>
    </row>
    <row r="125" spans="1:3" ht="15" customHeight="1" x14ac:dyDescent="0.25">
      <c r="A125" s="101">
        <v>44959</v>
      </c>
      <c r="B125" s="102">
        <v>0</v>
      </c>
      <c r="C125" s="103"/>
    </row>
    <row r="126" spans="1:3" ht="15" customHeight="1" x14ac:dyDescent="0.25">
      <c r="A126" s="101">
        <v>44960</v>
      </c>
      <c r="B126" s="102">
        <v>0</v>
      </c>
      <c r="C126" s="103"/>
    </row>
    <row r="127" spans="1:3" ht="15" customHeight="1" x14ac:dyDescent="0.25">
      <c r="A127" s="101">
        <v>44961</v>
      </c>
      <c r="B127" s="102">
        <v>0</v>
      </c>
      <c r="C127" s="103"/>
    </row>
    <row r="128" spans="1:3" ht="15" customHeight="1" x14ac:dyDescent="0.25">
      <c r="A128" s="101">
        <v>44962</v>
      </c>
      <c r="B128" s="102">
        <v>0</v>
      </c>
      <c r="C128" s="103"/>
    </row>
    <row r="129" spans="1:3" ht="15" customHeight="1" x14ac:dyDescent="0.25">
      <c r="A129" s="101">
        <v>44963</v>
      </c>
      <c r="B129" s="102">
        <v>0</v>
      </c>
      <c r="C129" s="103"/>
    </row>
    <row r="130" spans="1:3" ht="15" customHeight="1" x14ac:dyDescent="0.25">
      <c r="A130" s="101">
        <v>44964</v>
      </c>
      <c r="B130" s="102">
        <v>0</v>
      </c>
      <c r="C130" s="103"/>
    </row>
    <row r="131" spans="1:3" ht="15" customHeight="1" x14ac:dyDescent="0.25">
      <c r="A131" s="101">
        <v>44965</v>
      </c>
      <c r="B131" s="102">
        <v>0</v>
      </c>
      <c r="C131" s="103"/>
    </row>
    <row r="132" spans="1:3" ht="15" customHeight="1" x14ac:dyDescent="0.25">
      <c r="A132" s="101">
        <v>44966</v>
      </c>
      <c r="B132" s="102">
        <v>0</v>
      </c>
      <c r="C132" s="103"/>
    </row>
    <row r="133" spans="1:3" ht="15" customHeight="1" x14ac:dyDescent="0.25">
      <c r="A133" s="101">
        <v>44967</v>
      </c>
      <c r="B133" s="102">
        <v>0</v>
      </c>
      <c r="C133" s="103"/>
    </row>
    <row r="134" spans="1:3" ht="15" customHeight="1" x14ac:dyDescent="0.25">
      <c r="A134" s="101">
        <v>44968</v>
      </c>
      <c r="B134" s="102">
        <v>0</v>
      </c>
      <c r="C134" s="103"/>
    </row>
    <row r="135" spans="1:3" ht="15" customHeight="1" x14ac:dyDescent="0.25">
      <c r="A135" s="101">
        <v>44969</v>
      </c>
      <c r="B135" s="102">
        <v>0</v>
      </c>
      <c r="C135" s="103"/>
    </row>
    <row r="136" spans="1:3" ht="15" customHeight="1" x14ac:dyDescent="0.25">
      <c r="A136" s="101">
        <v>44970</v>
      </c>
      <c r="B136" s="102">
        <v>7.8740000000000004E-2</v>
      </c>
      <c r="C136" s="103"/>
    </row>
    <row r="137" spans="1:3" ht="15" customHeight="1" x14ac:dyDescent="0.25">
      <c r="A137" s="101">
        <v>44971</v>
      </c>
      <c r="B137" s="102">
        <v>0.11811000000000001</v>
      </c>
      <c r="C137" s="103"/>
    </row>
    <row r="138" spans="1:3" ht="15" customHeight="1" x14ac:dyDescent="0.25">
      <c r="A138" s="101">
        <v>44972</v>
      </c>
      <c r="B138" s="102">
        <v>0</v>
      </c>
      <c r="C138" s="103"/>
    </row>
    <row r="139" spans="1:3" ht="15" customHeight="1" x14ac:dyDescent="0.25">
      <c r="A139" s="101">
        <v>44973</v>
      </c>
      <c r="B139" s="102">
        <v>0</v>
      </c>
      <c r="C139" s="103"/>
    </row>
    <row r="140" spans="1:3" ht="15" customHeight="1" x14ac:dyDescent="0.25">
      <c r="A140" s="101">
        <v>44974</v>
      </c>
      <c r="B140" s="102">
        <v>0</v>
      </c>
      <c r="C140" s="103"/>
    </row>
    <row r="141" spans="1:3" ht="15" customHeight="1" x14ac:dyDescent="0.25">
      <c r="A141" s="101">
        <v>44975</v>
      </c>
      <c r="B141" s="102">
        <v>0</v>
      </c>
      <c r="C141" s="103"/>
    </row>
    <row r="142" spans="1:3" ht="15" customHeight="1" x14ac:dyDescent="0.25">
      <c r="A142" s="101">
        <v>44976</v>
      </c>
      <c r="B142" s="102">
        <v>0</v>
      </c>
      <c r="C142" s="103"/>
    </row>
    <row r="143" spans="1:3" ht="15" customHeight="1" x14ac:dyDescent="0.25">
      <c r="A143" s="101">
        <v>44977</v>
      </c>
      <c r="B143" s="102">
        <v>0</v>
      </c>
      <c r="C143" s="103"/>
    </row>
    <row r="144" spans="1:3" ht="15" customHeight="1" x14ac:dyDescent="0.25">
      <c r="A144" s="101">
        <v>44978</v>
      </c>
      <c r="B144" s="102">
        <v>0</v>
      </c>
      <c r="C144" s="103"/>
    </row>
    <row r="145" spans="1:3" ht="15" customHeight="1" x14ac:dyDescent="0.25">
      <c r="A145" s="101">
        <v>44979</v>
      </c>
      <c r="B145" s="102">
        <v>3.9370000000000002E-2</v>
      </c>
      <c r="C145" s="103"/>
    </row>
    <row r="146" spans="1:3" ht="15" customHeight="1" x14ac:dyDescent="0.25">
      <c r="A146" s="101">
        <v>44980</v>
      </c>
      <c r="B146" s="102">
        <v>0</v>
      </c>
      <c r="C146" s="103"/>
    </row>
    <row r="147" spans="1:3" ht="15" customHeight="1" x14ac:dyDescent="0.25">
      <c r="A147" s="101">
        <v>44981</v>
      </c>
      <c r="B147" s="102">
        <v>0</v>
      </c>
      <c r="C147" s="103"/>
    </row>
    <row r="148" spans="1:3" ht="15" customHeight="1" x14ac:dyDescent="0.25">
      <c r="A148" s="101">
        <v>44982</v>
      </c>
      <c r="B148" s="102">
        <v>0</v>
      </c>
      <c r="C148" s="103"/>
    </row>
    <row r="149" spans="1:3" ht="15" customHeight="1" x14ac:dyDescent="0.25">
      <c r="A149" s="101">
        <v>44983</v>
      </c>
      <c r="B149" s="102">
        <v>0.19685</v>
      </c>
      <c r="C149" s="103"/>
    </row>
    <row r="150" spans="1:3" ht="15" customHeight="1" x14ac:dyDescent="0.25">
      <c r="A150" s="101">
        <v>44984</v>
      </c>
      <c r="B150" s="102">
        <v>0</v>
      </c>
      <c r="C150" s="103"/>
    </row>
    <row r="151" spans="1:3" ht="15" customHeight="1" x14ac:dyDescent="0.25">
      <c r="A151" s="101">
        <v>44985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44986</v>
      </c>
      <c r="B153" s="102">
        <v>0.62992000000000004</v>
      </c>
      <c r="C153" s="103"/>
    </row>
    <row r="154" spans="1:3" ht="15" customHeight="1" x14ac:dyDescent="0.25">
      <c r="A154" s="101">
        <v>44987</v>
      </c>
      <c r="B154" s="102">
        <v>0.11811000000000001</v>
      </c>
      <c r="C154" s="103"/>
    </row>
    <row r="155" spans="1:3" ht="15" customHeight="1" x14ac:dyDescent="0.25">
      <c r="A155" s="101">
        <v>44988</v>
      </c>
      <c r="B155" s="102">
        <v>0</v>
      </c>
      <c r="C155" s="103"/>
    </row>
    <row r="156" spans="1:3" ht="15" customHeight="1" x14ac:dyDescent="0.25">
      <c r="A156" s="101">
        <v>44989</v>
      </c>
      <c r="B156" s="102">
        <v>0</v>
      </c>
      <c r="C156" s="103"/>
    </row>
    <row r="157" spans="1:3" ht="15" customHeight="1" x14ac:dyDescent="0.25">
      <c r="A157" s="101">
        <v>44990</v>
      </c>
      <c r="B157" s="102">
        <v>0</v>
      </c>
      <c r="C157" s="103"/>
    </row>
    <row r="158" spans="1:3" ht="15" customHeight="1" x14ac:dyDescent="0.25">
      <c r="A158" s="101">
        <v>44991</v>
      </c>
      <c r="B158" s="102">
        <v>0</v>
      </c>
      <c r="C158" s="103"/>
    </row>
    <row r="159" spans="1:3" ht="15" customHeight="1" x14ac:dyDescent="0.25">
      <c r="A159" s="101">
        <v>44992</v>
      </c>
      <c r="B159" s="102">
        <v>0</v>
      </c>
      <c r="C159" s="103"/>
    </row>
    <row r="160" spans="1:3" ht="15" customHeight="1" x14ac:dyDescent="0.25">
      <c r="A160" s="101">
        <v>44993</v>
      </c>
      <c r="B160" s="102">
        <v>0</v>
      </c>
      <c r="C160" s="103"/>
    </row>
    <row r="161" spans="1:3" ht="15" customHeight="1" x14ac:dyDescent="0.25">
      <c r="A161" s="101">
        <v>44994</v>
      </c>
      <c r="B161" s="102">
        <v>0</v>
      </c>
      <c r="C161" s="103"/>
    </row>
    <row r="162" spans="1:3" ht="15" customHeight="1" x14ac:dyDescent="0.25">
      <c r="A162" s="101">
        <v>44995</v>
      </c>
      <c r="B162" s="102">
        <v>0</v>
      </c>
      <c r="C162" s="103"/>
    </row>
    <row r="163" spans="1:3" ht="15" customHeight="1" x14ac:dyDescent="0.25">
      <c r="A163" s="101">
        <v>44996</v>
      </c>
      <c r="B163" s="102">
        <v>0.19685</v>
      </c>
      <c r="C163" s="103"/>
    </row>
    <row r="164" spans="1:3" ht="15" customHeight="1" x14ac:dyDescent="0.25">
      <c r="A164" s="101">
        <v>44997</v>
      </c>
      <c r="B164" s="102">
        <v>0</v>
      </c>
      <c r="C164" s="103"/>
    </row>
    <row r="165" spans="1:3" ht="15" customHeight="1" x14ac:dyDescent="0.25">
      <c r="A165" s="101">
        <v>44998</v>
      </c>
      <c r="B165" s="102">
        <v>0</v>
      </c>
      <c r="C165" s="103"/>
    </row>
    <row r="166" spans="1:3" ht="15" customHeight="1" x14ac:dyDescent="0.25">
      <c r="A166" s="101">
        <v>44999</v>
      </c>
      <c r="B166" s="102">
        <v>0</v>
      </c>
      <c r="C166" s="103"/>
    </row>
    <row r="167" spans="1:3" ht="15" customHeight="1" x14ac:dyDescent="0.25">
      <c r="A167" s="101">
        <v>45000</v>
      </c>
      <c r="B167" s="102">
        <v>1.3385800000000001</v>
      </c>
      <c r="C167" s="103"/>
    </row>
    <row r="168" spans="1:3" ht="15" customHeight="1" x14ac:dyDescent="0.25">
      <c r="A168" s="101">
        <v>45001</v>
      </c>
      <c r="B168" s="102">
        <v>0</v>
      </c>
      <c r="C168" s="103"/>
    </row>
    <row r="169" spans="1:3" ht="15" customHeight="1" x14ac:dyDescent="0.25">
      <c r="A169" s="101">
        <v>45002</v>
      </c>
      <c r="B169" s="102">
        <v>0</v>
      </c>
      <c r="C169" s="103"/>
    </row>
    <row r="170" spans="1:3" ht="15" customHeight="1" x14ac:dyDescent="0.25">
      <c r="A170" s="101">
        <v>45003</v>
      </c>
      <c r="B170" s="102">
        <v>0</v>
      </c>
      <c r="C170" s="103"/>
    </row>
    <row r="171" spans="1:3" ht="15" customHeight="1" x14ac:dyDescent="0.25">
      <c r="A171" s="101">
        <v>45004</v>
      </c>
      <c r="B171" s="102">
        <v>0</v>
      </c>
      <c r="C171" s="103"/>
    </row>
    <row r="172" spans="1:3" ht="15" customHeight="1" x14ac:dyDescent="0.25">
      <c r="A172" s="101">
        <v>45005</v>
      </c>
      <c r="B172" s="102">
        <v>0</v>
      </c>
      <c r="C172" s="103"/>
    </row>
    <row r="173" spans="1:3" ht="15" customHeight="1" x14ac:dyDescent="0.25">
      <c r="A173" s="101">
        <v>45006</v>
      </c>
      <c r="B173" s="102">
        <v>0.74802999999999997</v>
      </c>
      <c r="C173" s="103"/>
    </row>
    <row r="174" spans="1:3" ht="15" customHeight="1" x14ac:dyDescent="0.25">
      <c r="A174" s="101">
        <v>45007</v>
      </c>
      <c r="B174" s="102">
        <v>0.19685</v>
      </c>
      <c r="C174" s="103"/>
    </row>
    <row r="175" spans="1:3" ht="15" customHeight="1" x14ac:dyDescent="0.25">
      <c r="A175" s="101">
        <v>45008</v>
      </c>
      <c r="B175" s="102">
        <v>0</v>
      </c>
      <c r="C175" s="103"/>
    </row>
    <row r="176" spans="1:3" ht="15" customHeight="1" x14ac:dyDescent="0.25">
      <c r="A176" s="101">
        <v>45009</v>
      </c>
      <c r="B176" s="102">
        <v>0</v>
      </c>
      <c r="C176" s="103"/>
    </row>
    <row r="177" spans="1:3" ht="15" customHeight="1" x14ac:dyDescent="0.25">
      <c r="A177" s="101">
        <v>45010</v>
      </c>
      <c r="B177" s="102">
        <v>0</v>
      </c>
      <c r="C177" s="103"/>
    </row>
    <row r="178" spans="1:3" ht="15" customHeight="1" x14ac:dyDescent="0.25">
      <c r="A178" s="101">
        <v>45011</v>
      </c>
      <c r="B178" s="102">
        <v>0</v>
      </c>
      <c r="C178" s="103"/>
    </row>
    <row r="179" spans="1:3" ht="15" customHeight="1" x14ac:dyDescent="0.25">
      <c r="A179" s="101">
        <v>45012</v>
      </c>
      <c r="B179" s="102">
        <v>0</v>
      </c>
      <c r="C179" s="103"/>
    </row>
    <row r="180" spans="1:3" ht="15" customHeight="1" x14ac:dyDescent="0.25">
      <c r="A180" s="101">
        <v>45013</v>
      </c>
      <c r="B180" s="102">
        <v>0</v>
      </c>
      <c r="C180" s="103"/>
    </row>
    <row r="181" spans="1:3" ht="15" customHeight="1" x14ac:dyDescent="0.25">
      <c r="A181" s="101">
        <v>45014</v>
      </c>
      <c r="B181" s="102">
        <v>0</v>
      </c>
      <c r="C181" s="103"/>
    </row>
    <row r="182" spans="1:3" ht="15" customHeight="1" x14ac:dyDescent="0.25">
      <c r="A182" s="101">
        <v>45015</v>
      </c>
      <c r="B182" s="102">
        <v>0</v>
      </c>
      <c r="C182" s="103"/>
    </row>
    <row r="183" spans="1:3" ht="15" customHeight="1" x14ac:dyDescent="0.25">
      <c r="A183" s="101">
        <v>45016</v>
      </c>
      <c r="B183" s="102">
        <v>0</v>
      </c>
      <c r="C183" s="103"/>
    </row>
    <row r="184" spans="1:3" ht="15" customHeight="1" x14ac:dyDescent="0.25">
      <c r="A184" s="101">
        <v>45017</v>
      </c>
      <c r="B184" s="102">
        <v>0</v>
      </c>
      <c r="C184" s="103"/>
    </row>
    <row r="185" spans="1:3" ht="15" customHeight="1" x14ac:dyDescent="0.25">
      <c r="A185" s="101">
        <v>45018</v>
      </c>
      <c r="B185" s="102">
        <v>0</v>
      </c>
      <c r="C185" s="103"/>
    </row>
    <row r="186" spans="1:3" ht="15" customHeight="1" x14ac:dyDescent="0.25">
      <c r="A186" s="101">
        <v>45019</v>
      </c>
      <c r="B186" s="102">
        <v>0</v>
      </c>
      <c r="C186" s="103"/>
    </row>
    <row r="187" spans="1:3" ht="15" customHeight="1" x14ac:dyDescent="0.25">
      <c r="A187" s="101">
        <v>45020</v>
      </c>
      <c r="B187" s="102">
        <v>0</v>
      </c>
      <c r="C187" s="103"/>
    </row>
    <row r="188" spans="1:3" ht="15" customHeight="1" x14ac:dyDescent="0.25">
      <c r="A188" s="101">
        <v>45021</v>
      </c>
      <c r="B188" s="102">
        <v>0</v>
      </c>
      <c r="C188" s="103"/>
    </row>
    <row r="189" spans="1:3" ht="15" customHeight="1" x14ac:dyDescent="0.25">
      <c r="A189" s="101">
        <v>45022</v>
      </c>
      <c r="B189" s="102">
        <v>0</v>
      </c>
      <c r="C189" s="103"/>
    </row>
    <row r="190" spans="1:3" ht="15" customHeight="1" x14ac:dyDescent="0.25">
      <c r="A190" s="101">
        <v>45023</v>
      </c>
      <c r="B190" s="102">
        <v>0</v>
      </c>
      <c r="C190" s="103"/>
    </row>
    <row r="191" spans="1:3" ht="15" customHeight="1" x14ac:dyDescent="0.25">
      <c r="A191" s="101">
        <v>45024</v>
      </c>
      <c r="B191" s="102">
        <v>0</v>
      </c>
      <c r="C191" s="103"/>
    </row>
    <row r="192" spans="1:3" ht="15" customHeight="1" x14ac:dyDescent="0.25">
      <c r="A192" s="101">
        <v>45025</v>
      </c>
      <c r="B192" s="102">
        <v>0</v>
      </c>
      <c r="C192" s="103"/>
    </row>
    <row r="193" spans="1:3" ht="15" customHeight="1" x14ac:dyDescent="0.25">
      <c r="A193" s="101">
        <v>45026</v>
      </c>
      <c r="B193" s="102">
        <v>0</v>
      </c>
      <c r="C193" s="103"/>
    </row>
    <row r="194" spans="1:3" ht="15" customHeight="1" x14ac:dyDescent="0.25">
      <c r="A194" s="101">
        <v>45027</v>
      </c>
      <c r="B194" s="102">
        <v>0</v>
      </c>
      <c r="C194" s="103"/>
    </row>
    <row r="195" spans="1:3" ht="15" customHeight="1" x14ac:dyDescent="0.25">
      <c r="A195" s="101">
        <v>45028</v>
      </c>
      <c r="B195" s="102">
        <v>0</v>
      </c>
      <c r="C195" s="103"/>
    </row>
    <row r="196" spans="1:3" ht="15" customHeight="1" x14ac:dyDescent="0.25">
      <c r="A196" s="101">
        <v>45029</v>
      </c>
      <c r="B196" s="102">
        <v>0</v>
      </c>
      <c r="C196" s="103"/>
    </row>
    <row r="197" spans="1:3" ht="15" customHeight="1" x14ac:dyDescent="0.25">
      <c r="A197" s="101">
        <v>45030</v>
      </c>
      <c r="B197" s="102">
        <v>0</v>
      </c>
      <c r="C197" s="103"/>
    </row>
    <row r="198" spans="1:3" ht="15" customHeight="1" x14ac:dyDescent="0.25">
      <c r="A198" s="101">
        <v>45031</v>
      </c>
      <c r="B198" s="102">
        <v>0</v>
      </c>
      <c r="C198" s="103"/>
    </row>
    <row r="199" spans="1:3" ht="15" customHeight="1" x14ac:dyDescent="0.25">
      <c r="A199" s="101">
        <v>45032</v>
      </c>
      <c r="B199" s="102">
        <v>0</v>
      </c>
      <c r="C199" s="103"/>
    </row>
    <row r="200" spans="1:3" ht="15" customHeight="1" x14ac:dyDescent="0.25">
      <c r="A200" s="101">
        <v>45033</v>
      </c>
      <c r="B200" s="102">
        <v>0</v>
      </c>
      <c r="C200" s="103"/>
    </row>
    <row r="201" spans="1:3" ht="15" customHeight="1" x14ac:dyDescent="0.25">
      <c r="A201" s="101">
        <v>45034</v>
      </c>
      <c r="B201" s="102">
        <v>0</v>
      </c>
      <c r="C201" s="103"/>
    </row>
    <row r="202" spans="1:3" ht="15" customHeight="1" x14ac:dyDescent="0.25">
      <c r="A202" s="101">
        <v>45035</v>
      </c>
      <c r="B202" s="102">
        <v>0</v>
      </c>
      <c r="C202" s="103"/>
    </row>
    <row r="203" spans="1:3" ht="15" customHeight="1" x14ac:dyDescent="0.25">
      <c r="A203" s="101">
        <v>45036</v>
      </c>
      <c r="B203" s="102">
        <v>0</v>
      </c>
      <c r="C203" s="103"/>
    </row>
    <row r="204" spans="1:3" ht="15" customHeight="1" x14ac:dyDescent="0.25">
      <c r="A204" s="101">
        <v>45037</v>
      </c>
      <c r="B204" s="102">
        <v>0</v>
      </c>
      <c r="C204" s="103"/>
    </row>
    <row r="205" spans="1:3" ht="15" customHeight="1" x14ac:dyDescent="0.25">
      <c r="A205" s="101">
        <v>45038</v>
      </c>
      <c r="B205" s="102">
        <v>0</v>
      </c>
      <c r="C205" s="103"/>
    </row>
    <row r="206" spans="1:3" ht="15" customHeight="1" x14ac:dyDescent="0.25">
      <c r="A206" s="101">
        <v>45039</v>
      </c>
      <c r="B206" s="102">
        <v>0</v>
      </c>
      <c r="C206" s="103"/>
    </row>
    <row r="207" spans="1:3" ht="15" customHeight="1" x14ac:dyDescent="0.25">
      <c r="A207" s="101">
        <v>45040</v>
      </c>
      <c r="B207" s="102">
        <v>0</v>
      </c>
      <c r="C207" s="103"/>
    </row>
    <row r="208" spans="1:3" ht="15" customHeight="1" x14ac:dyDescent="0.25">
      <c r="A208" s="101">
        <v>45041</v>
      </c>
      <c r="B208" s="102">
        <v>0</v>
      </c>
      <c r="C208" s="103"/>
    </row>
    <row r="209" spans="1:3" ht="15" customHeight="1" x14ac:dyDescent="0.25">
      <c r="A209" s="101">
        <v>45042</v>
      </c>
      <c r="B209" s="102">
        <v>0</v>
      </c>
      <c r="C209" s="103"/>
    </row>
    <row r="210" spans="1:3" ht="15" customHeight="1" x14ac:dyDescent="0.25">
      <c r="A210" s="101">
        <v>45043</v>
      </c>
      <c r="B210" s="102">
        <v>0</v>
      </c>
      <c r="C210" s="103"/>
    </row>
    <row r="211" spans="1:3" ht="15" customHeight="1" x14ac:dyDescent="0.25">
      <c r="A211" s="101">
        <v>45044</v>
      </c>
      <c r="B211" s="102">
        <v>0</v>
      </c>
      <c r="C211" s="103"/>
    </row>
    <row r="212" spans="1:3" ht="15" customHeight="1" x14ac:dyDescent="0.25">
      <c r="A212" s="101">
        <v>45045</v>
      </c>
      <c r="B212" s="102">
        <v>0</v>
      </c>
      <c r="C212" s="103"/>
    </row>
    <row r="213" spans="1:3" ht="15" customHeight="1" x14ac:dyDescent="0.25">
      <c r="A213" s="101">
        <v>45046</v>
      </c>
      <c r="B213" s="102">
        <v>0</v>
      </c>
      <c r="C213" s="103"/>
    </row>
    <row r="214" spans="1:3" ht="15" customHeight="1" x14ac:dyDescent="0.25">
      <c r="A214" s="101">
        <v>45047</v>
      </c>
      <c r="B214" s="102">
        <v>0</v>
      </c>
      <c r="C214" s="103"/>
    </row>
    <row r="215" spans="1:3" ht="15" customHeight="1" x14ac:dyDescent="0.25">
      <c r="A215" s="101">
        <v>45048</v>
      </c>
      <c r="B215" s="102">
        <v>0</v>
      </c>
      <c r="C215" s="103"/>
    </row>
    <row r="216" spans="1:3" ht="15" customHeight="1" x14ac:dyDescent="0.25">
      <c r="A216" s="101">
        <v>45049</v>
      </c>
      <c r="B216" s="102">
        <v>0</v>
      </c>
      <c r="C216" s="103"/>
    </row>
    <row r="217" spans="1:3" ht="15" customHeight="1" x14ac:dyDescent="0.25">
      <c r="A217" s="101">
        <v>45050</v>
      </c>
      <c r="B217" s="102">
        <v>0</v>
      </c>
      <c r="C217" s="103"/>
    </row>
    <row r="218" spans="1:3" ht="15" customHeight="1" x14ac:dyDescent="0.25">
      <c r="A218" s="101">
        <v>45051</v>
      </c>
      <c r="B218" s="102">
        <v>0</v>
      </c>
      <c r="C218" s="103"/>
    </row>
    <row r="219" spans="1:3" ht="15" customHeight="1" x14ac:dyDescent="0.25">
      <c r="A219" s="101">
        <v>45052</v>
      </c>
      <c r="B219" s="102">
        <v>0</v>
      </c>
      <c r="C219" s="103"/>
    </row>
    <row r="220" spans="1:3" ht="15" customHeight="1" x14ac:dyDescent="0.25">
      <c r="A220" s="101">
        <v>45053</v>
      </c>
      <c r="B220" s="102">
        <v>0</v>
      </c>
      <c r="C220" s="103"/>
    </row>
    <row r="221" spans="1:3" ht="15" customHeight="1" x14ac:dyDescent="0.25">
      <c r="A221" s="101">
        <v>45054</v>
      </c>
      <c r="B221" s="102">
        <v>0</v>
      </c>
      <c r="C221" s="103"/>
    </row>
    <row r="222" spans="1:3" ht="15" customHeight="1" x14ac:dyDescent="0.25">
      <c r="A222" s="101">
        <v>45055</v>
      </c>
      <c r="B222" s="102">
        <v>0</v>
      </c>
      <c r="C222" s="103"/>
    </row>
    <row r="223" spans="1:3" ht="15" customHeight="1" x14ac:dyDescent="0.25">
      <c r="A223" s="101">
        <v>45056</v>
      </c>
      <c r="B223" s="102">
        <v>0</v>
      </c>
      <c r="C223" s="103"/>
    </row>
    <row r="224" spans="1:3" ht="15" customHeight="1" x14ac:dyDescent="0.25">
      <c r="A224" s="101">
        <v>45057</v>
      </c>
      <c r="B224" s="102">
        <v>0</v>
      </c>
      <c r="C224" s="103"/>
    </row>
    <row r="225" spans="1:3" ht="15" customHeight="1" x14ac:dyDescent="0.25">
      <c r="A225" s="101">
        <v>45058</v>
      </c>
      <c r="B225" s="102">
        <v>0</v>
      </c>
      <c r="C225" s="103"/>
    </row>
    <row r="226" spans="1:3" ht="15" customHeight="1" x14ac:dyDescent="0.25">
      <c r="A226" s="101">
        <v>45059</v>
      </c>
      <c r="B226" s="102">
        <v>0</v>
      </c>
      <c r="C226" s="103"/>
    </row>
    <row r="227" spans="1:3" ht="15" customHeight="1" x14ac:dyDescent="0.25">
      <c r="A227" s="101">
        <v>45060</v>
      </c>
      <c r="B227" s="102">
        <v>0</v>
      </c>
      <c r="C227" s="103"/>
    </row>
    <row r="228" spans="1:3" ht="15" customHeight="1" x14ac:dyDescent="0.25">
      <c r="A228" s="101">
        <v>45061</v>
      </c>
      <c r="B228" s="102">
        <v>0</v>
      </c>
      <c r="C228" s="103"/>
    </row>
    <row r="229" spans="1:3" ht="15" customHeight="1" x14ac:dyDescent="0.25">
      <c r="A229" s="101">
        <v>45062</v>
      </c>
      <c r="B229" s="102">
        <v>0</v>
      </c>
      <c r="C229" s="103"/>
    </row>
    <row r="230" spans="1:3" ht="15" customHeight="1" x14ac:dyDescent="0.25">
      <c r="A230" s="101">
        <v>45063</v>
      </c>
      <c r="B230" s="102">
        <v>0</v>
      </c>
      <c r="C230" s="103"/>
    </row>
    <row r="231" spans="1:3" ht="15" customHeight="1" x14ac:dyDescent="0.25">
      <c r="A231" s="101">
        <v>45064</v>
      </c>
      <c r="B231" s="102">
        <v>0</v>
      </c>
      <c r="C231" s="103"/>
    </row>
    <row r="232" spans="1:3" ht="15" customHeight="1" x14ac:dyDescent="0.25">
      <c r="A232" s="101">
        <v>45065</v>
      </c>
      <c r="B232" s="102">
        <v>0.51180999999999999</v>
      </c>
      <c r="C232" s="103"/>
    </row>
    <row r="233" spans="1:3" ht="15" customHeight="1" x14ac:dyDescent="0.25">
      <c r="A233" s="101">
        <v>45066</v>
      </c>
      <c r="B233" s="102">
        <v>0</v>
      </c>
      <c r="C233" s="103"/>
    </row>
    <row r="234" spans="1:3" ht="15" customHeight="1" x14ac:dyDescent="0.25">
      <c r="A234" s="101">
        <v>45067</v>
      </c>
      <c r="B234" s="102">
        <v>0</v>
      </c>
      <c r="C234" s="103"/>
    </row>
    <row r="235" spans="1:3" ht="15" customHeight="1" x14ac:dyDescent="0.25">
      <c r="A235" s="101">
        <v>45068</v>
      </c>
      <c r="B235" s="102">
        <v>0</v>
      </c>
      <c r="C235" s="103"/>
    </row>
    <row r="236" spans="1:3" ht="15" customHeight="1" x14ac:dyDescent="0.25">
      <c r="A236" s="101">
        <v>45069</v>
      </c>
      <c r="B236" s="102">
        <v>0</v>
      </c>
      <c r="C236" s="103"/>
    </row>
    <row r="237" spans="1:3" ht="15" customHeight="1" x14ac:dyDescent="0.25">
      <c r="A237" s="101">
        <v>45070</v>
      </c>
      <c r="B237" s="102">
        <v>0</v>
      </c>
      <c r="C237" s="103"/>
    </row>
    <row r="238" spans="1:3" ht="15" customHeight="1" x14ac:dyDescent="0.25">
      <c r="A238" s="101">
        <v>45071</v>
      </c>
      <c r="B238" s="102">
        <v>0</v>
      </c>
      <c r="C238" s="103"/>
    </row>
    <row r="239" spans="1:3" ht="15" customHeight="1" x14ac:dyDescent="0.25">
      <c r="A239" s="101">
        <v>45072</v>
      </c>
      <c r="B239" s="102">
        <v>0</v>
      </c>
      <c r="C239" s="103"/>
    </row>
    <row r="240" spans="1:3" ht="15" customHeight="1" x14ac:dyDescent="0.25">
      <c r="A240" s="101">
        <v>45073</v>
      </c>
      <c r="B240" s="102">
        <v>0</v>
      </c>
      <c r="C240" s="103"/>
    </row>
    <row r="241" spans="1:3" ht="15" customHeight="1" x14ac:dyDescent="0.25">
      <c r="A241" s="101">
        <v>45074</v>
      </c>
      <c r="B241" s="102">
        <v>0</v>
      </c>
      <c r="C241" s="103"/>
    </row>
    <row r="242" spans="1:3" ht="15" customHeight="1" x14ac:dyDescent="0.25">
      <c r="A242" s="101">
        <v>45075</v>
      </c>
      <c r="B242" s="102">
        <v>0</v>
      </c>
      <c r="C242" s="103"/>
    </row>
    <row r="243" spans="1:3" ht="15" customHeight="1" x14ac:dyDescent="0.25">
      <c r="A243" s="101">
        <v>45076</v>
      </c>
      <c r="B243" s="102">
        <v>0</v>
      </c>
      <c r="C243" s="103"/>
    </row>
    <row r="244" spans="1:3" ht="15" customHeight="1" x14ac:dyDescent="0.25">
      <c r="A244" s="101">
        <v>45077</v>
      </c>
      <c r="B244" s="102">
        <v>0</v>
      </c>
      <c r="C244" s="103"/>
    </row>
    <row r="245" spans="1:3" ht="15" customHeight="1" x14ac:dyDescent="0.25">
      <c r="A245" s="101">
        <v>45078</v>
      </c>
      <c r="B245" s="102">
        <v>0</v>
      </c>
      <c r="C245" s="103"/>
    </row>
    <row r="246" spans="1:3" ht="15" customHeight="1" x14ac:dyDescent="0.25">
      <c r="A246" s="101">
        <v>45079</v>
      </c>
      <c r="B246" s="102">
        <v>0</v>
      </c>
      <c r="C246" s="103"/>
    </row>
    <row r="247" spans="1:3" ht="15" customHeight="1" x14ac:dyDescent="0.25">
      <c r="A247" s="101">
        <v>45080</v>
      </c>
      <c r="B247" s="102">
        <v>0</v>
      </c>
      <c r="C247" s="103"/>
    </row>
    <row r="248" spans="1:3" ht="15" customHeight="1" x14ac:dyDescent="0.25">
      <c r="A248" s="101">
        <v>45081</v>
      </c>
      <c r="B248" s="102">
        <v>0</v>
      </c>
      <c r="C248" s="103"/>
    </row>
    <row r="249" spans="1:3" ht="15" customHeight="1" x14ac:dyDescent="0.25">
      <c r="A249" s="101">
        <v>45082</v>
      </c>
      <c r="B249" s="102">
        <v>0</v>
      </c>
      <c r="C249" s="103"/>
    </row>
    <row r="250" spans="1:3" ht="15" customHeight="1" x14ac:dyDescent="0.25">
      <c r="A250" s="101">
        <v>45083</v>
      </c>
      <c r="B250" s="102">
        <v>0</v>
      </c>
      <c r="C250" s="103"/>
    </row>
    <row r="251" spans="1:3" ht="15" customHeight="1" x14ac:dyDescent="0.25">
      <c r="A251" s="101">
        <v>45084</v>
      </c>
      <c r="B251" s="102">
        <v>0</v>
      </c>
      <c r="C251" s="103"/>
    </row>
    <row r="252" spans="1:3" ht="15" customHeight="1" x14ac:dyDescent="0.25">
      <c r="A252" s="101">
        <v>45085</v>
      </c>
      <c r="B252" s="102">
        <v>0</v>
      </c>
      <c r="C252" s="103"/>
    </row>
    <row r="253" spans="1:3" ht="15" customHeight="1" x14ac:dyDescent="0.25">
      <c r="A253" s="101">
        <v>45086</v>
      </c>
      <c r="B253" s="102">
        <v>0</v>
      </c>
      <c r="C253" s="103"/>
    </row>
    <row r="254" spans="1:3" ht="15" customHeight="1" x14ac:dyDescent="0.25">
      <c r="A254" s="101">
        <v>45087</v>
      </c>
      <c r="B254" s="102">
        <v>0</v>
      </c>
      <c r="C254" s="103"/>
    </row>
    <row r="255" spans="1:3" ht="15" customHeight="1" x14ac:dyDescent="0.25">
      <c r="A255" s="101">
        <v>45088</v>
      </c>
      <c r="B255" s="102">
        <v>0</v>
      </c>
      <c r="C255" s="103"/>
    </row>
    <row r="256" spans="1:3" ht="15" customHeight="1" x14ac:dyDescent="0.25">
      <c r="A256" s="101">
        <v>45089</v>
      </c>
      <c r="B256" s="102">
        <v>0</v>
      </c>
      <c r="C256" s="103"/>
    </row>
    <row r="257" spans="1:3" ht="15" customHeight="1" x14ac:dyDescent="0.25">
      <c r="A257" s="101">
        <v>45090</v>
      </c>
      <c r="B257" s="102">
        <v>0</v>
      </c>
      <c r="C257" s="103"/>
    </row>
    <row r="258" spans="1:3" ht="15" customHeight="1" x14ac:dyDescent="0.25">
      <c r="A258" s="101">
        <v>45091</v>
      </c>
      <c r="B258" s="102">
        <v>0</v>
      </c>
      <c r="C258" s="103"/>
    </row>
    <row r="259" spans="1:3" ht="15" customHeight="1" x14ac:dyDescent="0.25">
      <c r="A259" s="101">
        <v>45092</v>
      </c>
      <c r="B259" s="102">
        <v>0</v>
      </c>
      <c r="C259" s="103"/>
    </row>
    <row r="260" spans="1:3" ht="15" customHeight="1" x14ac:dyDescent="0.25">
      <c r="A260" s="101">
        <v>45093</v>
      </c>
      <c r="B260" s="102">
        <v>0</v>
      </c>
      <c r="C260" s="103"/>
    </row>
    <row r="261" spans="1:3" ht="15" customHeight="1" x14ac:dyDescent="0.25">
      <c r="A261" s="101">
        <v>45094</v>
      </c>
      <c r="B261" s="102">
        <v>0</v>
      </c>
      <c r="C261" s="103"/>
    </row>
    <row r="262" spans="1:3" ht="15" customHeight="1" x14ac:dyDescent="0.25">
      <c r="A262" s="101">
        <v>45095</v>
      </c>
      <c r="B262" s="102">
        <v>0</v>
      </c>
      <c r="C262" s="103"/>
    </row>
    <row r="263" spans="1:3" ht="15" customHeight="1" x14ac:dyDescent="0.25">
      <c r="A263" s="101">
        <v>45096</v>
      </c>
      <c r="B263" s="102">
        <v>0</v>
      </c>
      <c r="C263" s="103"/>
    </row>
    <row r="264" spans="1:3" ht="15" customHeight="1" x14ac:dyDescent="0.25">
      <c r="A264" s="101">
        <v>45097</v>
      </c>
      <c r="B264" s="102">
        <v>0</v>
      </c>
      <c r="C264" s="103"/>
    </row>
    <row r="265" spans="1:3" ht="15" customHeight="1" x14ac:dyDescent="0.25">
      <c r="A265" s="101">
        <v>45098</v>
      </c>
      <c r="B265" s="102">
        <v>0</v>
      </c>
      <c r="C265" s="103"/>
    </row>
    <row r="266" spans="1:3" ht="15" customHeight="1" x14ac:dyDescent="0.25">
      <c r="A266" s="101">
        <v>45099</v>
      </c>
      <c r="B266" s="102">
        <v>0</v>
      </c>
      <c r="C266" s="103"/>
    </row>
    <row r="267" spans="1:3" ht="15" customHeight="1" x14ac:dyDescent="0.25">
      <c r="A267" s="101">
        <v>45100</v>
      </c>
      <c r="B267" s="102">
        <v>0</v>
      </c>
      <c r="C267" s="103"/>
    </row>
    <row r="268" spans="1:3" ht="15" customHeight="1" x14ac:dyDescent="0.25">
      <c r="A268" s="101">
        <v>45101</v>
      </c>
      <c r="B268" s="102">
        <v>0</v>
      </c>
      <c r="C268" s="103"/>
    </row>
    <row r="269" spans="1:3" ht="15" customHeight="1" x14ac:dyDescent="0.25">
      <c r="A269" s="101">
        <v>45102</v>
      </c>
      <c r="B269" s="102">
        <v>0</v>
      </c>
      <c r="C269" s="103"/>
    </row>
    <row r="270" spans="1:3" ht="15" customHeight="1" x14ac:dyDescent="0.25">
      <c r="A270" s="101">
        <v>45103</v>
      </c>
      <c r="B270" s="102">
        <v>0</v>
      </c>
      <c r="C270" s="103"/>
    </row>
    <row r="271" spans="1:3" ht="15" customHeight="1" x14ac:dyDescent="0.25">
      <c r="A271" s="101">
        <v>45104</v>
      </c>
      <c r="B271" s="102">
        <v>0</v>
      </c>
      <c r="C271" s="103"/>
    </row>
    <row r="272" spans="1:3" ht="15" customHeight="1" x14ac:dyDescent="0.25">
      <c r="A272" s="101">
        <v>45105</v>
      </c>
      <c r="B272" s="102">
        <v>0</v>
      </c>
      <c r="C272" s="103"/>
    </row>
    <row r="273" spans="1:3" ht="15" customHeight="1" x14ac:dyDescent="0.25">
      <c r="A273" s="101">
        <v>45106</v>
      </c>
      <c r="B273" s="102">
        <v>0</v>
      </c>
      <c r="C273" s="103"/>
    </row>
    <row r="274" spans="1:3" ht="15" customHeight="1" x14ac:dyDescent="0.25">
      <c r="A274" s="101">
        <v>45107</v>
      </c>
      <c r="B274" s="102">
        <v>0</v>
      </c>
      <c r="C274" s="103"/>
    </row>
    <row r="275" spans="1:3" ht="15" customHeight="1" x14ac:dyDescent="0.25">
      <c r="A275" s="101">
        <v>45108</v>
      </c>
      <c r="B275" s="102">
        <v>0</v>
      </c>
      <c r="C275" s="103"/>
    </row>
    <row r="276" spans="1:3" ht="15" customHeight="1" x14ac:dyDescent="0.25">
      <c r="A276" s="101">
        <v>45109</v>
      </c>
      <c r="B276" s="102">
        <v>0</v>
      </c>
      <c r="C276" s="103"/>
    </row>
    <row r="277" spans="1:3" ht="15" customHeight="1" x14ac:dyDescent="0.25">
      <c r="A277" s="101">
        <v>45110</v>
      </c>
      <c r="B277" s="102">
        <v>0</v>
      </c>
      <c r="C277" s="103"/>
    </row>
    <row r="278" spans="1:3" ht="15" customHeight="1" x14ac:dyDescent="0.25">
      <c r="A278" s="101">
        <v>45111</v>
      </c>
      <c r="B278" s="102">
        <v>0</v>
      </c>
      <c r="C278" s="103"/>
    </row>
    <row r="279" spans="1:3" ht="15" customHeight="1" x14ac:dyDescent="0.25">
      <c r="A279" s="101">
        <v>45112</v>
      </c>
      <c r="B279" s="102">
        <v>0</v>
      </c>
      <c r="C279" s="103"/>
    </row>
    <row r="280" spans="1:3" ht="15" customHeight="1" x14ac:dyDescent="0.25">
      <c r="A280" s="101">
        <v>45113</v>
      </c>
      <c r="B280" s="102">
        <v>0</v>
      </c>
      <c r="C280" s="103"/>
    </row>
    <row r="281" spans="1:3" ht="15" customHeight="1" x14ac:dyDescent="0.25">
      <c r="A281" s="101">
        <v>45114</v>
      </c>
      <c r="B281" s="102">
        <v>0</v>
      </c>
      <c r="C281" s="103"/>
    </row>
    <row r="282" spans="1:3" ht="15" customHeight="1" x14ac:dyDescent="0.25">
      <c r="A282" s="101">
        <v>45115</v>
      </c>
      <c r="B282" s="102">
        <v>0</v>
      </c>
      <c r="C282" s="103"/>
    </row>
    <row r="283" spans="1:3" ht="15" customHeight="1" x14ac:dyDescent="0.25">
      <c r="A283" s="101">
        <v>45116</v>
      </c>
      <c r="B283" s="102">
        <v>0</v>
      </c>
      <c r="C283" s="103"/>
    </row>
    <row r="284" spans="1:3" ht="15" customHeight="1" x14ac:dyDescent="0.25">
      <c r="A284" s="101">
        <v>45117</v>
      </c>
      <c r="B284" s="102">
        <v>0</v>
      </c>
      <c r="C284" s="103"/>
    </row>
    <row r="285" spans="1:3" ht="15" customHeight="1" x14ac:dyDescent="0.25">
      <c r="A285" s="101">
        <v>45118</v>
      </c>
      <c r="B285" s="102">
        <v>0</v>
      </c>
      <c r="C285" s="103"/>
    </row>
    <row r="286" spans="1:3" ht="15" customHeight="1" x14ac:dyDescent="0.25">
      <c r="A286" s="101">
        <v>45119</v>
      </c>
      <c r="B286" s="102">
        <v>0</v>
      </c>
      <c r="C286" s="103"/>
    </row>
    <row r="287" spans="1:3" ht="15" customHeight="1" x14ac:dyDescent="0.25">
      <c r="A287" s="101">
        <v>45120</v>
      </c>
      <c r="B287" s="102">
        <v>0</v>
      </c>
      <c r="C287" s="103"/>
    </row>
    <row r="288" spans="1:3" ht="15" customHeight="1" x14ac:dyDescent="0.25">
      <c r="A288" s="101">
        <v>45121</v>
      </c>
      <c r="B288" s="102">
        <v>0</v>
      </c>
      <c r="C288" s="103"/>
    </row>
    <row r="289" spans="1:3" ht="15" customHeight="1" x14ac:dyDescent="0.25">
      <c r="A289" s="101">
        <v>45122</v>
      </c>
      <c r="B289" s="102">
        <v>0</v>
      </c>
      <c r="C289" s="103"/>
    </row>
    <row r="290" spans="1:3" ht="15" customHeight="1" x14ac:dyDescent="0.25">
      <c r="A290" s="101">
        <v>45123</v>
      </c>
      <c r="B290" s="102">
        <v>0</v>
      </c>
      <c r="C290" s="103"/>
    </row>
    <row r="291" spans="1:3" ht="15" customHeight="1" x14ac:dyDescent="0.25">
      <c r="A291" s="101">
        <v>45124</v>
      </c>
      <c r="B291" s="102">
        <v>0</v>
      </c>
      <c r="C291" s="103"/>
    </row>
    <row r="292" spans="1:3" ht="15" customHeight="1" x14ac:dyDescent="0.25">
      <c r="A292" s="101">
        <v>45125</v>
      </c>
      <c r="B292" s="102">
        <v>0</v>
      </c>
      <c r="C292" s="103"/>
    </row>
    <row r="293" spans="1:3" ht="15" customHeight="1" x14ac:dyDescent="0.25">
      <c r="A293" s="101">
        <v>45126</v>
      </c>
      <c r="B293" s="102">
        <v>0</v>
      </c>
      <c r="C293" s="103"/>
    </row>
    <row r="294" spans="1:3" ht="15" customHeight="1" x14ac:dyDescent="0.25">
      <c r="A294" s="101">
        <v>45127</v>
      </c>
      <c r="B294" s="102">
        <v>0</v>
      </c>
      <c r="C294" s="103"/>
    </row>
    <row r="295" spans="1:3" ht="15" customHeight="1" x14ac:dyDescent="0.25">
      <c r="A295" s="101">
        <v>45128</v>
      </c>
      <c r="B295" s="102">
        <v>0</v>
      </c>
      <c r="C295" s="103"/>
    </row>
    <row r="296" spans="1:3" ht="15" customHeight="1" x14ac:dyDescent="0.25">
      <c r="A296" s="101">
        <v>45129</v>
      </c>
      <c r="B296" s="102">
        <v>0</v>
      </c>
      <c r="C296" s="103"/>
    </row>
    <row r="297" spans="1:3" ht="15" customHeight="1" x14ac:dyDescent="0.25">
      <c r="A297" s="101">
        <v>45130</v>
      </c>
      <c r="B297" s="102">
        <v>0</v>
      </c>
      <c r="C297" s="103"/>
    </row>
    <row r="298" spans="1:3" ht="15" customHeight="1" x14ac:dyDescent="0.25">
      <c r="A298" s="101">
        <v>45131</v>
      </c>
      <c r="B298" s="102">
        <v>0</v>
      </c>
      <c r="C298" s="103"/>
    </row>
    <row r="299" spans="1:3" ht="15" customHeight="1" x14ac:dyDescent="0.25">
      <c r="A299" s="101">
        <v>45132</v>
      </c>
      <c r="B299" s="102">
        <v>0</v>
      </c>
      <c r="C299" s="103"/>
    </row>
    <row r="300" spans="1:3" ht="15" customHeight="1" x14ac:dyDescent="0.25">
      <c r="A300" s="101">
        <v>45133</v>
      </c>
      <c r="B300" s="102">
        <v>0</v>
      </c>
      <c r="C300" s="103"/>
    </row>
    <row r="301" spans="1:3" ht="15" customHeight="1" x14ac:dyDescent="0.25">
      <c r="A301" s="101">
        <v>45134</v>
      </c>
      <c r="B301" s="102">
        <v>0</v>
      </c>
      <c r="C301" s="103"/>
    </row>
    <row r="302" spans="1:3" ht="15" customHeight="1" x14ac:dyDescent="0.25">
      <c r="A302" s="101">
        <v>45135</v>
      </c>
      <c r="B302" s="102">
        <v>0</v>
      </c>
      <c r="C302" s="103"/>
    </row>
    <row r="303" spans="1:3" ht="15" customHeight="1" x14ac:dyDescent="0.25">
      <c r="A303" s="101">
        <v>45136</v>
      </c>
      <c r="B303" s="102">
        <v>0</v>
      </c>
      <c r="C303" s="103"/>
    </row>
    <row r="304" spans="1:3" ht="15" customHeight="1" x14ac:dyDescent="0.25">
      <c r="A304" s="101">
        <v>45137</v>
      </c>
      <c r="B304" s="102">
        <v>0</v>
      </c>
      <c r="C304" s="103"/>
    </row>
    <row r="305" spans="1:3" ht="15" customHeight="1" x14ac:dyDescent="0.25">
      <c r="A305" s="101">
        <v>45138</v>
      </c>
      <c r="B305" s="102">
        <v>0</v>
      </c>
      <c r="C305" s="103"/>
    </row>
    <row r="306" spans="1:3" ht="15" customHeight="1" x14ac:dyDescent="0.25">
      <c r="A306" s="101">
        <v>45139</v>
      </c>
      <c r="B306" s="102">
        <v>0</v>
      </c>
      <c r="C306" s="103"/>
    </row>
    <row r="307" spans="1:3" ht="15" customHeight="1" x14ac:dyDescent="0.25">
      <c r="A307" s="101">
        <v>45140</v>
      </c>
      <c r="B307" s="102">
        <v>0</v>
      </c>
      <c r="C307" s="103"/>
    </row>
    <row r="308" spans="1:3" ht="15" customHeight="1" x14ac:dyDescent="0.25">
      <c r="A308" s="101">
        <v>45141</v>
      </c>
      <c r="B308" s="102">
        <v>0</v>
      </c>
      <c r="C308" s="103"/>
    </row>
    <row r="309" spans="1:3" ht="15" customHeight="1" x14ac:dyDescent="0.25">
      <c r="A309" s="101">
        <v>45142</v>
      </c>
      <c r="B309" s="102">
        <v>0</v>
      </c>
      <c r="C309" s="103"/>
    </row>
    <row r="310" spans="1:3" ht="15" customHeight="1" x14ac:dyDescent="0.25">
      <c r="A310" s="101">
        <v>45143</v>
      </c>
      <c r="B310" s="102">
        <v>0</v>
      </c>
      <c r="C310" s="103"/>
    </row>
    <row r="311" spans="1:3" ht="15" customHeight="1" x14ac:dyDescent="0.25">
      <c r="A311" s="101">
        <v>45144</v>
      </c>
      <c r="B311" s="102">
        <v>0</v>
      </c>
      <c r="C311" s="103"/>
    </row>
    <row r="312" spans="1:3" ht="15" customHeight="1" x14ac:dyDescent="0.25">
      <c r="A312" s="101">
        <v>45145</v>
      </c>
      <c r="B312" s="102">
        <v>0</v>
      </c>
      <c r="C312" s="103"/>
    </row>
    <row r="313" spans="1:3" ht="15" customHeight="1" x14ac:dyDescent="0.25">
      <c r="A313" s="101">
        <v>45146</v>
      </c>
      <c r="B313" s="102">
        <v>0</v>
      </c>
      <c r="C313" s="103"/>
    </row>
    <row r="314" spans="1:3" ht="15" customHeight="1" x14ac:dyDescent="0.25">
      <c r="A314" s="101">
        <v>45147</v>
      </c>
      <c r="B314" s="102">
        <v>0</v>
      </c>
      <c r="C314" s="103"/>
    </row>
    <row r="315" spans="1:3" ht="15" customHeight="1" x14ac:dyDescent="0.25">
      <c r="A315" s="101">
        <v>45148</v>
      </c>
      <c r="B315" s="102">
        <v>0</v>
      </c>
      <c r="C315" s="103"/>
    </row>
    <row r="316" spans="1:3" ht="15" customHeight="1" x14ac:dyDescent="0.25">
      <c r="A316" s="101">
        <v>45149</v>
      </c>
      <c r="B316" s="102">
        <v>0</v>
      </c>
      <c r="C316" s="103"/>
    </row>
    <row r="317" spans="1:3" ht="15" customHeight="1" x14ac:dyDescent="0.25">
      <c r="A317" s="101">
        <v>45150</v>
      </c>
      <c r="B317" s="102">
        <v>0</v>
      </c>
      <c r="C317" s="103"/>
    </row>
    <row r="318" spans="1:3" ht="15" customHeight="1" x14ac:dyDescent="0.25">
      <c r="A318" s="101">
        <v>45151</v>
      </c>
      <c r="B318" s="102">
        <v>0</v>
      </c>
      <c r="C318" s="103"/>
    </row>
    <row r="319" spans="1:3" ht="15" customHeight="1" x14ac:dyDescent="0.25">
      <c r="A319" s="101">
        <v>45152</v>
      </c>
      <c r="B319" s="102">
        <v>0</v>
      </c>
      <c r="C319" s="103"/>
    </row>
    <row r="320" spans="1:3" ht="15" customHeight="1" x14ac:dyDescent="0.25">
      <c r="A320" s="101">
        <v>45153</v>
      </c>
      <c r="B320" s="102">
        <v>0</v>
      </c>
      <c r="C320" s="103"/>
    </row>
    <row r="321" spans="1:3" ht="15" customHeight="1" x14ac:dyDescent="0.25">
      <c r="A321" s="101">
        <v>45154</v>
      </c>
      <c r="B321" s="102">
        <v>0</v>
      </c>
      <c r="C321" s="103"/>
    </row>
    <row r="322" spans="1:3" ht="15" customHeight="1" x14ac:dyDescent="0.25">
      <c r="A322" s="101">
        <v>45155</v>
      </c>
      <c r="B322" s="102">
        <v>0</v>
      </c>
      <c r="C322" s="103"/>
    </row>
    <row r="323" spans="1:3" ht="15" customHeight="1" x14ac:dyDescent="0.25">
      <c r="A323" s="101">
        <v>45156</v>
      </c>
      <c r="B323" s="102">
        <v>0.43307000000000001</v>
      </c>
      <c r="C323" s="103"/>
    </row>
    <row r="324" spans="1:3" ht="15" customHeight="1" x14ac:dyDescent="0.25">
      <c r="A324" s="101">
        <v>45157</v>
      </c>
      <c r="B324" s="102">
        <v>0</v>
      </c>
      <c r="C324" s="103"/>
    </row>
    <row r="325" spans="1:3" ht="15" customHeight="1" x14ac:dyDescent="0.25">
      <c r="A325" s="101">
        <v>45158</v>
      </c>
      <c r="B325" s="102">
        <v>0</v>
      </c>
      <c r="C325" s="103"/>
    </row>
    <row r="326" spans="1:3" ht="15" customHeight="1" x14ac:dyDescent="0.25">
      <c r="A326" s="101">
        <v>45159</v>
      </c>
      <c r="B326" s="102">
        <v>7.8740000000000004E-2</v>
      </c>
      <c r="C326" s="103"/>
    </row>
    <row r="327" spans="1:3" ht="15" customHeight="1" x14ac:dyDescent="0.25">
      <c r="A327" s="101">
        <v>45160</v>
      </c>
      <c r="B327" s="102">
        <v>0</v>
      </c>
      <c r="C327" s="103"/>
    </row>
    <row r="328" spans="1:3" ht="15" customHeight="1" x14ac:dyDescent="0.25">
      <c r="A328" s="101">
        <v>45161</v>
      </c>
      <c r="B328" s="102">
        <v>0</v>
      </c>
      <c r="C328" s="103"/>
    </row>
    <row r="329" spans="1:3" ht="15" customHeight="1" x14ac:dyDescent="0.25">
      <c r="A329" s="101">
        <v>45162</v>
      </c>
      <c r="B329" s="102">
        <v>0</v>
      </c>
      <c r="C329" s="103"/>
    </row>
    <row r="330" spans="1:3" ht="15" customHeight="1" x14ac:dyDescent="0.25">
      <c r="A330" s="101">
        <v>45163</v>
      </c>
      <c r="B330" s="102">
        <v>0</v>
      </c>
      <c r="C330" s="103"/>
    </row>
    <row r="331" spans="1:3" ht="15" customHeight="1" x14ac:dyDescent="0.25">
      <c r="A331" s="101">
        <v>45164</v>
      </c>
      <c r="B331" s="102">
        <v>0</v>
      </c>
      <c r="C331" s="103"/>
    </row>
    <row r="332" spans="1:3" ht="15" customHeight="1" x14ac:dyDescent="0.25">
      <c r="A332" s="101">
        <v>45165</v>
      </c>
      <c r="B332" s="102">
        <v>0</v>
      </c>
      <c r="C332" s="103"/>
    </row>
    <row r="333" spans="1:3" ht="15" customHeight="1" x14ac:dyDescent="0.25">
      <c r="A333" s="101">
        <v>45166</v>
      </c>
      <c r="B333" s="102">
        <v>0</v>
      </c>
      <c r="C333" s="103"/>
    </row>
    <row r="334" spans="1:3" ht="15" customHeight="1" x14ac:dyDescent="0.25">
      <c r="A334" s="101">
        <v>45167</v>
      </c>
      <c r="B334" s="102">
        <v>0</v>
      </c>
      <c r="C334" s="103"/>
    </row>
    <row r="335" spans="1:3" ht="15" customHeight="1" x14ac:dyDescent="0.25">
      <c r="A335" s="101">
        <v>45168</v>
      </c>
      <c r="B335" s="102">
        <v>0</v>
      </c>
      <c r="C335" s="103"/>
    </row>
    <row r="336" spans="1:3" ht="15" customHeight="1" x14ac:dyDescent="0.25">
      <c r="A336" s="101">
        <v>45169</v>
      </c>
      <c r="B336" s="102">
        <v>0.11811000000000001</v>
      </c>
      <c r="C336" s="103"/>
    </row>
    <row r="337" spans="1:3" ht="15" customHeight="1" x14ac:dyDescent="0.25">
      <c r="A337" s="101">
        <v>45170</v>
      </c>
      <c r="B337" s="102">
        <v>0.23622000000000001</v>
      </c>
      <c r="C337" s="103"/>
    </row>
    <row r="338" spans="1:3" ht="15" customHeight="1" x14ac:dyDescent="0.25">
      <c r="A338" s="101">
        <v>45171</v>
      </c>
      <c r="B338" s="102">
        <v>3.9370000000000002E-2</v>
      </c>
      <c r="C338" s="103"/>
    </row>
    <row r="339" spans="1:3" ht="15" customHeight="1" x14ac:dyDescent="0.25">
      <c r="A339" s="101">
        <v>45172</v>
      </c>
      <c r="B339" s="102">
        <v>0</v>
      </c>
      <c r="C339" s="103"/>
    </row>
    <row r="340" spans="1:3" ht="15" customHeight="1" x14ac:dyDescent="0.25">
      <c r="A340" s="101">
        <v>45173</v>
      </c>
      <c r="B340" s="102">
        <v>0</v>
      </c>
      <c r="C340" s="103"/>
    </row>
    <row r="341" spans="1:3" ht="15" customHeight="1" x14ac:dyDescent="0.25">
      <c r="A341" s="101">
        <v>45174</v>
      </c>
      <c r="B341" s="102">
        <v>0</v>
      </c>
      <c r="C341" s="103"/>
    </row>
    <row r="342" spans="1:3" ht="15" customHeight="1" x14ac:dyDescent="0.25">
      <c r="A342" s="101">
        <v>45175</v>
      </c>
      <c r="B342" s="102">
        <v>0</v>
      </c>
      <c r="C342" s="103"/>
    </row>
    <row r="343" spans="1:3" ht="15" customHeight="1" x14ac:dyDescent="0.25">
      <c r="A343" s="101">
        <v>45176</v>
      </c>
      <c r="B343" s="102">
        <v>0</v>
      </c>
      <c r="C343" s="103"/>
    </row>
    <row r="344" spans="1:3" ht="15" customHeight="1" x14ac:dyDescent="0.25">
      <c r="A344" s="101">
        <v>45177</v>
      </c>
      <c r="B344" s="102">
        <v>0</v>
      </c>
      <c r="C344" s="103"/>
    </row>
    <row r="345" spans="1:3" ht="15" customHeight="1" x14ac:dyDescent="0.25">
      <c r="A345" s="101">
        <v>45178</v>
      </c>
      <c r="B345" s="102">
        <v>0</v>
      </c>
      <c r="C345" s="103"/>
    </row>
    <row r="346" spans="1:3" ht="15" customHeight="1" x14ac:dyDescent="0.25">
      <c r="A346" s="101">
        <v>45179</v>
      </c>
      <c r="B346" s="102">
        <v>0</v>
      </c>
      <c r="C346" s="103"/>
    </row>
    <row r="347" spans="1:3" ht="15" customHeight="1" x14ac:dyDescent="0.25">
      <c r="A347" s="101">
        <v>45180</v>
      </c>
      <c r="B347" s="102">
        <v>0</v>
      </c>
      <c r="C347" s="103"/>
    </row>
    <row r="348" spans="1:3" ht="15" customHeight="1" x14ac:dyDescent="0.25">
      <c r="A348" s="101">
        <v>45181</v>
      </c>
      <c r="B348" s="102">
        <v>0.47244000000000003</v>
      </c>
      <c r="C348" s="103"/>
    </row>
    <row r="349" spans="1:3" ht="15" customHeight="1" x14ac:dyDescent="0.25">
      <c r="A349" s="101">
        <v>45182</v>
      </c>
      <c r="B349" s="102">
        <v>0</v>
      </c>
      <c r="C349" s="103"/>
    </row>
    <row r="350" spans="1:3" ht="15" customHeight="1" x14ac:dyDescent="0.25">
      <c r="A350" s="101">
        <v>45183</v>
      </c>
      <c r="B350" s="102">
        <v>0</v>
      </c>
      <c r="C350" s="103"/>
    </row>
    <row r="351" spans="1:3" ht="15" customHeight="1" x14ac:dyDescent="0.25">
      <c r="A351" s="101">
        <v>45184</v>
      </c>
      <c r="B351" s="102">
        <v>0</v>
      </c>
      <c r="C351" s="103"/>
    </row>
    <row r="352" spans="1:3" ht="15" customHeight="1" x14ac:dyDescent="0.25">
      <c r="A352" s="101">
        <v>45185</v>
      </c>
      <c r="B352" s="102">
        <v>0</v>
      </c>
      <c r="C352" s="103"/>
    </row>
    <row r="353" spans="1:3" ht="15" customHeight="1" x14ac:dyDescent="0.25">
      <c r="A353" s="101">
        <v>45186</v>
      </c>
      <c r="B353" s="102">
        <v>0</v>
      </c>
      <c r="C353" s="103"/>
    </row>
    <row r="354" spans="1:3" ht="15" customHeight="1" x14ac:dyDescent="0.25">
      <c r="A354" s="101">
        <v>45187</v>
      </c>
      <c r="B354" s="102">
        <v>0</v>
      </c>
      <c r="C354" s="103"/>
    </row>
    <row r="355" spans="1:3" ht="15" customHeight="1" x14ac:dyDescent="0.25">
      <c r="A355" s="101">
        <v>45188</v>
      </c>
      <c r="B355" s="102">
        <v>0</v>
      </c>
      <c r="C355" s="103"/>
    </row>
    <row r="356" spans="1:3" ht="15" customHeight="1" x14ac:dyDescent="0.25">
      <c r="A356" s="101">
        <v>45189</v>
      </c>
      <c r="B356" s="102">
        <v>0</v>
      </c>
      <c r="C356" s="103"/>
    </row>
    <row r="357" spans="1:3" ht="15" customHeight="1" x14ac:dyDescent="0.25">
      <c r="A357" s="101">
        <v>45190</v>
      </c>
      <c r="B357" s="102">
        <v>0</v>
      </c>
      <c r="C357" s="103"/>
    </row>
    <row r="358" spans="1:3" ht="15" customHeight="1" x14ac:dyDescent="0.25">
      <c r="A358" s="101">
        <v>45191</v>
      </c>
      <c r="B358" s="102">
        <v>0</v>
      </c>
      <c r="C358" s="103"/>
    </row>
    <row r="359" spans="1:3" ht="15" customHeight="1" x14ac:dyDescent="0.25">
      <c r="A359" s="101">
        <v>45192</v>
      </c>
      <c r="B359" s="102">
        <v>0</v>
      </c>
      <c r="C359" s="103"/>
    </row>
    <row r="360" spans="1:3" ht="15" customHeight="1" x14ac:dyDescent="0.25">
      <c r="A360" s="101">
        <v>45193</v>
      </c>
      <c r="B360" s="102">
        <v>0</v>
      </c>
      <c r="C360" s="103"/>
    </row>
    <row r="361" spans="1:3" ht="15" customHeight="1" x14ac:dyDescent="0.25">
      <c r="A361" s="101">
        <v>45194</v>
      </c>
      <c r="B361" s="102">
        <v>0</v>
      </c>
      <c r="C361" s="103"/>
    </row>
    <row r="362" spans="1:3" ht="15" customHeight="1" x14ac:dyDescent="0.25">
      <c r="A362" s="101">
        <v>45195</v>
      </c>
      <c r="B362" s="102">
        <v>0</v>
      </c>
      <c r="C362" s="103"/>
    </row>
    <row r="363" spans="1:3" ht="15" customHeight="1" x14ac:dyDescent="0.25">
      <c r="A363" s="101">
        <v>45196</v>
      </c>
      <c r="B363" s="102">
        <v>0</v>
      </c>
      <c r="C363" s="103"/>
    </row>
    <row r="364" spans="1:3" ht="15" customHeight="1" x14ac:dyDescent="0.25">
      <c r="A364" s="101">
        <v>45197</v>
      </c>
      <c r="B364" s="102">
        <v>0</v>
      </c>
      <c r="C364" s="103"/>
    </row>
    <row r="365" spans="1:3" ht="15" customHeight="1" x14ac:dyDescent="0.25">
      <c r="A365" s="101">
        <v>45198</v>
      </c>
      <c r="B365" s="102">
        <v>0</v>
      </c>
      <c r="C365" s="103"/>
    </row>
    <row r="366" spans="1:3" ht="15" customHeight="1" x14ac:dyDescent="0.25">
      <c r="A366" s="101">
        <v>45199</v>
      </c>
      <c r="B366" s="102">
        <v>0</v>
      </c>
      <c r="C366" s="103"/>
    </row>
    <row r="367" spans="1:3" x14ac:dyDescent="0.25">
      <c r="A367" s="96"/>
      <c r="B367" s="97">
        <f>SUM(B1:B366)</f>
        <v>10.078720000000001</v>
      </c>
      <c r="C367" s="97">
        <f>SUM(B260:B366)</f>
        <v>1.37795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6564-AEDF-4F82-BF11-B4F002B1D87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44470</v>
      </c>
      <c r="B1" s="102">
        <v>0</v>
      </c>
      <c r="C1" s="103"/>
    </row>
    <row r="2" spans="1:3" ht="15" customHeight="1" x14ac:dyDescent="0.25">
      <c r="A2" s="101">
        <v>44471</v>
      </c>
      <c r="B2" s="102">
        <v>0</v>
      </c>
      <c r="C2" s="103"/>
    </row>
    <row r="3" spans="1:3" ht="15" customHeight="1" x14ac:dyDescent="0.25">
      <c r="A3" s="101">
        <v>44472</v>
      </c>
      <c r="B3" s="102">
        <v>0</v>
      </c>
      <c r="C3" s="103"/>
    </row>
    <row r="4" spans="1:3" ht="15" customHeight="1" x14ac:dyDescent="0.25">
      <c r="A4" s="101">
        <v>44473</v>
      </c>
      <c r="B4" s="102">
        <v>0.11811000000000001</v>
      </c>
      <c r="C4" s="103"/>
    </row>
    <row r="5" spans="1:3" ht="15" customHeight="1" x14ac:dyDescent="0.25">
      <c r="A5" s="101">
        <v>44474</v>
      </c>
      <c r="B5" s="102">
        <v>0.59055000000000002</v>
      </c>
      <c r="C5" s="103"/>
    </row>
    <row r="6" spans="1:3" ht="15" customHeight="1" x14ac:dyDescent="0.25">
      <c r="A6" s="101">
        <v>44475</v>
      </c>
      <c r="B6" s="102">
        <v>0</v>
      </c>
      <c r="C6" s="103"/>
    </row>
    <row r="7" spans="1:3" ht="15" customHeight="1" x14ac:dyDescent="0.25">
      <c r="A7" s="101">
        <v>44476</v>
      </c>
      <c r="B7" s="102">
        <v>0</v>
      </c>
      <c r="C7" s="103"/>
    </row>
    <row r="8" spans="1:3" ht="15" customHeight="1" x14ac:dyDescent="0.25">
      <c r="A8" s="101">
        <v>44477</v>
      </c>
      <c r="B8" s="102">
        <v>0</v>
      </c>
      <c r="C8" s="103"/>
    </row>
    <row r="9" spans="1:3" ht="15" customHeight="1" x14ac:dyDescent="0.25">
      <c r="A9" s="101">
        <v>44478</v>
      </c>
      <c r="B9" s="102">
        <v>0</v>
      </c>
      <c r="C9" s="103"/>
    </row>
    <row r="10" spans="1:3" ht="15" customHeight="1" x14ac:dyDescent="0.25">
      <c r="A10" s="101">
        <v>44479</v>
      </c>
      <c r="B10" s="102">
        <v>0</v>
      </c>
      <c r="C10" s="103"/>
    </row>
    <row r="11" spans="1:3" ht="15" customHeight="1" x14ac:dyDescent="0.25">
      <c r="A11" s="101">
        <v>44480</v>
      </c>
      <c r="B11" s="102">
        <v>0.11811000000000001</v>
      </c>
      <c r="C11" s="103"/>
    </row>
    <row r="12" spans="1:3" ht="15" customHeight="1" x14ac:dyDescent="0.25">
      <c r="A12" s="101">
        <v>44481</v>
      </c>
      <c r="B12" s="102">
        <v>0</v>
      </c>
      <c r="C12" s="103"/>
    </row>
    <row r="13" spans="1:3" ht="15" customHeight="1" x14ac:dyDescent="0.25">
      <c r="A13" s="101">
        <v>44482</v>
      </c>
      <c r="B13" s="102">
        <v>0</v>
      </c>
      <c r="C13" s="103"/>
    </row>
    <row r="14" spans="1:3" ht="15" customHeight="1" x14ac:dyDescent="0.25">
      <c r="A14" s="101">
        <v>44483</v>
      </c>
      <c r="B14" s="102">
        <v>0</v>
      </c>
      <c r="C14" s="103"/>
    </row>
    <row r="15" spans="1:3" ht="15" customHeight="1" x14ac:dyDescent="0.25">
      <c r="A15" s="101">
        <v>44484</v>
      </c>
      <c r="B15" s="102">
        <v>0</v>
      </c>
      <c r="C15" s="103"/>
    </row>
    <row r="16" spans="1:3" ht="15" customHeight="1" x14ac:dyDescent="0.25">
      <c r="A16" s="101">
        <v>44485</v>
      </c>
      <c r="B16" s="102">
        <v>0</v>
      </c>
      <c r="C16" s="103"/>
    </row>
    <row r="17" spans="1:3" ht="15" customHeight="1" x14ac:dyDescent="0.25">
      <c r="A17" s="101">
        <v>44486</v>
      </c>
      <c r="B17" s="102">
        <v>0</v>
      </c>
      <c r="C17" s="103"/>
    </row>
    <row r="18" spans="1:3" ht="15" customHeight="1" x14ac:dyDescent="0.25">
      <c r="A18" s="101">
        <v>44487</v>
      </c>
      <c r="B18" s="102">
        <v>0</v>
      </c>
      <c r="C18" s="103"/>
    </row>
    <row r="19" spans="1:3" ht="15" customHeight="1" x14ac:dyDescent="0.25">
      <c r="A19" s="101">
        <v>44488</v>
      </c>
      <c r="B19" s="102">
        <v>0</v>
      </c>
      <c r="C19" s="103"/>
    </row>
    <row r="20" spans="1:3" ht="15" customHeight="1" x14ac:dyDescent="0.25">
      <c r="A20" s="101">
        <v>44489</v>
      </c>
      <c r="B20" s="102">
        <v>0</v>
      </c>
      <c r="C20" s="103"/>
    </row>
    <row r="21" spans="1:3" ht="15" customHeight="1" x14ac:dyDescent="0.25">
      <c r="A21" s="101">
        <v>44490</v>
      </c>
      <c r="B21" s="102">
        <v>0</v>
      </c>
      <c r="C21" s="103"/>
    </row>
    <row r="22" spans="1:3" ht="15" customHeight="1" x14ac:dyDescent="0.25">
      <c r="A22" s="101">
        <v>44491</v>
      </c>
      <c r="B22" s="102">
        <v>0</v>
      </c>
      <c r="C22" s="103"/>
    </row>
    <row r="23" spans="1:3" ht="15" customHeight="1" x14ac:dyDescent="0.25">
      <c r="A23" s="101">
        <v>44492</v>
      </c>
      <c r="B23" s="102">
        <v>0</v>
      </c>
      <c r="C23" s="103"/>
    </row>
    <row r="24" spans="1:3" ht="15" customHeight="1" x14ac:dyDescent="0.25">
      <c r="A24" s="101">
        <v>44493</v>
      </c>
      <c r="B24" s="102">
        <v>0</v>
      </c>
      <c r="C24" s="103"/>
    </row>
    <row r="25" spans="1:3" ht="15" customHeight="1" x14ac:dyDescent="0.25">
      <c r="A25" s="101">
        <v>44494</v>
      </c>
      <c r="B25" s="102">
        <v>0</v>
      </c>
      <c r="C25" s="103"/>
    </row>
    <row r="26" spans="1:3" ht="15" customHeight="1" x14ac:dyDescent="0.25">
      <c r="A26" s="101">
        <v>44495</v>
      </c>
      <c r="B26" s="102">
        <v>0</v>
      </c>
      <c r="C26" s="103"/>
    </row>
    <row r="27" spans="1:3" ht="15" customHeight="1" x14ac:dyDescent="0.25">
      <c r="A27" s="101">
        <v>44496</v>
      </c>
      <c r="B27" s="102">
        <v>0</v>
      </c>
      <c r="C27" s="103"/>
    </row>
    <row r="28" spans="1:3" ht="15" customHeight="1" x14ac:dyDescent="0.25">
      <c r="A28" s="101">
        <v>44497</v>
      </c>
      <c r="B28" s="102">
        <v>0</v>
      </c>
      <c r="C28" s="103"/>
    </row>
    <row r="29" spans="1:3" ht="15" customHeight="1" x14ac:dyDescent="0.25">
      <c r="A29" s="101">
        <v>44498</v>
      </c>
      <c r="B29" s="102">
        <v>0</v>
      </c>
      <c r="C29" s="103"/>
    </row>
    <row r="30" spans="1:3" ht="15" customHeight="1" x14ac:dyDescent="0.25">
      <c r="A30" s="101">
        <v>44499</v>
      </c>
      <c r="B30" s="102">
        <v>0</v>
      </c>
      <c r="C30" s="103"/>
    </row>
    <row r="31" spans="1:3" ht="15" customHeight="1" x14ac:dyDescent="0.25">
      <c r="A31" s="101">
        <v>44500</v>
      </c>
      <c r="B31" s="102">
        <v>0</v>
      </c>
      <c r="C31" s="103"/>
    </row>
    <row r="32" spans="1:3" ht="15" customHeight="1" x14ac:dyDescent="0.25">
      <c r="A32" s="101">
        <v>44501</v>
      </c>
      <c r="B32" s="102">
        <v>0</v>
      </c>
      <c r="C32" s="103"/>
    </row>
    <row r="33" spans="1:3" ht="15" customHeight="1" x14ac:dyDescent="0.25">
      <c r="A33" s="101">
        <v>44502</v>
      </c>
      <c r="B33" s="102">
        <v>0</v>
      </c>
      <c r="C33" s="103"/>
    </row>
    <row r="34" spans="1:3" ht="15" customHeight="1" x14ac:dyDescent="0.25">
      <c r="A34" s="101">
        <v>44503</v>
      </c>
      <c r="B34" s="102">
        <v>0</v>
      </c>
      <c r="C34" s="103"/>
    </row>
    <row r="35" spans="1:3" ht="15" customHeight="1" x14ac:dyDescent="0.25">
      <c r="A35" s="101">
        <v>44504</v>
      </c>
      <c r="B35" s="102">
        <v>0</v>
      </c>
      <c r="C35" s="103"/>
    </row>
    <row r="36" spans="1:3" ht="15" customHeight="1" x14ac:dyDescent="0.25">
      <c r="A36" s="101">
        <v>44505</v>
      </c>
      <c r="B36" s="102">
        <v>0</v>
      </c>
      <c r="C36" s="103"/>
    </row>
    <row r="37" spans="1:3" ht="15" customHeight="1" x14ac:dyDescent="0.25">
      <c r="A37" s="101">
        <v>44506</v>
      </c>
      <c r="B37" s="102">
        <v>0</v>
      </c>
      <c r="C37" s="103"/>
    </row>
    <row r="38" spans="1:3" ht="15" customHeight="1" x14ac:dyDescent="0.25">
      <c r="A38" s="101">
        <v>44507</v>
      </c>
      <c r="B38" s="102">
        <v>0</v>
      </c>
      <c r="C38" s="103"/>
    </row>
    <row r="39" spans="1:3" ht="15" customHeight="1" x14ac:dyDescent="0.25">
      <c r="A39" s="101">
        <v>44508</v>
      </c>
      <c r="B39" s="102">
        <v>0</v>
      </c>
      <c r="C39" s="103"/>
    </row>
    <row r="40" spans="1:3" ht="15" customHeight="1" x14ac:dyDescent="0.25">
      <c r="A40" s="101">
        <v>44509</v>
      </c>
      <c r="B40" s="102">
        <v>0</v>
      </c>
      <c r="C40" s="103"/>
    </row>
    <row r="41" spans="1:3" ht="15" customHeight="1" x14ac:dyDescent="0.25">
      <c r="A41" s="101">
        <v>44510</v>
      </c>
      <c r="B41" s="102">
        <v>0</v>
      </c>
      <c r="C41" s="103"/>
    </row>
    <row r="42" spans="1:3" ht="15" customHeight="1" x14ac:dyDescent="0.25">
      <c r="A42" s="101">
        <v>44511</v>
      </c>
      <c r="B42" s="102">
        <v>0</v>
      </c>
      <c r="C42" s="103"/>
    </row>
    <row r="43" spans="1:3" ht="15" customHeight="1" x14ac:dyDescent="0.25">
      <c r="A43" s="101">
        <v>44512</v>
      </c>
      <c r="B43" s="102">
        <v>0</v>
      </c>
      <c r="C43" s="103"/>
    </row>
    <row r="44" spans="1:3" ht="15" customHeight="1" x14ac:dyDescent="0.25">
      <c r="A44" s="101">
        <v>44513</v>
      </c>
      <c r="B44" s="102">
        <v>0</v>
      </c>
      <c r="C44" s="103"/>
    </row>
    <row r="45" spans="1:3" ht="15" customHeight="1" x14ac:dyDescent="0.25">
      <c r="A45" s="101">
        <v>44514</v>
      </c>
      <c r="B45" s="102">
        <v>0</v>
      </c>
      <c r="C45" s="103"/>
    </row>
    <row r="46" spans="1:3" ht="15" customHeight="1" x14ac:dyDescent="0.25">
      <c r="A46" s="101">
        <v>44515</v>
      </c>
      <c r="B46" s="102">
        <v>0</v>
      </c>
      <c r="C46" s="103"/>
    </row>
    <row r="47" spans="1:3" ht="15" customHeight="1" x14ac:dyDescent="0.25">
      <c r="A47" s="101">
        <v>44516</v>
      </c>
      <c r="B47" s="102">
        <v>0</v>
      </c>
      <c r="C47" s="103"/>
    </row>
    <row r="48" spans="1:3" ht="15" customHeight="1" x14ac:dyDescent="0.25">
      <c r="A48" s="101">
        <v>44517</v>
      </c>
      <c r="B48" s="102">
        <v>0</v>
      </c>
      <c r="C48" s="103"/>
    </row>
    <row r="49" spans="1:3" ht="15" customHeight="1" x14ac:dyDescent="0.25">
      <c r="A49" s="101">
        <v>44518</v>
      </c>
      <c r="B49" s="102">
        <v>0</v>
      </c>
      <c r="C49" s="103"/>
    </row>
    <row r="50" spans="1:3" ht="15" customHeight="1" x14ac:dyDescent="0.25">
      <c r="A50" s="101">
        <v>44519</v>
      </c>
      <c r="B50" s="102">
        <v>0</v>
      </c>
      <c r="C50" s="103"/>
    </row>
    <row r="51" spans="1:3" ht="15" customHeight="1" x14ac:dyDescent="0.25">
      <c r="A51" s="101">
        <v>44520</v>
      </c>
      <c r="B51" s="102">
        <v>0</v>
      </c>
      <c r="C51" s="103"/>
    </row>
    <row r="52" spans="1:3" ht="15" customHeight="1" x14ac:dyDescent="0.25">
      <c r="A52" s="101">
        <v>44521</v>
      </c>
      <c r="B52" s="102">
        <v>0</v>
      </c>
      <c r="C52" s="103"/>
    </row>
    <row r="53" spans="1:3" ht="15" customHeight="1" x14ac:dyDescent="0.25">
      <c r="A53" s="101">
        <v>44522</v>
      </c>
      <c r="B53" s="102">
        <v>0</v>
      </c>
      <c r="C53" s="103"/>
    </row>
    <row r="54" spans="1:3" ht="15" customHeight="1" x14ac:dyDescent="0.25">
      <c r="A54" s="101">
        <v>44523</v>
      </c>
      <c r="B54" s="102">
        <v>0</v>
      </c>
      <c r="C54" s="103"/>
    </row>
    <row r="55" spans="1:3" ht="15" customHeight="1" x14ac:dyDescent="0.25">
      <c r="A55" s="101">
        <v>44524</v>
      </c>
      <c r="B55" s="102">
        <v>0</v>
      </c>
      <c r="C55" s="103"/>
    </row>
    <row r="56" spans="1:3" ht="15" customHeight="1" x14ac:dyDescent="0.25">
      <c r="A56" s="101">
        <v>44525</v>
      </c>
      <c r="B56" s="102">
        <v>0</v>
      </c>
      <c r="C56" s="103"/>
    </row>
    <row r="57" spans="1:3" ht="15" customHeight="1" x14ac:dyDescent="0.25">
      <c r="A57" s="101">
        <v>44526</v>
      </c>
      <c r="B57" s="102">
        <v>0</v>
      </c>
      <c r="C57" s="103"/>
    </row>
    <row r="58" spans="1:3" ht="15" customHeight="1" x14ac:dyDescent="0.25">
      <c r="A58" s="101">
        <v>44527</v>
      </c>
      <c r="B58" s="102">
        <v>0</v>
      </c>
      <c r="C58" s="103"/>
    </row>
    <row r="59" spans="1:3" ht="15" customHeight="1" x14ac:dyDescent="0.25">
      <c r="A59" s="101">
        <v>44528</v>
      </c>
      <c r="B59" s="102">
        <v>0</v>
      </c>
      <c r="C59" s="103"/>
    </row>
    <row r="60" spans="1:3" ht="15" customHeight="1" x14ac:dyDescent="0.25">
      <c r="A60" s="101">
        <v>44529</v>
      </c>
      <c r="B60" s="102">
        <v>0</v>
      </c>
      <c r="C60" s="103"/>
    </row>
    <row r="61" spans="1:3" ht="15" customHeight="1" x14ac:dyDescent="0.25">
      <c r="A61" s="101">
        <v>44530</v>
      </c>
      <c r="B61" s="102">
        <v>0</v>
      </c>
      <c r="C61" s="103"/>
    </row>
    <row r="62" spans="1:3" ht="15" customHeight="1" x14ac:dyDescent="0.25">
      <c r="A62" s="101">
        <v>44531</v>
      </c>
      <c r="B62" s="102">
        <v>0</v>
      </c>
      <c r="C62" s="103"/>
    </row>
    <row r="63" spans="1:3" ht="15" customHeight="1" x14ac:dyDescent="0.25">
      <c r="A63" s="101">
        <v>44532</v>
      </c>
      <c r="B63" s="102">
        <v>0</v>
      </c>
      <c r="C63" s="103"/>
    </row>
    <row r="64" spans="1:3" ht="15" customHeight="1" x14ac:dyDescent="0.25">
      <c r="A64" s="101">
        <v>44533</v>
      </c>
      <c r="B64" s="102">
        <v>0</v>
      </c>
      <c r="C64" s="103"/>
    </row>
    <row r="65" spans="1:3" ht="15" customHeight="1" x14ac:dyDescent="0.25">
      <c r="A65" s="101">
        <v>44534</v>
      </c>
      <c r="B65" s="102">
        <v>0</v>
      </c>
      <c r="C65" s="103"/>
    </row>
    <row r="66" spans="1:3" ht="15" customHeight="1" x14ac:dyDescent="0.25">
      <c r="A66" s="101">
        <v>44535</v>
      </c>
      <c r="B66" s="102">
        <v>0</v>
      </c>
      <c r="C66" s="103"/>
    </row>
    <row r="67" spans="1:3" ht="15" customHeight="1" x14ac:dyDescent="0.25">
      <c r="A67" s="101">
        <v>44536</v>
      </c>
      <c r="B67" s="102">
        <v>0</v>
      </c>
      <c r="C67" s="103"/>
    </row>
    <row r="68" spans="1:3" ht="15" customHeight="1" x14ac:dyDescent="0.25">
      <c r="A68" s="101">
        <v>44537</v>
      </c>
      <c r="B68" s="102">
        <v>0</v>
      </c>
      <c r="C68" s="103"/>
    </row>
    <row r="69" spans="1:3" ht="15" customHeight="1" x14ac:dyDescent="0.25">
      <c r="A69" s="101">
        <v>44538</v>
      </c>
      <c r="B69" s="102">
        <v>0</v>
      </c>
      <c r="C69" s="103"/>
    </row>
    <row r="70" spans="1:3" ht="15" customHeight="1" x14ac:dyDescent="0.25">
      <c r="A70" s="101">
        <v>44539</v>
      </c>
      <c r="B70" s="102">
        <v>7.8740000000000004E-2</v>
      </c>
      <c r="C70" s="103"/>
    </row>
    <row r="71" spans="1:3" ht="15" customHeight="1" x14ac:dyDescent="0.25">
      <c r="A71" s="101">
        <v>44540</v>
      </c>
      <c r="B71" s="102">
        <v>0</v>
      </c>
      <c r="C71" s="103"/>
    </row>
    <row r="72" spans="1:3" ht="15" customHeight="1" x14ac:dyDescent="0.25">
      <c r="A72" s="101">
        <v>44541</v>
      </c>
      <c r="B72" s="102">
        <v>0</v>
      </c>
      <c r="C72" s="103"/>
    </row>
    <row r="73" spans="1:3" ht="15" customHeight="1" x14ac:dyDescent="0.25">
      <c r="A73" s="101">
        <v>44542</v>
      </c>
      <c r="B73" s="102">
        <v>0</v>
      </c>
      <c r="C73" s="103"/>
    </row>
    <row r="74" spans="1:3" ht="15" customHeight="1" x14ac:dyDescent="0.25">
      <c r="A74" s="101">
        <v>44543</v>
      </c>
      <c r="B74" s="102">
        <v>0</v>
      </c>
      <c r="C74" s="103"/>
    </row>
    <row r="75" spans="1:3" ht="15" customHeight="1" x14ac:dyDescent="0.25">
      <c r="A75" s="101">
        <v>44544</v>
      </c>
      <c r="B75" s="102">
        <v>7.8740000000000004E-2</v>
      </c>
      <c r="C75" s="103"/>
    </row>
    <row r="76" spans="1:3" ht="15" customHeight="1" x14ac:dyDescent="0.25">
      <c r="A76" s="101">
        <v>44545</v>
      </c>
      <c r="B76" s="102">
        <v>0</v>
      </c>
      <c r="C76" s="103"/>
    </row>
    <row r="77" spans="1:3" ht="15" customHeight="1" x14ac:dyDescent="0.25">
      <c r="A77" s="101">
        <v>44546</v>
      </c>
      <c r="B77" s="102">
        <v>0</v>
      </c>
      <c r="C77" s="103"/>
    </row>
    <row r="78" spans="1:3" ht="15" customHeight="1" x14ac:dyDescent="0.25">
      <c r="A78" s="101">
        <v>44547</v>
      </c>
      <c r="B78" s="102">
        <v>0</v>
      </c>
      <c r="C78" s="103"/>
    </row>
    <row r="79" spans="1:3" ht="15" customHeight="1" x14ac:dyDescent="0.25">
      <c r="A79" s="101">
        <v>44548</v>
      </c>
      <c r="B79" s="102">
        <v>0</v>
      </c>
      <c r="C79" s="103"/>
    </row>
    <row r="80" spans="1:3" ht="15" customHeight="1" x14ac:dyDescent="0.25">
      <c r="A80" s="101">
        <v>44549</v>
      </c>
      <c r="B80" s="102">
        <v>0</v>
      </c>
      <c r="C80" s="103"/>
    </row>
    <row r="81" spans="1:3" ht="15" customHeight="1" x14ac:dyDescent="0.25">
      <c r="A81" s="101">
        <v>44550</v>
      </c>
      <c r="B81" s="102">
        <v>0</v>
      </c>
      <c r="C81" s="103"/>
    </row>
    <row r="82" spans="1:3" ht="15" customHeight="1" x14ac:dyDescent="0.25">
      <c r="A82" s="101">
        <v>44551</v>
      </c>
      <c r="B82" s="102">
        <v>0</v>
      </c>
      <c r="C82" s="103"/>
    </row>
    <row r="83" spans="1:3" ht="15" customHeight="1" x14ac:dyDescent="0.25">
      <c r="A83" s="101">
        <v>44552</v>
      </c>
      <c r="B83" s="102">
        <v>0</v>
      </c>
      <c r="C83" s="103"/>
    </row>
    <row r="84" spans="1:3" ht="15" customHeight="1" x14ac:dyDescent="0.25">
      <c r="A84" s="101">
        <v>44553</v>
      </c>
      <c r="B84" s="102">
        <v>0</v>
      </c>
      <c r="C84" s="103"/>
    </row>
    <row r="85" spans="1:3" ht="15" customHeight="1" x14ac:dyDescent="0.25">
      <c r="A85" s="101">
        <v>44554</v>
      </c>
      <c r="B85" s="102">
        <v>0.86614000000000002</v>
      </c>
      <c r="C85" s="103"/>
    </row>
    <row r="86" spans="1:3" ht="15" customHeight="1" x14ac:dyDescent="0.25">
      <c r="A86" s="101">
        <v>44555</v>
      </c>
      <c r="B86" s="102">
        <v>0</v>
      </c>
      <c r="C86" s="103"/>
    </row>
    <row r="87" spans="1:3" ht="15" customHeight="1" x14ac:dyDescent="0.25">
      <c r="A87" s="101">
        <v>44556</v>
      </c>
      <c r="B87" s="102">
        <v>0</v>
      </c>
      <c r="C87" s="103"/>
    </row>
    <row r="88" spans="1:3" ht="15" customHeight="1" x14ac:dyDescent="0.25">
      <c r="A88" s="101">
        <v>44557</v>
      </c>
      <c r="B88" s="102">
        <v>0</v>
      </c>
      <c r="C88" s="103"/>
    </row>
    <row r="89" spans="1:3" ht="15" customHeight="1" x14ac:dyDescent="0.25">
      <c r="A89" s="101">
        <v>44558</v>
      </c>
      <c r="B89" s="102">
        <v>0</v>
      </c>
      <c r="C89" s="103"/>
    </row>
    <row r="90" spans="1:3" ht="15" customHeight="1" x14ac:dyDescent="0.25">
      <c r="A90" s="101">
        <v>44559</v>
      </c>
      <c r="B90" s="102">
        <v>3.9370000000000002E-2</v>
      </c>
      <c r="C90" s="103"/>
    </row>
    <row r="91" spans="1:3" ht="15" customHeight="1" x14ac:dyDescent="0.25">
      <c r="A91" s="101">
        <v>44560</v>
      </c>
      <c r="B91" s="102">
        <v>0</v>
      </c>
      <c r="C91" s="103"/>
    </row>
    <row r="92" spans="1:3" ht="15" customHeight="1" x14ac:dyDescent="0.25">
      <c r="A92" s="101">
        <v>44561</v>
      </c>
      <c r="B92" s="102">
        <v>0.11811000000000001</v>
      </c>
      <c r="C92" s="103"/>
    </row>
    <row r="93" spans="1:3" ht="15" customHeight="1" x14ac:dyDescent="0.25">
      <c r="A93" s="101">
        <v>44562</v>
      </c>
      <c r="B93" s="102">
        <v>0</v>
      </c>
      <c r="C93" s="103"/>
    </row>
    <row r="94" spans="1:3" ht="15" customHeight="1" x14ac:dyDescent="0.25">
      <c r="A94" s="101">
        <v>44563</v>
      </c>
      <c r="B94" s="102">
        <v>0</v>
      </c>
      <c r="C94" s="103"/>
    </row>
    <row r="95" spans="1:3" ht="15" customHeight="1" x14ac:dyDescent="0.25">
      <c r="A95" s="101">
        <v>44564</v>
      </c>
      <c r="B95" s="102">
        <v>0</v>
      </c>
      <c r="C95" s="103"/>
    </row>
    <row r="96" spans="1:3" ht="15" customHeight="1" x14ac:dyDescent="0.25">
      <c r="A96" s="101">
        <v>44565</v>
      </c>
      <c r="B96" s="102">
        <v>0</v>
      </c>
      <c r="C96" s="103"/>
    </row>
    <row r="97" spans="1:3" ht="15" customHeight="1" x14ac:dyDescent="0.25">
      <c r="A97" s="101">
        <v>44566</v>
      </c>
      <c r="B97" s="102">
        <v>0</v>
      </c>
      <c r="C97" s="103"/>
    </row>
    <row r="98" spans="1:3" ht="15" customHeight="1" x14ac:dyDescent="0.25">
      <c r="A98" s="101">
        <v>44567</v>
      </c>
      <c r="B98" s="102">
        <v>0</v>
      </c>
      <c r="C98" s="103"/>
    </row>
    <row r="99" spans="1:3" ht="15" customHeight="1" x14ac:dyDescent="0.25">
      <c r="A99" s="101">
        <v>44568</v>
      </c>
      <c r="B99" s="102">
        <v>0</v>
      </c>
      <c r="C99" s="103"/>
    </row>
    <row r="100" spans="1:3" ht="15" customHeight="1" x14ac:dyDescent="0.25">
      <c r="A100" s="101">
        <v>44569</v>
      </c>
      <c r="B100" s="102">
        <v>0</v>
      </c>
      <c r="C100" s="103"/>
    </row>
    <row r="101" spans="1:3" ht="15" customHeight="1" x14ac:dyDescent="0.25">
      <c r="A101" s="101">
        <v>44570</v>
      </c>
      <c r="B101" s="102">
        <v>0</v>
      </c>
      <c r="C101" s="103"/>
    </row>
    <row r="102" spans="1:3" ht="15" customHeight="1" x14ac:dyDescent="0.25">
      <c r="A102" s="101">
        <v>44571</v>
      </c>
      <c r="B102" s="102">
        <v>0</v>
      </c>
      <c r="C102" s="103"/>
    </row>
    <row r="103" spans="1:3" ht="15" customHeight="1" x14ac:dyDescent="0.25">
      <c r="A103" s="101">
        <v>44572</v>
      </c>
      <c r="B103" s="102">
        <v>0</v>
      </c>
      <c r="C103" s="103"/>
    </row>
    <row r="104" spans="1:3" ht="15" customHeight="1" x14ac:dyDescent="0.25">
      <c r="A104" s="101">
        <v>44573</v>
      </c>
      <c r="B104" s="102">
        <v>0</v>
      </c>
      <c r="C104" s="103"/>
    </row>
    <row r="105" spans="1:3" ht="15" customHeight="1" x14ac:dyDescent="0.25">
      <c r="A105" s="101">
        <v>44574</v>
      </c>
      <c r="B105" s="102">
        <v>0</v>
      </c>
      <c r="C105" s="103"/>
    </row>
    <row r="106" spans="1:3" ht="15" customHeight="1" x14ac:dyDescent="0.25">
      <c r="A106" s="101">
        <v>44575</v>
      </c>
      <c r="B106" s="102">
        <v>0</v>
      </c>
      <c r="C106" s="103"/>
    </row>
    <row r="107" spans="1:3" ht="15" customHeight="1" x14ac:dyDescent="0.25">
      <c r="A107" s="101">
        <v>44576</v>
      </c>
      <c r="B107" s="102">
        <v>0</v>
      </c>
      <c r="C107" s="103"/>
    </row>
    <row r="108" spans="1:3" ht="15" customHeight="1" x14ac:dyDescent="0.25">
      <c r="A108" s="101">
        <v>44577</v>
      </c>
      <c r="B108" s="102">
        <v>0</v>
      </c>
      <c r="C108" s="103"/>
    </row>
    <row r="109" spans="1:3" ht="15" customHeight="1" x14ac:dyDescent="0.25">
      <c r="A109" s="101">
        <v>44578</v>
      </c>
      <c r="B109" s="102">
        <v>0</v>
      </c>
      <c r="C109" s="103"/>
    </row>
    <row r="110" spans="1:3" ht="15" customHeight="1" x14ac:dyDescent="0.25">
      <c r="A110" s="101">
        <v>44579</v>
      </c>
      <c r="B110" s="102">
        <v>0</v>
      </c>
      <c r="C110" s="103"/>
    </row>
    <row r="111" spans="1:3" ht="15" customHeight="1" x14ac:dyDescent="0.25">
      <c r="A111" s="101">
        <v>44580</v>
      </c>
      <c r="B111" s="102">
        <v>0</v>
      </c>
      <c r="C111" s="103"/>
    </row>
    <row r="112" spans="1:3" ht="15" customHeight="1" x14ac:dyDescent="0.25">
      <c r="A112" s="101">
        <v>44581</v>
      </c>
      <c r="B112" s="102">
        <v>0</v>
      </c>
      <c r="C112" s="103"/>
    </row>
    <row r="113" spans="1:3" ht="15" customHeight="1" x14ac:dyDescent="0.25">
      <c r="A113" s="101">
        <v>44582</v>
      </c>
      <c r="B113" s="102">
        <v>0</v>
      </c>
      <c r="C113" s="103"/>
    </row>
    <row r="114" spans="1:3" ht="15" customHeight="1" x14ac:dyDescent="0.25">
      <c r="A114" s="101">
        <v>44583</v>
      </c>
      <c r="B114" s="102">
        <v>0</v>
      </c>
      <c r="C114" s="103"/>
    </row>
    <row r="115" spans="1:3" ht="15" customHeight="1" x14ac:dyDescent="0.25">
      <c r="A115" s="101">
        <v>44584</v>
      </c>
      <c r="B115" s="102">
        <v>0</v>
      </c>
      <c r="C115" s="103"/>
    </row>
    <row r="116" spans="1:3" ht="15" customHeight="1" x14ac:dyDescent="0.25">
      <c r="A116" s="101">
        <v>44585</v>
      </c>
      <c r="B116" s="102">
        <v>0</v>
      </c>
      <c r="C116" s="103"/>
    </row>
    <row r="117" spans="1:3" ht="15" customHeight="1" x14ac:dyDescent="0.25">
      <c r="A117" s="101">
        <v>44586</v>
      </c>
      <c r="B117" s="102">
        <v>0</v>
      </c>
      <c r="C117" s="103"/>
    </row>
    <row r="118" spans="1:3" ht="15" customHeight="1" x14ac:dyDescent="0.25">
      <c r="A118" s="101">
        <v>44587</v>
      </c>
      <c r="B118" s="102">
        <v>0</v>
      </c>
      <c r="C118" s="103"/>
    </row>
    <row r="119" spans="1:3" ht="15" customHeight="1" x14ac:dyDescent="0.25">
      <c r="A119" s="101">
        <v>44588</v>
      </c>
      <c r="B119" s="102">
        <v>0</v>
      </c>
      <c r="C119" s="103"/>
    </row>
    <row r="120" spans="1:3" ht="15" customHeight="1" x14ac:dyDescent="0.25">
      <c r="A120" s="101">
        <v>44589</v>
      </c>
      <c r="B120" s="102">
        <v>0</v>
      </c>
      <c r="C120" s="103"/>
    </row>
    <row r="121" spans="1:3" ht="15" customHeight="1" x14ac:dyDescent="0.25">
      <c r="A121" s="101">
        <v>44590</v>
      </c>
      <c r="B121" s="102">
        <v>0</v>
      </c>
      <c r="C121" s="103"/>
    </row>
    <row r="122" spans="1:3" ht="15" customHeight="1" x14ac:dyDescent="0.25">
      <c r="A122" s="101">
        <v>44591</v>
      </c>
      <c r="B122" s="102">
        <v>0</v>
      </c>
      <c r="C122" s="103"/>
    </row>
    <row r="123" spans="1:3" ht="15" customHeight="1" x14ac:dyDescent="0.25">
      <c r="A123" s="101">
        <v>44592</v>
      </c>
      <c r="B123" s="102">
        <v>0</v>
      </c>
      <c r="C123" s="103"/>
    </row>
    <row r="124" spans="1:3" ht="15" customHeight="1" x14ac:dyDescent="0.25">
      <c r="A124" s="101">
        <v>44593</v>
      </c>
      <c r="B124" s="102">
        <v>0</v>
      </c>
      <c r="C124" s="103"/>
    </row>
    <row r="125" spans="1:3" ht="15" customHeight="1" x14ac:dyDescent="0.25">
      <c r="A125" s="101">
        <v>44594</v>
      </c>
      <c r="B125" s="102">
        <v>0</v>
      </c>
      <c r="C125" s="103"/>
    </row>
    <row r="126" spans="1:3" ht="15" customHeight="1" x14ac:dyDescent="0.25">
      <c r="A126" s="101">
        <v>44595</v>
      </c>
      <c r="B126" s="102">
        <v>0</v>
      </c>
      <c r="C126" s="103"/>
    </row>
    <row r="127" spans="1:3" ht="15" customHeight="1" x14ac:dyDescent="0.25">
      <c r="A127" s="101">
        <v>44596</v>
      </c>
      <c r="B127" s="102">
        <v>0</v>
      </c>
      <c r="C127" s="103"/>
    </row>
    <row r="128" spans="1:3" ht="15" customHeight="1" x14ac:dyDescent="0.25">
      <c r="A128" s="101">
        <v>44597</v>
      </c>
      <c r="B128" s="102">
        <v>0</v>
      </c>
      <c r="C128" s="103"/>
    </row>
    <row r="129" spans="1:3" ht="15" customHeight="1" x14ac:dyDescent="0.25">
      <c r="A129" s="101">
        <v>44598</v>
      </c>
      <c r="B129" s="102">
        <v>0</v>
      </c>
      <c r="C129" s="103"/>
    </row>
    <row r="130" spans="1:3" ht="15" customHeight="1" x14ac:dyDescent="0.25">
      <c r="A130" s="101">
        <v>44599</v>
      </c>
      <c r="B130" s="102">
        <v>0</v>
      </c>
      <c r="C130" s="103"/>
    </row>
    <row r="131" spans="1:3" ht="15" customHeight="1" x14ac:dyDescent="0.25">
      <c r="A131" s="101">
        <v>44600</v>
      </c>
      <c r="B131" s="102">
        <v>0</v>
      </c>
      <c r="C131" s="103"/>
    </row>
    <row r="132" spans="1:3" ht="15" customHeight="1" x14ac:dyDescent="0.25">
      <c r="A132" s="101">
        <v>44601</v>
      </c>
      <c r="B132" s="102">
        <v>0</v>
      </c>
      <c r="C132" s="103"/>
    </row>
    <row r="133" spans="1:3" ht="15" customHeight="1" x14ac:dyDescent="0.25">
      <c r="A133" s="101">
        <v>44602</v>
      </c>
      <c r="B133" s="102">
        <v>0</v>
      </c>
      <c r="C133" s="103"/>
    </row>
    <row r="134" spans="1:3" ht="15" customHeight="1" x14ac:dyDescent="0.25">
      <c r="A134" s="101">
        <v>44603</v>
      </c>
      <c r="B134" s="102">
        <v>0</v>
      </c>
      <c r="C134" s="103"/>
    </row>
    <row r="135" spans="1:3" ht="15" customHeight="1" x14ac:dyDescent="0.25">
      <c r="A135" s="101">
        <v>44604</v>
      </c>
      <c r="B135" s="102">
        <v>0</v>
      </c>
      <c r="C135" s="103"/>
    </row>
    <row r="136" spans="1:3" ht="15" customHeight="1" x14ac:dyDescent="0.25">
      <c r="A136" s="101">
        <v>44605</v>
      </c>
      <c r="B136" s="102">
        <v>0</v>
      </c>
      <c r="C136" s="103"/>
    </row>
    <row r="137" spans="1:3" ht="15" customHeight="1" x14ac:dyDescent="0.25">
      <c r="A137" s="101">
        <v>44606</v>
      </c>
      <c r="B137" s="102">
        <v>0</v>
      </c>
      <c r="C137" s="103"/>
    </row>
    <row r="138" spans="1:3" ht="15" customHeight="1" x14ac:dyDescent="0.25">
      <c r="A138" s="101">
        <v>44607</v>
      </c>
      <c r="B138" s="102">
        <v>0</v>
      </c>
      <c r="C138" s="103"/>
    </row>
    <row r="139" spans="1:3" ht="15" customHeight="1" x14ac:dyDescent="0.25">
      <c r="A139" s="101">
        <v>44608</v>
      </c>
      <c r="B139" s="102">
        <v>0</v>
      </c>
      <c r="C139" s="103"/>
    </row>
    <row r="140" spans="1:3" ht="15" customHeight="1" x14ac:dyDescent="0.25">
      <c r="A140" s="101">
        <v>44609</v>
      </c>
      <c r="B140" s="102">
        <v>0</v>
      </c>
      <c r="C140" s="103"/>
    </row>
    <row r="141" spans="1:3" ht="15" customHeight="1" x14ac:dyDescent="0.25">
      <c r="A141" s="101">
        <v>44610</v>
      </c>
      <c r="B141" s="102">
        <v>0</v>
      </c>
      <c r="C141" s="103"/>
    </row>
    <row r="142" spans="1:3" ht="15" customHeight="1" x14ac:dyDescent="0.25">
      <c r="A142" s="101">
        <v>44611</v>
      </c>
      <c r="B142" s="102">
        <v>0</v>
      </c>
      <c r="C142" s="103"/>
    </row>
    <row r="143" spans="1:3" ht="15" customHeight="1" x14ac:dyDescent="0.25">
      <c r="A143" s="101">
        <v>44612</v>
      </c>
      <c r="B143" s="102">
        <v>0</v>
      </c>
      <c r="C143" s="103"/>
    </row>
    <row r="144" spans="1:3" ht="15" customHeight="1" x14ac:dyDescent="0.25">
      <c r="A144" s="101">
        <v>44613</v>
      </c>
      <c r="B144" s="102">
        <v>0</v>
      </c>
      <c r="C144" s="103"/>
    </row>
    <row r="145" spans="1:3" ht="15" customHeight="1" x14ac:dyDescent="0.25">
      <c r="A145" s="101">
        <v>44614</v>
      </c>
      <c r="B145" s="102">
        <v>0</v>
      </c>
      <c r="C145" s="103"/>
    </row>
    <row r="146" spans="1:3" ht="15" customHeight="1" x14ac:dyDescent="0.25">
      <c r="A146" s="101">
        <v>44615</v>
      </c>
      <c r="B146" s="102">
        <v>0.11811000000000001</v>
      </c>
      <c r="C146" s="103"/>
    </row>
    <row r="147" spans="1:3" ht="15" customHeight="1" x14ac:dyDescent="0.25">
      <c r="A147" s="101">
        <v>44616</v>
      </c>
      <c r="B147" s="102">
        <v>0</v>
      </c>
      <c r="C147" s="103"/>
    </row>
    <row r="148" spans="1:3" ht="15" customHeight="1" x14ac:dyDescent="0.25">
      <c r="A148" s="101">
        <v>44617</v>
      </c>
      <c r="B148" s="102">
        <v>0</v>
      </c>
      <c r="C148" s="103"/>
    </row>
    <row r="149" spans="1:3" ht="15" customHeight="1" x14ac:dyDescent="0.25">
      <c r="A149" s="101">
        <v>44618</v>
      </c>
      <c r="B149" s="102">
        <v>0</v>
      </c>
      <c r="C149" s="103"/>
    </row>
    <row r="150" spans="1:3" ht="15" customHeight="1" x14ac:dyDescent="0.25">
      <c r="A150" s="101">
        <v>44619</v>
      </c>
      <c r="B150" s="102">
        <v>0</v>
      </c>
      <c r="C150" s="103"/>
    </row>
    <row r="151" spans="1:3" ht="15" customHeight="1" x14ac:dyDescent="0.25">
      <c r="A151" s="101">
        <v>44620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44621</v>
      </c>
      <c r="B153" s="102">
        <v>0</v>
      </c>
      <c r="C153" s="103"/>
    </row>
    <row r="154" spans="1:3" ht="15" customHeight="1" x14ac:dyDescent="0.25">
      <c r="A154" s="101">
        <v>44622</v>
      </c>
      <c r="B154" s="102">
        <v>0</v>
      </c>
      <c r="C154" s="103"/>
    </row>
    <row r="155" spans="1:3" ht="15" customHeight="1" x14ac:dyDescent="0.25">
      <c r="A155" s="101">
        <v>44623</v>
      </c>
      <c r="B155" s="102">
        <v>0</v>
      </c>
      <c r="C155" s="103"/>
    </row>
    <row r="156" spans="1:3" ht="15" customHeight="1" x14ac:dyDescent="0.25">
      <c r="A156" s="101">
        <v>44624</v>
      </c>
      <c r="B156" s="102">
        <v>0</v>
      </c>
      <c r="C156" s="103"/>
    </row>
    <row r="157" spans="1:3" ht="15" customHeight="1" x14ac:dyDescent="0.25">
      <c r="A157" s="101">
        <v>44625</v>
      </c>
      <c r="B157" s="102">
        <v>0</v>
      </c>
      <c r="C157" s="103"/>
    </row>
    <row r="158" spans="1:3" ht="15" customHeight="1" x14ac:dyDescent="0.25">
      <c r="A158" s="101">
        <v>44626</v>
      </c>
      <c r="B158" s="102">
        <v>0</v>
      </c>
      <c r="C158" s="103"/>
    </row>
    <row r="159" spans="1:3" ht="15" customHeight="1" x14ac:dyDescent="0.25">
      <c r="A159" s="101">
        <v>44627</v>
      </c>
      <c r="B159" s="102">
        <v>0</v>
      </c>
      <c r="C159" s="103"/>
    </row>
    <row r="160" spans="1:3" ht="15" customHeight="1" x14ac:dyDescent="0.25">
      <c r="A160" s="101">
        <v>44628</v>
      </c>
      <c r="B160" s="102">
        <v>0</v>
      </c>
      <c r="C160" s="103"/>
    </row>
    <row r="161" spans="1:3" ht="15" customHeight="1" x14ac:dyDescent="0.25">
      <c r="A161" s="101">
        <v>44629</v>
      </c>
      <c r="B161" s="102">
        <v>0</v>
      </c>
      <c r="C161" s="103"/>
    </row>
    <row r="162" spans="1:3" ht="15" customHeight="1" x14ac:dyDescent="0.25">
      <c r="A162" s="101">
        <v>44630</v>
      </c>
      <c r="B162" s="102">
        <v>0</v>
      </c>
      <c r="C162" s="103"/>
    </row>
    <row r="163" spans="1:3" ht="15" customHeight="1" x14ac:dyDescent="0.25">
      <c r="A163" s="101">
        <v>44631</v>
      </c>
      <c r="B163" s="102">
        <v>0</v>
      </c>
      <c r="C163" s="103"/>
    </row>
    <row r="164" spans="1:3" ht="15" customHeight="1" x14ac:dyDescent="0.25">
      <c r="A164" s="101">
        <v>44632</v>
      </c>
      <c r="B164" s="102">
        <v>0</v>
      </c>
      <c r="C164" s="103"/>
    </row>
    <row r="165" spans="1:3" ht="15" customHeight="1" x14ac:dyDescent="0.25">
      <c r="A165" s="101">
        <v>44633</v>
      </c>
      <c r="B165" s="102">
        <v>0</v>
      </c>
      <c r="C165" s="103"/>
    </row>
    <row r="166" spans="1:3" ht="15" customHeight="1" x14ac:dyDescent="0.25">
      <c r="A166" s="101">
        <v>44634</v>
      </c>
      <c r="B166" s="102">
        <v>0</v>
      </c>
      <c r="C166" s="103"/>
    </row>
    <row r="167" spans="1:3" ht="15" customHeight="1" x14ac:dyDescent="0.25">
      <c r="A167" s="101">
        <v>44635</v>
      </c>
      <c r="B167" s="102">
        <v>0</v>
      </c>
      <c r="C167" s="103"/>
    </row>
    <row r="168" spans="1:3" ht="15" customHeight="1" x14ac:dyDescent="0.25">
      <c r="A168" s="101">
        <v>44636</v>
      </c>
      <c r="B168" s="102">
        <v>0</v>
      </c>
      <c r="C168" s="103"/>
    </row>
    <row r="169" spans="1:3" ht="15" customHeight="1" x14ac:dyDescent="0.25">
      <c r="A169" s="101">
        <v>44637</v>
      </c>
      <c r="B169" s="102">
        <v>0</v>
      </c>
      <c r="C169" s="103"/>
    </row>
    <row r="170" spans="1:3" ht="15" customHeight="1" x14ac:dyDescent="0.25">
      <c r="A170" s="101">
        <v>44638</v>
      </c>
      <c r="B170" s="102">
        <v>0</v>
      </c>
      <c r="C170" s="103"/>
    </row>
    <row r="171" spans="1:3" ht="15" customHeight="1" x14ac:dyDescent="0.25">
      <c r="A171" s="101">
        <v>44639</v>
      </c>
      <c r="B171" s="102">
        <v>0</v>
      </c>
      <c r="C171" s="103"/>
    </row>
    <row r="172" spans="1:3" ht="15" customHeight="1" x14ac:dyDescent="0.25">
      <c r="A172" s="101">
        <v>44640</v>
      </c>
      <c r="B172" s="102">
        <v>0</v>
      </c>
      <c r="C172" s="103"/>
    </row>
    <row r="173" spans="1:3" ht="15" customHeight="1" x14ac:dyDescent="0.25">
      <c r="A173" s="101">
        <v>44641</v>
      </c>
      <c r="B173" s="102">
        <v>0</v>
      </c>
      <c r="C173" s="103"/>
    </row>
    <row r="174" spans="1:3" ht="15" customHeight="1" x14ac:dyDescent="0.25">
      <c r="A174" s="101">
        <v>44642</v>
      </c>
      <c r="B174" s="102">
        <v>0</v>
      </c>
      <c r="C174" s="103"/>
    </row>
    <row r="175" spans="1:3" ht="15" customHeight="1" x14ac:dyDescent="0.25">
      <c r="A175" s="101">
        <v>44643</v>
      </c>
      <c r="B175" s="102">
        <v>0</v>
      </c>
      <c r="C175" s="103"/>
    </row>
    <row r="176" spans="1:3" ht="15" customHeight="1" x14ac:dyDescent="0.25">
      <c r="A176" s="101">
        <v>44644</v>
      </c>
      <c r="B176" s="102">
        <v>0</v>
      </c>
      <c r="C176" s="103"/>
    </row>
    <row r="177" spans="1:3" ht="15" customHeight="1" x14ac:dyDescent="0.25">
      <c r="A177" s="101">
        <v>44645</v>
      </c>
      <c r="B177" s="102">
        <v>0</v>
      </c>
      <c r="C177" s="103"/>
    </row>
    <row r="178" spans="1:3" ht="15" customHeight="1" x14ac:dyDescent="0.25">
      <c r="A178" s="101">
        <v>44646</v>
      </c>
      <c r="B178" s="102">
        <v>0</v>
      </c>
      <c r="C178" s="103"/>
    </row>
    <row r="179" spans="1:3" ht="15" customHeight="1" x14ac:dyDescent="0.25">
      <c r="A179" s="101">
        <v>44647</v>
      </c>
      <c r="B179" s="102">
        <v>0</v>
      </c>
      <c r="C179" s="103"/>
    </row>
    <row r="180" spans="1:3" ht="15" customHeight="1" x14ac:dyDescent="0.25">
      <c r="A180" s="101">
        <v>44648</v>
      </c>
      <c r="B180" s="102">
        <v>0</v>
      </c>
      <c r="C180" s="103"/>
    </row>
    <row r="181" spans="1:3" ht="15" customHeight="1" x14ac:dyDescent="0.25">
      <c r="A181" s="101">
        <v>44649</v>
      </c>
      <c r="B181" s="102">
        <v>0</v>
      </c>
      <c r="C181" s="103"/>
    </row>
    <row r="182" spans="1:3" ht="15" customHeight="1" x14ac:dyDescent="0.25">
      <c r="A182" s="101">
        <v>44650</v>
      </c>
      <c r="B182" s="102">
        <v>0</v>
      </c>
      <c r="C182" s="103"/>
    </row>
    <row r="183" spans="1:3" ht="15" customHeight="1" x14ac:dyDescent="0.25">
      <c r="A183" s="101">
        <v>44651</v>
      </c>
      <c r="B183" s="102">
        <v>0</v>
      </c>
      <c r="C183" s="103"/>
    </row>
    <row r="184" spans="1:3" ht="15" customHeight="1" x14ac:dyDescent="0.25">
      <c r="A184" s="101">
        <v>44652</v>
      </c>
      <c r="B184" s="102">
        <v>0</v>
      </c>
      <c r="C184" s="103"/>
    </row>
    <row r="185" spans="1:3" ht="15" customHeight="1" x14ac:dyDescent="0.25">
      <c r="A185" s="101">
        <v>44653</v>
      </c>
      <c r="B185" s="102">
        <v>0</v>
      </c>
      <c r="C185" s="103"/>
    </row>
    <row r="186" spans="1:3" ht="15" customHeight="1" x14ac:dyDescent="0.25">
      <c r="A186" s="101">
        <v>44654</v>
      </c>
      <c r="B186" s="102">
        <v>0</v>
      </c>
      <c r="C186" s="103"/>
    </row>
    <row r="187" spans="1:3" ht="15" customHeight="1" x14ac:dyDescent="0.25">
      <c r="A187" s="101">
        <v>44655</v>
      </c>
      <c r="B187" s="102">
        <v>0</v>
      </c>
      <c r="C187" s="103"/>
    </row>
    <row r="188" spans="1:3" ht="15" customHeight="1" x14ac:dyDescent="0.25">
      <c r="A188" s="101">
        <v>44656</v>
      </c>
      <c r="B188" s="102">
        <v>0</v>
      </c>
      <c r="C188" s="103"/>
    </row>
    <row r="189" spans="1:3" ht="15" customHeight="1" x14ac:dyDescent="0.25">
      <c r="A189" s="101">
        <v>44657</v>
      </c>
      <c r="B189" s="102">
        <v>0</v>
      </c>
      <c r="C189" s="103"/>
    </row>
    <row r="190" spans="1:3" ht="15" customHeight="1" x14ac:dyDescent="0.25">
      <c r="A190" s="101">
        <v>44658</v>
      </c>
      <c r="B190" s="102">
        <v>0</v>
      </c>
      <c r="C190" s="103"/>
    </row>
    <row r="191" spans="1:3" ht="15" customHeight="1" x14ac:dyDescent="0.25">
      <c r="A191" s="101">
        <v>44659</v>
      </c>
      <c r="B191" s="102">
        <v>0</v>
      </c>
      <c r="C191" s="103"/>
    </row>
    <row r="192" spans="1:3" ht="15" customHeight="1" x14ac:dyDescent="0.25">
      <c r="A192" s="101">
        <v>44660</v>
      </c>
      <c r="B192" s="102">
        <v>0</v>
      </c>
      <c r="C192" s="103"/>
    </row>
    <row r="193" spans="1:3" ht="15" customHeight="1" x14ac:dyDescent="0.25">
      <c r="A193" s="101">
        <v>44661</v>
      </c>
      <c r="B193" s="102">
        <v>0</v>
      </c>
      <c r="C193" s="103"/>
    </row>
    <row r="194" spans="1:3" ht="15" customHeight="1" x14ac:dyDescent="0.25">
      <c r="A194" s="101">
        <v>44662</v>
      </c>
      <c r="B194" s="102">
        <v>0</v>
      </c>
      <c r="C194" s="103"/>
    </row>
    <row r="195" spans="1:3" ht="15" customHeight="1" x14ac:dyDescent="0.25">
      <c r="A195" s="101">
        <v>44663</v>
      </c>
      <c r="B195" s="102">
        <v>0</v>
      </c>
      <c r="C195" s="103"/>
    </row>
    <row r="196" spans="1:3" ht="15" customHeight="1" x14ac:dyDescent="0.25">
      <c r="A196" s="101">
        <v>44664</v>
      </c>
      <c r="B196" s="102">
        <v>0</v>
      </c>
      <c r="C196" s="103"/>
    </row>
    <row r="197" spans="1:3" ht="15" customHeight="1" x14ac:dyDescent="0.25">
      <c r="A197" s="101">
        <v>44665</v>
      </c>
      <c r="B197" s="102">
        <v>0</v>
      </c>
      <c r="C197" s="103"/>
    </row>
    <row r="198" spans="1:3" ht="15" customHeight="1" x14ac:dyDescent="0.25">
      <c r="A198" s="101">
        <v>44666</v>
      </c>
      <c r="B198" s="102">
        <v>0</v>
      </c>
      <c r="C198" s="103"/>
    </row>
    <row r="199" spans="1:3" ht="15" customHeight="1" x14ac:dyDescent="0.25">
      <c r="A199" s="101">
        <v>44667</v>
      </c>
      <c r="B199" s="102">
        <v>0</v>
      </c>
      <c r="C199" s="103"/>
    </row>
    <row r="200" spans="1:3" ht="15" customHeight="1" x14ac:dyDescent="0.25">
      <c r="A200" s="101">
        <v>44668</v>
      </c>
      <c r="B200" s="102">
        <v>0</v>
      </c>
      <c r="C200" s="103"/>
    </row>
    <row r="201" spans="1:3" ht="15" customHeight="1" x14ac:dyDescent="0.25">
      <c r="A201" s="101">
        <v>44669</v>
      </c>
      <c r="B201" s="102">
        <v>0</v>
      </c>
      <c r="C201" s="103"/>
    </row>
    <row r="202" spans="1:3" ht="15" customHeight="1" x14ac:dyDescent="0.25">
      <c r="A202" s="101">
        <v>44670</v>
      </c>
      <c r="B202" s="102">
        <v>0</v>
      </c>
      <c r="C202" s="103"/>
    </row>
    <row r="203" spans="1:3" ht="15" customHeight="1" x14ac:dyDescent="0.25">
      <c r="A203" s="101">
        <v>44671</v>
      </c>
      <c r="B203" s="102">
        <v>0</v>
      </c>
      <c r="C203" s="103"/>
    </row>
    <row r="204" spans="1:3" ht="15" customHeight="1" x14ac:dyDescent="0.25">
      <c r="A204" s="101">
        <v>44672</v>
      </c>
      <c r="B204" s="102">
        <v>0</v>
      </c>
      <c r="C204" s="103"/>
    </row>
    <row r="205" spans="1:3" ht="15" customHeight="1" x14ac:dyDescent="0.25">
      <c r="A205" s="101">
        <v>44673</v>
      </c>
      <c r="B205" s="102">
        <v>0</v>
      </c>
      <c r="C205" s="103"/>
    </row>
    <row r="206" spans="1:3" ht="15" customHeight="1" x14ac:dyDescent="0.25">
      <c r="A206" s="101">
        <v>44674</v>
      </c>
      <c r="B206" s="102">
        <v>0</v>
      </c>
      <c r="C206" s="103"/>
    </row>
    <row r="207" spans="1:3" ht="15" customHeight="1" x14ac:dyDescent="0.25">
      <c r="A207" s="101">
        <v>44675</v>
      </c>
      <c r="B207" s="102">
        <v>0</v>
      </c>
      <c r="C207" s="103"/>
    </row>
    <row r="208" spans="1:3" ht="15" customHeight="1" x14ac:dyDescent="0.25">
      <c r="A208" s="101">
        <v>44676</v>
      </c>
      <c r="B208" s="102">
        <v>0</v>
      </c>
      <c r="C208" s="103"/>
    </row>
    <row r="209" spans="1:3" ht="15" customHeight="1" x14ac:dyDescent="0.25">
      <c r="A209" s="101">
        <v>44677</v>
      </c>
      <c r="B209" s="102">
        <v>0</v>
      </c>
      <c r="C209" s="103"/>
    </row>
    <row r="210" spans="1:3" ht="15" customHeight="1" x14ac:dyDescent="0.25">
      <c r="A210" s="101">
        <v>44678</v>
      </c>
      <c r="B210" s="102">
        <v>0</v>
      </c>
      <c r="C210" s="103"/>
    </row>
    <row r="211" spans="1:3" ht="15" customHeight="1" x14ac:dyDescent="0.25">
      <c r="A211" s="101">
        <v>44679</v>
      </c>
      <c r="B211" s="102">
        <v>0</v>
      </c>
      <c r="C211" s="103"/>
    </row>
    <row r="212" spans="1:3" ht="15" customHeight="1" x14ac:dyDescent="0.25">
      <c r="A212" s="101">
        <v>44680</v>
      </c>
      <c r="B212" s="102">
        <v>0</v>
      </c>
      <c r="C212" s="103"/>
    </row>
    <row r="213" spans="1:3" ht="15" customHeight="1" x14ac:dyDescent="0.25">
      <c r="A213" s="101">
        <v>44681</v>
      </c>
      <c r="B213" s="102">
        <v>0</v>
      </c>
      <c r="C213" s="103"/>
    </row>
    <row r="214" spans="1:3" ht="15" customHeight="1" x14ac:dyDescent="0.25">
      <c r="A214" s="101">
        <v>44682</v>
      </c>
      <c r="B214" s="102">
        <v>0</v>
      </c>
      <c r="C214" s="103"/>
    </row>
    <row r="215" spans="1:3" ht="15" customHeight="1" x14ac:dyDescent="0.25">
      <c r="A215" s="101">
        <v>44683</v>
      </c>
      <c r="B215" s="102">
        <v>0</v>
      </c>
      <c r="C215" s="103"/>
    </row>
    <row r="216" spans="1:3" ht="15" customHeight="1" x14ac:dyDescent="0.25">
      <c r="A216" s="101">
        <v>44684</v>
      </c>
      <c r="B216" s="102">
        <v>0</v>
      </c>
      <c r="C216" s="103"/>
    </row>
    <row r="217" spans="1:3" ht="15" customHeight="1" x14ac:dyDescent="0.25">
      <c r="A217" s="101">
        <v>44685</v>
      </c>
      <c r="B217" s="102">
        <v>0</v>
      </c>
      <c r="C217" s="103"/>
    </row>
    <row r="218" spans="1:3" ht="15" customHeight="1" x14ac:dyDescent="0.25">
      <c r="A218" s="101">
        <v>44686</v>
      </c>
      <c r="B218" s="102">
        <v>0</v>
      </c>
      <c r="C218" s="103"/>
    </row>
    <row r="219" spans="1:3" ht="15" customHeight="1" x14ac:dyDescent="0.25">
      <c r="A219" s="101">
        <v>44687</v>
      </c>
      <c r="B219" s="102">
        <v>0</v>
      </c>
      <c r="C219" s="103"/>
    </row>
    <row r="220" spans="1:3" ht="15" customHeight="1" x14ac:dyDescent="0.25">
      <c r="A220" s="101">
        <v>44688</v>
      </c>
      <c r="B220" s="102">
        <v>0</v>
      </c>
      <c r="C220" s="103"/>
    </row>
    <row r="221" spans="1:3" ht="15" customHeight="1" x14ac:dyDescent="0.25">
      <c r="A221" s="101">
        <v>44689</v>
      </c>
      <c r="B221" s="102">
        <v>0</v>
      </c>
      <c r="C221" s="103"/>
    </row>
    <row r="222" spans="1:3" ht="15" customHeight="1" x14ac:dyDescent="0.25">
      <c r="A222" s="101">
        <v>44690</v>
      </c>
      <c r="B222" s="102">
        <v>0</v>
      </c>
      <c r="C222" s="103"/>
    </row>
    <row r="223" spans="1:3" ht="15" customHeight="1" x14ac:dyDescent="0.25">
      <c r="A223" s="101">
        <v>44691</v>
      </c>
      <c r="B223" s="102">
        <v>0</v>
      </c>
      <c r="C223" s="103"/>
    </row>
    <row r="224" spans="1:3" ht="15" customHeight="1" x14ac:dyDescent="0.25">
      <c r="A224" s="101">
        <v>44692</v>
      </c>
      <c r="B224" s="102">
        <v>0</v>
      </c>
      <c r="C224" s="103"/>
    </row>
    <row r="225" spans="1:3" ht="15" customHeight="1" x14ac:dyDescent="0.25">
      <c r="A225" s="101">
        <v>44693</v>
      </c>
      <c r="B225" s="102">
        <v>0</v>
      </c>
      <c r="C225" s="103"/>
    </row>
    <row r="226" spans="1:3" ht="15" customHeight="1" x14ac:dyDescent="0.25">
      <c r="A226" s="101">
        <v>44694</v>
      </c>
      <c r="B226" s="102">
        <v>0</v>
      </c>
      <c r="C226" s="103"/>
    </row>
    <row r="227" spans="1:3" ht="15" customHeight="1" x14ac:dyDescent="0.25">
      <c r="A227" s="101">
        <v>44695</v>
      </c>
      <c r="B227" s="102">
        <v>0</v>
      </c>
      <c r="C227" s="103"/>
    </row>
    <row r="228" spans="1:3" ht="15" customHeight="1" x14ac:dyDescent="0.25">
      <c r="A228" s="101">
        <v>44696</v>
      </c>
      <c r="B228" s="102">
        <v>0</v>
      </c>
      <c r="C228" s="103"/>
    </row>
    <row r="229" spans="1:3" ht="15" customHeight="1" x14ac:dyDescent="0.25">
      <c r="A229" s="101">
        <v>44697</v>
      </c>
      <c r="B229" s="102">
        <v>0</v>
      </c>
      <c r="C229" s="103"/>
    </row>
    <row r="230" spans="1:3" ht="15" customHeight="1" x14ac:dyDescent="0.25">
      <c r="A230" s="101">
        <v>44698</v>
      </c>
      <c r="B230" s="102">
        <v>0</v>
      </c>
      <c r="C230" s="103"/>
    </row>
    <row r="231" spans="1:3" ht="15" customHeight="1" x14ac:dyDescent="0.25">
      <c r="A231" s="101">
        <v>44699</v>
      </c>
      <c r="B231" s="102">
        <v>0</v>
      </c>
      <c r="C231" s="103"/>
    </row>
    <row r="232" spans="1:3" ht="15" customHeight="1" x14ac:dyDescent="0.25">
      <c r="A232" s="101">
        <v>44700</v>
      </c>
      <c r="B232" s="102">
        <v>0</v>
      </c>
      <c r="C232" s="103"/>
    </row>
    <row r="233" spans="1:3" ht="15" customHeight="1" x14ac:dyDescent="0.25">
      <c r="A233" s="101">
        <v>44701</v>
      </c>
      <c r="B233" s="102">
        <v>0</v>
      </c>
      <c r="C233" s="103"/>
    </row>
    <row r="234" spans="1:3" ht="15" customHeight="1" x14ac:dyDescent="0.25">
      <c r="A234" s="101">
        <v>44702</v>
      </c>
      <c r="B234" s="102">
        <v>0</v>
      </c>
      <c r="C234" s="103"/>
    </row>
    <row r="235" spans="1:3" ht="15" customHeight="1" x14ac:dyDescent="0.25">
      <c r="A235" s="101">
        <v>44703</v>
      </c>
      <c r="B235" s="102">
        <v>0</v>
      </c>
      <c r="C235" s="103"/>
    </row>
    <row r="236" spans="1:3" ht="15" customHeight="1" x14ac:dyDescent="0.25">
      <c r="A236" s="101">
        <v>44704</v>
      </c>
      <c r="B236" s="102">
        <v>0</v>
      </c>
      <c r="C236" s="103"/>
    </row>
    <row r="237" spans="1:3" ht="15" customHeight="1" x14ac:dyDescent="0.25">
      <c r="A237" s="101">
        <v>44705</v>
      </c>
      <c r="B237" s="102">
        <v>0</v>
      </c>
      <c r="C237" s="103"/>
    </row>
    <row r="238" spans="1:3" ht="15" customHeight="1" x14ac:dyDescent="0.25">
      <c r="A238" s="101">
        <v>44706</v>
      </c>
      <c r="B238" s="102">
        <v>0</v>
      </c>
      <c r="C238" s="103"/>
    </row>
    <row r="239" spans="1:3" ht="15" customHeight="1" x14ac:dyDescent="0.25">
      <c r="A239" s="101">
        <v>44707</v>
      </c>
      <c r="B239" s="102">
        <v>0</v>
      </c>
      <c r="C239" s="103"/>
    </row>
    <row r="240" spans="1:3" ht="15" customHeight="1" x14ac:dyDescent="0.25">
      <c r="A240" s="101">
        <v>44708</v>
      </c>
      <c r="B240" s="102">
        <v>0</v>
      </c>
      <c r="C240" s="103"/>
    </row>
    <row r="241" spans="1:3" ht="15" customHeight="1" x14ac:dyDescent="0.25">
      <c r="A241" s="101">
        <v>44709</v>
      </c>
      <c r="B241" s="102">
        <v>0</v>
      </c>
      <c r="C241" s="103"/>
    </row>
    <row r="242" spans="1:3" ht="15" customHeight="1" x14ac:dyDescent="0.25">
      <c r="A242" s="101">
        <v>44710</v>
      </c>
      <c r="B242" s="102">
        <v>0</v>
      </c>
      <c r="C242" s="103"/>
    </row>
    <row r="243" spans="1:3" ht="15" customHeight="1" x14ac:dyDescent="0.25">
      <c r="A243" s="101">
        <v>44711</v>
      </c>
      <c r="B243" s="102">
        <v>0</v>
      </c>
      <c r="C243" s="103"/>
    </row>
    <row r="244" spans="1:3" ht="15" customHeight="1" x14ac:dyDescent="0.25">
      <c r="A244" s="101">
        <v>44712</v>
      </c>
      <c r="B244" s="102">
        <v>0</v>
      </c>
      <c r="C244" s="103"/>
    </row>
    <row r="245" spans="1:3" ht="15" customHeight="1" x14ac:dyDescent="0.25">
      <c r="A245" s="101">
        <v>44713</v>
      </c>
      <c r="B245" s="102">
        <v>0</v>
      </c>
      <c r="C245" s="103"/>
    </row>
    <row r="246" spans="1:3" ht="15" customHeight="1" x14ac:dyDescent="0.25">
      <c r="A246" s="101">
        <v>44714</v>
      </c>
      <c r="B246" s="102">
        <v>0</v>
      </c>
      <c r="C246" s="103"/>
    </row>
    <row r="247" spans="1:3" ht="15" customHeight="1" x14ac:dyDescent="0.25">
      <c r="A247" s="101">
        <v>44715</v>
      </c>
      <c r="B247" s="102">
        <v>0</v>
      </c>
      <c r="C247" s="103"/>
    </row>
    <row r="248" spans="1:3" ht="15" customHeight="1" x14ac:dyDescent="0.25">
      <c r="A248" s="101">
        <v>44716</v>
      </c>
      <c r="B248" s="102">
        <v>0</v>
      </c>
      <c r="C248" s="103"/>
    </row>
    <row r="249" spans="1:3" ht="15" customHeight="1" x14ac:dyDescent="0.25">
      <c r="A249" s="101">
        <v>44717</v>
      </c>
      <c r="B249" s="102">
        <v>0</v>
      </c>
      <c r="C249" s="103"/>
    </row>
    <row r="250" spans="1:3" ht="15" customHeight="1" x14ac:dyDescent="0.25">
      <c r="A250" s="101">
        <v>44718</v>
      </c>
      <c r="B250" s="102">
        <v>0</v>
      </c>
      <c r="C250" s="103"/>
    </row>
    <row r="251" spans="1:3" ht="15" customHeight="1" x14ac:dyDescent="0.25">
      <c r="A251" s="101">
        <v>44719</v>
      </c>
      <c r="B251" s="102">
        <v>0</v>
      </c>
      <c r="C251" s="103"/>
    </row>
    <row r="252" spans="1:3" ht="15" customHeight="1" x14ac:dyDescent="0.25">
      <c r="A252" s="101">
        <v>44720</v>
      </c>
      <c r="B252" s="102">
        <v>0</v>
      </c>
      <c r="C252" s="103"/>
    </row>
    <row r="253" spans="1:3" ht="15" customHeight="1" x14ac:dyDescent="0.25">
      <c r="A253" s="101">
        <v>44721</v>
      </c>
      <c r="B253" s="102">
        <v>0</v>
      </c>
      <c r="C253" s="103"/>
    </row>
    <row r="254" spans="1:3" ht="15" customHeight="1" x14ac:dyDescent="0.25">
      <c r="A254" s="101">
        <v>44722</v>
      </c>
      <c r="B254" s="102">
        <v>0</v>
      </c>
      <c r="C254" s="103"/>
    </row>
    <row r="255" spans="1:3" ht="15" customHeight="1" x14ac:dyDescent="0.25">
      <c r="A255" s="101">
        <v>44723</v>
      </c>
      <c r="B255" s="102">
        <v>0</v>
      </c>
      <c r="C255" s="103"/>
    </row>
    <row r="256" spans="1:3" ht="15" customHeight="1" x14ac:dyDescent="0.25">
      <c r="A256" s="101">
        <v>44724</v>
      </c>
      <c r="B256" s="102">
        <v>0</v>
      </c>
      <c r="C256" s="103"/>
    </row>
    <row r="257" spans="1:3" ht="15" customHeight="1" x14ac:dyDescent="0.25">
      <c r="A257" s="101">
        <v>44725</v>
      </c>
      <c r="B257" s="102">
        <v>0</v>
      </c>
      <c r="C257" s="103"/>
    </row>
    <row r="258" spans="1:3" ht="15" customHeight="1" x14ac:dyDescent="0.25">
      <c r="A258" s="101">
        <v>44726</v>
      </c>
      <c r="B258" s="102">
        <v>0</v>
      </c>
      <c r="C258" s="103"/>
    </row>
    <row r="259" spans="1:3" ht="15" customHeight="1" x14ac:dyDescent="0.25">
      <c r="A259" s="101">
        <v>44727</v>
      </c>
      <c r="B259" s="102">
        <v>0</v>
      </c>
      <c r="C259" s="103"/>
    </row>
    <row r="260" spans="1:3" ht="15" customHeight="1" x14ac:dyDescent="0.25">
      <c r="A260" s="101">
        <v>44728</v>
      </c>
      <c r="B260" s="102">
        <v>0</v>
      </c>
      <c r="C260" s="103"/>
    </row>
    <row r="261" spans="1:3" ht="15" customHeight="1" x14ac:dyDescent="0.25">
      <c r="A261" s="101">
        <v>44729</v>
      </c>
      <c r="B261" s="102">
        <v>0</v>
      </c>
      <c r="C261" s="103"/>
    </row>
    <row r="262" spans="1:3" ht="15" customHeight="1" x14ac:dyDescent="0.25">
      <c r="A262" s="101">
        <v>44730</v>
      </c>
      <c r="B262" s="102">
        <v>0</v>
      </c>
      <c r="C262" s="103"/>
    </row>
    <row r="263" spans="1:3" ht="15" customHeight="1" x14ac:dyDescent="0.25">
      <c r="A263" s="101">
        <v>44731</v>
      </c>
      <c r="B263" s="102">
        <v>0</v>
      </c>
      <c r="C263" s="103"/>
    </row>
    <row r="264" spans="1:3" ht="15" customHeight="1" x14ac:dyDescent="0.25">
      <c r="A264" s="101">
        <v>44732</v>
      </c>
      <c r="B264" s="102">
        <v>0</v>
      </c>
      <c r="C264" s="103"/>
    </row>
    <row r="265" spans="1:3" ht="15" customHeight="1" x14ac:dyDescent="0.25">
      <c r="A265" s="101">
        <v>44733</v>
      </c>
      <c r="B265" s="102">
        <v>0</v>
      </c>
      <c r="C265" s="103"/>
    </row>
    <row r="266" spans="1:3" ht="15" customHeight="1" x14ac:dyDescent="0.25">
      <c r="A266" s="101">
        <v>44734</v>
      </c>
      <c r="B266" s="102">
        <v>0</v>
      </c>
      <c r="C266" s="103"/>
    </row>
    <row r="267" spans="1:3" ht="15" customHeight="1" x14ac:dyDescent="0.25">
      <c r="A267" s="101">
        <v>44735</v>
      </c>
      <c r="B267" s="102">
        <v>0</v>
      </c>
      <c r="C267" s="103"/>
    </row>
    <row r="268" spans="1:3" ht="15" customHeight="1" x14ac:dyDescent="0.25">
      <c r="A268" s="101">
        <v>44736</v>
      </c>
      <c r="B268" s="102">
        <v>0.27559</v>
      </c>
      <c r="C268" s="103"/>
    </row>
    <row r="269" spans="1:3" ht="15" customHeight="1" x14ac:dyDescent="0.25">
      <c r="A269" s="101">
        <v>44737</v>
      </c>
      <c r="B269" s="102">
        <v>0</v>
      </c>
      <c r="C269" s="103"/>
    </row>
    <row r="270" spans="1:3" ht="15" customHeight="1" x14ac:dyDescent="0.25">
      <c r="A270" s="101">
        <v>44738</v>
      </c>
      <c r="B270" s="102">
        <v>0</v>
      </c>
      <c r="C270" s="103"/>
    </row>
    <row r="271" spans="1:3" ht="15" customHeight="1" x14ac:dyDescent="0.25">
      <c r="A271" s="101">
        <v>44739</v>
      </c>
      <c r="B271" s="102">
        <v>0</v>
      </c>
      <c r="C271" s="103"/>
    </row>
    <row r="272" spans="1:3" ht="15" customHeight="1" x14ac:dyDescent="0.25">
      <c r="A272" s="101">
        <v>44740</v>
      </c>
      <c r="B272" s="102">
        <v>0</v>
      </c>
      <c r="C272" s="103"/>
    </row>
    <row r="273" spans="1:3" ht="15" customHeight="1" x14ac:dyDescent="0.25">
      <c r="A273" s="101">
        <v>44741</v>
      </c>
      <c r="B273" s="102">
        <v>7.8740000000000004E-2</v>
      </c>
      <c r="C273" s="103"/>
    </row>
    <row r="274" spans="1:3" ht="15" customHeight="1" x14ac:dyDescent="0.25">
      <c r="A274" s="101">
        <v>44742</v>
      </c>
      <c r="B274" s="102">
        <v>0</v>
      </c>
      <c r="C274" s="103"/>
    </row>
    <row r="275" spans="1:3" ht="15" customHeight="1" x14ac:dyDescent="0.25">
      <c r="A275" s="101">
        <v>44743</v>
      </c>
      <c r="B275" s="102">
        <v>0</v>
      </c>
      <c r="C275" s="103"/>
    </row>
    <row r="276" spans="1:3" ht="15" customHeight="1" x14ac:dyDescent="0.25">
      <c r="A276" s="101">
        <v>44744</v>
      </c>
      <c r="B276" s="102">
        <v>0</v>
      </c>
      <c r="C276" s="103"/>
    </row>
    <row r="277" spans="1:3" ht="15" customHeight="1" x14ac:dyDescent="0.25">
      <c r="A277" s="101">
        <v>44745</v>
      </c>
      <c r="B277" s="102">
        <v>0</v>
      </c>
      <c r="C277" s="103"/>
    </row>
    <row r="278" spans="1:3" ht="15" customHeight="1" x14ac:dyDescent="0.25">
      <c r="A278" s="101">
        <v>44746</v>
      </c>
      <c r="B278" s="102">
        <v>0</v>
      </c>
      <c r="C278" s="103"/>
    </row>
    <row r="279" spans="1:3" ht="15" customHeight="1" x14ac:dyDescent="0.25">
      <c r="A279" s="101">
        <v>44747</v>
      </c>
      <c r="B279" s="102">
        <v>0</v>
      </c>
      <c r="C279" s="103"/>
    </row>
    <row r="280" spans="1:3" ht="15" customHeight="1" x14ac:dyDescent="0.25">
      <c r="A280" s="101">
        <v>44748</v>
      </c>
      <c r="B280" s="102">
        <v>0</v>
      </c>
      <c r="C280" s="103"/>
    </row>
    <row r="281" spans="1:3" ht="15" customHeight="1" x14ac:dyDescent="0.25">
      <c r="A281" s="101">
        <v>44749</v>
      </c>
      <c r="B281" s="102">
        <v>0</v>
      </c>
      <c r="C281" s="103"/>
    </row>
    <row r="282" spans="1:3" ht="15" customHeight="1" x14ac:dyDescent="0.25">
      <c r="A282" s="101">
        <v>44750</v>
      </c>
      <c r="B282" s="102">
        <v>0</v>
      </c>
      <c r="C282" s="103"/>
    </row>
    <row r="283" spans="1:3" ht="15" customHeight="1" x14ac:dyDescent="0.25">
      <c r="A283" s="101">
        <v>44751</v>
      </c>
      <c r="B283" s="102">
        <v>0</v>
      </c>
      <c r="C283" s="103"/>
    </row>
    <row r="284" spans="1:3" ht="15" customHeight="1" x14ac:dyDescent="0.25">
      <c r="A284" s="101">
        <v>44752</v>
      </c>
      <c r="B284" s="102">
        <v>0</v>
      </c>
      <c r="C284" s="103"/>
    </row>
    <row r="285" spans="1:3" ht="15" customHeight="1" x14ac:dyDescent="0.25">
      <c r="A285" s="101">
        <v>44753</v>
      </c>
      <c r="B285" s="102">
        <v>0</v>
      </c>
      <c r="C285" s="103"/>
    </row>
    <row r="286" spans="1:3" ht="15" customHeight="1" x14ac:dyDescent="0.25">
      <c r="A286" s="101">
        <v>44754</v>
      </c>
      <c r="B286" s="102">
        <v>0</v>
      </c>
      <c r="C286" s="103"/>
    </row>
    <row r="287" spans="1:3" ht="15" customHeight="1" x14ac:dyDescent="0.25">
      <c r="A287" s="101">
        <v>44755</v>
      </c>
      <c r="B287" s="102">
        <v>0</v>
      </c>
      <c r="C287" s="103"/>
    </row>
    <row r="288" spans="1:3" ht="15" customHeight="1" x14ac:dyDescent="0.25">
      <c r="A288" s="101">
        <v>44756</v>
      </c>
      <c r="B288" s="102">
        <v>0</v>
      </c>
      <c r="C288" s="103"/>
    </row>
    <row r="289" spans="1:3" ht="15" customHeight="1" x14ac:dyDescent="0.25">
      <c r="A289" s="101">
        <v>44757</v>
      </c>
      <c r="B289" s="102">
        <v>0</v>
      </c>
      <c r="C289" s="103"/>
    </row>
    <row r="290" spans="1:3" ht="15" customHeight="1" x14ac:dyDescent="0.25">
      <c r="A290" s="101">
        <v>44758</v>
      </c>
      <c r="B290" s="102">
        <v>0</v>
      </c>
      <c r="C290" s="103"/>
    </row>
    <row r="291" spans="1:3" ht="15" customHeight="1" x14ac:dyDescent="0.25">
      <c r="A291" s="101">
        <v>44759</v>
      </c>
      <c r="B291" s="102">
        <v>0.19685</v>
      </c>
      <c r="C291" s="103"/>
    </row>
    <row r="292" spans="1:3" ht="15" customHeight="1" x14ac:dyDescent="0.25">
      <c r="A292" s="101">
        <v>44760</v>
      </c>
      <c r="B292" s="102">
        <v>3.9370000000000002E-2</v>
      </c>
      <c r="C292" s="103"/>
    </row>
    <row r="293" spans="1:3" ht="15" customHeight="1" x14ac:dyDescent="0.25">
      <c r="A293" s="101">
        <v>44761</v>
      </c>
      <c r="B293" s="102">
        <v>0</v>
      </c>
      <c r="C293" s="103"/>
    </row>
    <row r="294" spans="1:3" ht="15" customHeight="1" x14ac:dyDescent="0.25">
      <c r="A294" s="101">
        <v>44762</v>
      </c>
      <c r="B294" s="102">
        <v>0</v>
      </c>
      <c r="C294" s="103"/>
    </row>
    <row r="295" spans="1:3" ht="15" customHeight="1" x14ac:dyDescent="0.25">
      <c r="A295" s="101">
        <v>44763</v>
      </c>
      <c r="B295" s="102">
        <v>0</v>
      </c>
      <c r="C295" s="103"/>
    </row>
    <row r="296" spans="1:3" ht="15" customHeight="1" x14ac:dyDescent="0.25">
      <c r="A296" s="101">
        <v>44764</v>
      </c>
      <c r="B296" s="102">
        <v>0</v>
      </c>
      <c r="C296" s="103"/>
    </row>
    <row r="297" spans="1:3" ht="15" customHeight="1" x14ac:dyDescent="0.25">
      <c r="A297" s="101">
        <v>44765</v>
      </c>
      <c r="B297" s="102">
        <v>0</v>
      </c>
      <c r="C297" s="103"/>
    </row>
    <row r="298" spans="1:3" ht="15" customHeight="1" x14ac:dyDescent="0.25">
      <c r="A298" s="101">
        <v>44766</v>
      </c>
      <c r="B298" s="102">
        <v>0</v>
      </c>
      <c r="C298" s="103"/>
    </row>
    <row r="299" spans="1:3" ht="15" customHeight="1" x14ac:dyDescent="0.25">
      <c r="A299" s="101">
        <v>44767</v>
      </c>
      <c r="B299" s="102">
        <v>0</v>
      </c>
      <c r="C299" s="103"/>
    </row>
    <row r="300" spans="1:3" ht="15" customHeight="1" x14ac:dyDescent="0.25">
      <c r="A300" s="101">
        <v>44768</v>
      </c>
      <c r="B300" s="102">
        <v>1.29921</v>
      </c>
      <c r="C300" s="103"/>
    </row>
    <row r="301" spans="1:3" ht="15" customHeight="1" x14ac:dyDescent="0.25">
      <c r="A301" s="101">
        <v>44769</v>
      </c>
      <c r="B301" s="102">
        <v>3.9370000000000002E-2</v>
      </c>
      <c r="C301" s="103"/>
    </row>
    <row r="302" spans="1:3" ht="15" customHeight="1" x14ac:dyDescent="0.25">
      <c r="A302" s="101">
        <v>44770</v>
      </c>
      <c r="B302" s="102">
        <v>0.51180999999999999</v>
      </c>
      <c r="C302" s="103"/>
    </row>
    <row r="303" spans="1:3" ht="15" customHeight="1" x14ac:dyDescent="0.25">
      <c r="A303" s="101">
        <v>44771</v>
      </c>
      <c r="B303" s="102">
        <v>0.15748000000000001</v>
      </c>
      <c r="C303" s="103"/>
    </row>
    <row r="304" spans="1:3" ht="15" customHeight="1" x14ac:dyDescent="0.25">
      <c r="A304" s="101">
        <v>44772</v>
      </c>
      <c r="B304" s="102">
        <v>0.62992000000000004</v>
      </c>
      <c r="C304" s="103"/>
    </row>
    <row r="305" spans="1:3" ht="15" customHeight="1" x14ac:dyDescent="0.25">
      <c r="A305" s="101">
        <v>44773</v>
      </c>
      <c r="B305" s="102">
        <v>0</v>
      </c>
      <c r="C305" s="103"/>
    </row>
    <row r="306" spans="1:3" ht="15" customHeight="1" x14ac:dyDescent="0.25">
      <c r="A306" s="101">
        <v>44774</v>
      </c>
      <c r="B306" s="102">
        <v>0</v>
      </c>
      <c r="C306" s="103"/>
    </row>
    <row r="307" spans="1:3" ht="15" customHeight="1" x14ac:dyDescent="0.25">
      <c r="A307" s="101">
        <v>44775</v>
      </c>
      <c r="B307" s="102">
        <v>0</v>
      </c>
      <c r="C307" s="103"/>
    </row>
    <row r="308" spans="1:3" ht="15" customHeight="1" x14ac:dyDescent="0.25">
      <c r="A308" s="101">
        <v>44776</v>
      </c>
      <c r="B308" s="102">
        <v>0</v>
      </c>
      <c r="C308" s="103"/>
    </row>
    <row r="309" spans="1:3" ht="15" customHeight="1" x14ac:dyDescent="0.25">
      <c r="A309" s="101">
        <v>44777</v>
      </c>
      <c r="B309" s="102">
        <v>0.11811000000000001</v>
      </c>
      <c r="C309" s="103"/>
    </row>
    <row r="310" spans="1:3" ht="15" customHeight="1" x14ac:dyDescent="0.25">
      <c r="A310" s="101">
        <v>44778</v>
      </c>
      <c r="B310" s="102">
        <v>0</v>
      </c>
      <c r="C310" s="103"/>
    </row>
    <row r="311" spans="1:3" ht="15" customHeight="1" x14ac:dyDescent="0.25">
      <c r="A311" s="101">
        <v>44779</v>
      </c>
      <c r="B311" s="102">
        <v>0</v>
      </c>
      <c r="C311" s="103"/>
    </row>
    <row r="312" spans="1:3" ht="15" customHeight="1" x14ac:dyDescent="0.25">
      <c r="A312" s="101">
        <v>44780</v>
      </c>
      <c r="B312" s="102">
        <v>0</v>
      </c>
      <c r="C312" s="103"/>
    </row>
    <row r="313" spans="1:3" ht="15" customHeight="1" x14ac:dyDescent="0.25">
      <c r="A313" s="101">
        <v>44781</v>
      </c>
      <c r="B313" s="102">
        <v>0</v>
      </c>
      <c r="C313" s="103"/>
    </row>
    <row r="314" spans="1:3" ht="15" customHeight="1" x14ac:dyDescent="0.25">
      <c r="A314" s="101">
        <v>44782</v>
      </c>
      <c r="B314" s="102">
        <v>0</v>
      </c>
      <c r="C314" s="103"/>
    </row>
    <row r="315" spans="1:3" ht="15" customHeight="1" x14ac:dyDescent="0.25">
      <c r="A315" s="101">
        <v>44783</v>
      </c>
      <c r="B315" s="102">
        <v>3.9370000000000002E-2</v>
      </c>
      <c r="C315" s="103"/>
    </row>
    <row r="316" spans="1:3" ht="15" customHeight="1" x14ac:dyDescent="0.25">
      <c r="A316" s="101">
        <v>44784</v>
      </c>
      <c r="B316" s="102">
        <v>0.27559</v>
      </c>
      <c r="C316" s="103"/>
    </row>
    <row r="317" spans="1:3" ht="15" customHeight="1" x14ac:dyDescent="0.25">
      <c r="A317" s="101">
        <v>44785</v>
      </c>
      <c r="B317" s="102">
        <v>3.9370000000000002E-2</v>
      </c>
      <c r="C317" s="103"/>
    </row>
    <row r="318" spans="1:3" ht="15" customHeight="1" x14ac:dyDescent="0.25">
      <c r="A318" s="101">
        <v>44786</v>
      </c>
      <c r="B318" s="102">
        <v>0</v>
      </c>
      <c r="C318" s="103"/>
    </row>
    <row r="319" spans="1:3" ht="15" customHeight="1" x14ac:dyDescent="0.25">
      <c r="A319" s="101">
        <v>44787</v>
      </c>
      <c r="B319" s="102">
        <v>3.9370000000000002E-2</v>
      </c>
      <c r="C319" s="103"/>
    </row>
    <row r="320" spans="1:3" ht="15" customHeight="1" x14ac:dyDescent="0.25">
      <c r="A320" s="101">
        <v>44788</v>
      </c>
      <c r="B320" s="102">
        <v>0</v>
      </c>
      <c r="C320" s="103"/>
    </row>
    <row r="321" spans="1:3" ht="15" customHeight="1" x14ac:dyDescent="0.25">
      <c r="A321" s="101">
        <v>44789</v>
      </c>
      <c r="B321" s="102">
        <v>0</v>
      </c>
      <c r="C321" s="103"/>
    </row>
    <row r="322" spans="1:3" ht="15" customHeight="1" x14ac:dyDescent="0.25">
      <c r="A322" s="101">
        <v>44790</v>
      </c>
      <c r="B322" s="102">
        <v>0</v>
      </c>
      <c r="C322" s="103"/>
    </row>
    <row r="323" spans="1:3" ht="15" customHeight="1" x14ac:dyDescent="0.25">
      <c r="A323" s="101">
        <v>44791</v>
      </c>
      <c r="B323" s="102">
        <v>0</v>
      </c>
      <c r="C323" s="103"/>
    </row>
    <row r="324" spans="1:3" ht="15" customHeight="1" x14ac:dyDescent="0.25">
      <c r="A324" s="101">
        <v>44792</v>
      </c>
      <c r="B324" s="102">
        <v>0.74802999999999997</v>
      </c>
      <c r="C324" s="103"/>
    </row>
    <row r="325" spans="1:3" ht="15" customHeight="1" x14ac:dyDescent="0.25">
      <c r="A325" s="101">
        <v>44793</v>
      </c>
      <c r="B325" s="102">
        <v>0.43307000000000001</v>
      </c>
      <c r="C325" s="103"/>
    </row>
    <row r="326" spans="1:3" ht="15" customHeight="1" x14ac:dyDescent="0.25">
      <c r="A326" s="101">
        <v>44794</v>
      </c>
      <c r="B326" s="102">
        <v>0.66929000000000005</v>
      </c>
      <c r="C326" s="103"/>
    </row>
    <row r="327" spans="1:3" ht="15" customHeight="1" x14ac:dyDescent="0.25">
      <c r="A327" s="101">
        <v>44795</v>
      </c>
      <c r="B327" s="102">
        <v>0</v>
      </c>
      <c r="C327" s="103"/>
    </row>
    <row r="328" spans="1:3" ht="15" customHeight="1" x14ac:dyDescent="0.25">
      <c r="A328" s="101">
        <v>44796</v>
      </c>
      <c r="B328" s="102">
        <v>0.19685</v>
      </c>
      <c r="C328" s="103"/>
    </row>
    <row r="329" spans="1:3" ht="15" customHeight="1" x14ac:dyDescent="0.25">
      <c r="A329" s="101">
        <v>44797</v>
      </c>
      <c r="B329" s="102">
        <v>0</v>
      </c>
      <c r="C329" s="103"/>
    </row>
    <row r="330" spans="1:3" ht="15" customHeight="1" x14ac:dyDescent="0.25">
      <c r="A330" s="101">
        <v>44798</v>
      </c>
      <c r="B330" s="102">
        <v>0</v>
      </c>
      <c r="C330" s="103"/>
    </row>
    <row r="331" spans="1:3" ht="15" customHeight="1" x14ac:dyDescent="0.25">
      <c r="A331" s="101">
        <v>44799</v>
      </c>
      <c r="B331" s="102">
        <v>0</v>
      </c>
      <c r="C331" s="103"/>
    </row>
    <row r="332" spans="1:3" ht="15" customHeight="1" x14ac:dyDescent="0.25">
      <c r="A332" s="101">
        <v>44800</v>
      </c>
      <c r="B332" s="102">
        <v>0</v>
      </c>
      <c r="C332" s="103"/>
    </row>
    <row r="333" spans="1:3" ht="15" customHeight="1" x14ac:dyDescent="0.25">
      <c r="A333" s="101">
        <v>44801</v>
      </c>
      <c r="B333" s="102">
        <v>0</v>
      </c>
      <c r="C333" s="103"/>
    </row>
    <row r="334" spans="1:3" ht="15" customHeight="1" x14ac:dyDescent="0.25">
      <c r="A334" s="101">
        <v>44802</v>
      </c>
      <c r="B334" s="102">
        <v>0</v>
      </c>
      <c r="C334" s="103"/>
    </row>
    <row r="335" spans="1:3" ht="15" customHeight="1" x14ac:dyDescent="0.25">
      <c r="A335" s="101">
        <v>44803</v>
      </c>
      <c r="B335" s="102">
        <v>0</v>
      </c>
      <c r="C335" s="103"/>
    </row>
    <row r="336" spans="1:3" ht="15" customHeight="1" x14ac:dyDescent="0.25">
      <c r="A336" s="101">
        <v>44804</v>
      </c>
      <c r="B336" s="102">
        <v>0</v>
      </c>
      <c r="C336" s="103"/>
    </row>
    <row r="337" spans="1:3" ht="15" customHeight="1" x14ac:dyDescent="0.25">
      <c r="A337" s="101">
        <v>44805</v>
      </c>
      <c r="B337" s="102">
        <v>0</v>
      </c>
      <c r="C337" s="103"/>
    </row>
    <row r="338" spans="1:3" ht="15" customHeight="1" x14ac:dyDescent="0.25">
      <c r="A338" s="101">
        <v>44806</v>
      </c>
      <c r="B338" s="102">
        <v>0.27559</v>
      </c>
      <c r="C338" s="103"/>
    </row>
    <row r="339" spans="1:3" ht="15" customHeight="1" x14ac:dyDescent="0.25">
      <c r="A339" s="101">
        <v>44807</v>
      </c>
      <c r="B339" s="102">
        <v>0</v>
      </c>
      <c r="C339" s="103"/>
    </row>
    <row r="340" spans="1:3" ht="15" customHeight="1" x14ac:dyDescent="0.25">
      <c r="A340" s="101">
        <v>44808</v>
      </c>
      <c r="B340" s="102">
        <v>0</v>
      </c>
      <c r="C340" s="103"/>
    </row>
    <row r="341" spans="1:3" ht="15" customHeight="1" x14ac:dyDescent="0.25">
      <c r="A341" s="101">
        <v>44809</v>
      </c>
      <c r="B341" s="102">
        <v>0</v>
      </c>
      <c r="C341" s="103"/>
    </row>
    <row r="342" spans="1:3" ht="15" customHeight="1" x14ac:dyDescent="0.25">
      <c r="A342" s="101">
        <v>44810</v>
      </c>
      <c r="B342" s="102">
        <v>0</v>
      </c>
      <c r="C342" s="103"/>
    </row>
    <row r="343" spans="1:3" ht="15" customHeight="1" x14ac:dyDescent="0.25">
      <c r="A343" s="101">
        <v>44811</v>
      </c>
      <c r="B343" s="102">
        <v>0</v>
      </c>
      <c r="C343" s="103"/>
    </row>
    <row r="344" spans="1:3" ht="15" customHeight="1" x14ac:dyDescent="0.25">
      <c r="A344" s="101">
        <v>44812</v>
      </c>
      <c r="B344" s="102">
        <v>0</v>
      </c>
      <c r="C344" s="103"/>
    </row>
    <row r="345" spans="1:3" ht="15" customHeight="1" x14ac:dyDescent="0.25">
      <c r="A345" s="101">
        <v>44813</v>
      </c>
      <c r="B345" s="102">
        <v>0</v>
      </c>
      <c r="C345" s="103"/>
    </row>
    <row r="346" spans="1:3" ht="15" customHeight="1" x14ac:dyDescent="0.25">
      <c r="A346" s="101">
        <v>44814</v>
      </c>
      <c r="B346" s="102">
        <v>0</v>
      </c>
      <c r="C346" s="103"/>
    </row>
    <row r="347" spans="1:3" ht="15" customHeight="1" x14ac:dyDescent="0.25">
      <c r="A347" s="101">
        <v>44815</v>
      </c>
      <c r="B347" s="102">
        <v>0</v>
      </c>
      <c r="C347" s="103"/>
    </row>
    <row r="348" spans="1:3" ht="15" customHeight="1" x14ac:dyDescent="0.25">
      <c r="A348" s="101">
        <v>44816</v>
      </c>
      <c r="B348" s="102">
        <v>0.59055000000000002</v>
      </c>
      <c r="C348" s="103"/>
    </row>
    <row r="349" spans="1:3" ht="15" customHeight="1" x14ac:dyDescent="0.25">
      <c r="A349" s="101">
        <v>44817</v>
      </c>
      <c r="B349" s="102">
        <v>0</v>
      </c>
      <c r="C349" s="103"/>
    </row>
    <row r="350" spans="1:3" ht="15" customHeight="1" x14ac:dyDescent="0.25">
      <c r="A350" s="101">
        <v>44818</v>
      </c>
      <c r="B350" s="102">
        <v>0</v>
      </c>
      <c r="C350" s="103"/>
    </row>
    <row r="351" spans="1:3" ht="15" customHeight="1" x14ac:dyDescent="0.25">
      <c r="A351" s="101">
        <v>44819</v>
      </c>
      <c r="B351" s="102">
        <v>0</v>
      </c>
      <c r="C351" s="103"/>
    </row>
    <row r="352" spans="1:3" ht="15" customHeight="1" x14ac:dyDescent="0.25">
      <c r="A352" s="101">
        <v>44820</v>
      </c>
      <c r="B352" s="102">
        <v>0</v>
      </c>
      <c r="C352" s="103"/>
    </row>
    <row r="353" spans="1:3" ht="15" customHeight="1" x14ac:dyDescent="0.25">
      <c r="A353" s="101">
        <v>44821</v>
      </c>
      <c r="B353" s="102">
        <v>0</v>
      </c>
      <c r="C353" s="103"/>
    </row>
    <row r="354" spans="1:3" ht="15" customHeight="1" x14ac:dyDescent="0.25">
      <c r="A354" s="101">
        <v>44822</v>
      </c>
      <c r="B354" s="102">
        <v>0</v>
      </c>
      <c r="C354" s="103"/>
    </row>
    <row r="355" spans="1:3" ht="15" customHeight="1" x14ac:dyDescent="0.25">
      <c r="A355" s="101">
        <v>44823</v>
      </c>
      <c r="B355" s="102">
        <v>0</v>
      </c>
      <c r="C355" s="103"/>
    </row>
    <row r="356" spans="1:3" ht="15" customHeight="1" x14ac:dyDescent="0.25">
      <c r="A356" s="101">
        <v>44824</v>
      </c>
      <c r="B356" s="102">
        <v>0</v>
      </c>
      <c r="C356" s="103"/>
    </row>
    <row r="357" spans="1:3" ht="15" customHeight="1" x14ac:dyDescent="0.25">
      <c r="A357" s="101">
        <v>44825</v>
      </c>
      <c r="B357" s="102">
        <v>0.39369999999999999</v>
      </c>
      <c r="C357" s="103"/>
    </row>
    <row r="358" spans="1:3" ht="15" customHeight="1" x14ac:dyDescent="0.25">
      <c r="A358" s="101">
        <v>44826</v>
      </c>
      <c r="B358" s="102">
        <v>0</v>
      </c>
      <c r="C358" s="103"/>
    </row>
    <row r="359" spans="1:3" ht="15" customHeight="1" x14ac:dyDescent="0.25">
      <c r="A359" s="101">
        <v>44827</v>
      </c>
      <c r="B359" s="102">
        <v>0</v>
      </c>
      <c r="C359" s="103"/>
    </row>
    <row r="360" spans="1:3" ht="15" customHeight="1" x14ac:dyDescent="0.25">
      <c r="A360" s="101">
        <v>44828</v>
      </c>
      <c r="B360" s="102">
        <v>0</v>
      </c>
      <c r="C360" s="103"/>
    </row>
    <row r="361" spans="1:3" ht="15" customHeight="1" x14ac:dyDescent="0.25">
      <c r="A361" s="101">
        <v>44829</v>
      </c>
      <c r="B361" s="102">
        <v>0</v>
      </c>
      <c r="C361" s="103"/>
    </row>
    <row r="362" spans="1:3" ht="15" customHeight="1" x14ac:dyDescent="0.25">
      <c r="A362" s="101">
        <v>44830</v>
      </c>
      <c r="B362" s="102">
        <v>0</v>
      </c>
      <c r="C362" s="103"/>
    </row>
    <row r="363" spans="1:3" ht="15" customHeight="1" x14ac:dyDescent="0.25">
      <c r="A363" s="101">
        <v>44831</v>
      </c>
      <c r="B363" s="102">
        <v>0</v>
      </c>
      <c r="C363" s="103"/>
    </row>
    <row r="364" spans="1:3" ht="15" customHeight="1" x14ac:dyDescent="0.25">
      <c r="A364" s="101">
        <v>44832</v>
      </c>
      <c r="B364" s="102">
        <v>0</v>
      </c>
      <c r="C364" s="103"/>
    </row>
    <row r="365" spans="1:3" ht="15" customHeight="1" x14ac:dyDescent="0.25">
      <c r="A365" s="101">
        <v>44833</v>
      </c>
      <c r="B365" s="102">
        <v>0</v>
      </c>
      <c r="C365" s="103"/>
    </row>
    <row r="366" spans="1:3" ht="15" customHeight="1" x14ac:dyDescent="0.25">
      <c r="A366" s="101">
        <v>44834</v>
      </c>
      <c r="B366" s="102">
        <v>0</v>
      </c>
      <c r="C366" s="103"/>
    </row>
    <row r="367" spans="1:3" x14ac:dyDescent="0.25">
      <c r="A367" s="96"/>
      <c r="B367" s="97">
        <f>SUM(B1:B366)</f>
        <v>9.173210000000001</v>
      </c>
      <c r="C367" s="97">
        <f>SUM(B259:B366)</f>
        <v>7.0472300000000008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A6F7-1489-4D65-BCAE-F11A98A83D9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44105</v>
      </c>
      <c r="B1" s="102">
        <v>0</v>
      </c>
      <c r="C1" s="103"/>
    </row>
    <row r="2" spans="1:3" ht="15" customHeight="1" x14ac:dyDescent="0.25">
      <c r="A2" s="101">
        <v>44106</v>
      </c>
      <c r="B2" s="102">
        <v>0</v>
      </c>
      <c r="C2" s="103"/>
    </row>
    <row r="3" spans="1:3" ht="15" customHeight="1" x14ac:dyDescent="0.25">
      <c r="A3" s="101">
        <v>44107</v>
      </c>
      <c r="B3" s="102">
        <v>0</v>
      </c>
      <c r="C3" s="103"/>
    </row>
    <row r="4" spans="1:3" ht="15" customHeight="1" x14ac:dyDescent="0.25">
      <c r="A4" s="101">
        <v>44108</v>
      </c>
      <c r="B4" s="102">
        <v>0</v>
      </c>
      <c r="C4" s="103"/>
    </row>
    <row r="5" spans="1:3" ht="15" customHeight="1" x14ac:dyDescent="0.25">
      <c r="A5" s="101">
        <v>44109</v>
      </c>
      <c r="B5" s="102">
        <v>0</v>
      </c>
      <c r="C5" s="103"/>
    </row>
    <row r="6" spans="1:3" ht="15" customHeight="1" x14ac:dyDescent="0.25">
      <c r="A6" s="101">
        <v>44110</v>
      </c>
      <c r="B6" s="102">
        <v>0</v>
      </c>
      <c r="C6" s="103"/>
    </row>
    <row r="7" spans="1:3" ht="15" customHeight="1" x14ac:dyDescent="0.25">
      <c r="A7" s="101">
        <v>44111</v>
      </c>
      <c r="B7" s="102">
        <v>0</v>
      </c>
      <c r="C7" s="103"/>
    </row>
    <row r="8" spans="1:3" ht="15" customHeight="1" x14ac:dyDescent="0.25">
      <c r="A8" s="101">
        <v>44112</v>
      </c>
      <c r="B8" s="102">
        <v>0</v>
      </c>
      <c r="C8" s="103"/>
    </row>
    <row r="9" spans="1:3" ht="15" customHeight="1" x14ac:dyDescent="0.25">
      <c r="A9" s="101">
        <v>44113</v>
      </c>
      <c r="B9" s="102">
        <v>0</v>
      </c>
      <c r="C9" s="103"/>
    </row>
    <row r="10" spans="1:3" ht="15" customHeight="1" x14ac:dyDescent="0.25">
      <c r="A10" s="101">
        <v>44114</v>
      </c>
      <c r="B10" s="102">
        <v>0</v>
      </c>
      <c r="C10" s="103"/>
    </row>
    <row r="11" spans="1:3" ht="15" customHeight="1" x14ac:dyDescent="0.25">
      <c r="A11" s="101">
        <v>44115</v>
      </c>
      <c r="B11" s="102">
        <v>0</v>
      </c>
      <c r="C11" s="103"/>
    </row>
    <row r="12" spans="1:3" ht="15" customHeight="1" x14ac:dyDescent="0.25">
      <c r="A12" s="101">
        <v>44116</v>
      </c>
      <c r="B12" s="102">
        <v>0</v>
      </c>
      <c r="C12" s="103"/>
    </row>
    <row r="13" spans="1:3" ht="15" customHeight="1" x14ac:dyDescent="0.25">
      <c r="A13" s="101">
        <v>44117</v>
      </c>
      <c r="B13" s="102">
        <v>0</v>
      </c>
      <c r="C13" s="103"/>
    </row>
    <row r="14" spans="1:3" ht="15" customHeight="1" x14ac:dyDescent="0.25">
      <c r="A14" s="101">
        <v>44118</v>
      </c>
      <c r="B14" s="102">
        <v>0</v>
      </c>
      <c r="C14" s="103"/>
    </row>
    <row r="15" spans="1:3" ht="15" customHeight="1" x14ac:dyDescent="0.25">
      <c r="A15" s="101">
        <v>44119</v>
      </c>
      <c r="B15" s="102">
        <v>0</v>
      </c>
      <c r="C15" s="103"/>
    </row>
    <row r="16" spans="1:3" ht="15" customHeight="1" x14ac:dyDescent="0.25">
      <c r="A16" s="101">
        <v>44120</v>
      </c>
      <c r="B16" s="102">
        <v>0</v>
      </c>
      <c r="C16" s="103"/>
    </row>
    <row r="17" spans="1:3" ht="15" customHeight="1" x14ac:dyDescent="0.25">
      <c r="A17" s="101">
        <v>44121</v>
      </c>
      <c r="B17" s="102">
        <v>0</v>
      </c>
      <c r="C17" s="103"/>
    </row>
    <row r="18" spans="1:3" ht="15" customHeight="1" x14ac:dyDescent="0.25">
      <c r="A18" s="101">
        <v>44122</v>
      </c>
      <c r="B18" s="102">
        <v>0</v>
      </c>
      <c r="C18" s="103"/>
    </row>
    <row r="19" spans="1:3" ht="15" customHeight="1" x14ac:dyDescent="0.25">
      <c r="A19" s="101">
        <v>44123</v>
      </c>
      <c r="B19" s="102">
        <v>0</v>
      </c>
      <c r="C19" s="103"/>
    </row>
    <row r="20" spans="1:3" ht="15" customHeight="1" x14ac:dyDescent="0.25">
      <c r="A20" s="101">
        <v>44124</v>
      </c>
      <c r="B20" s="102">
        <v>0</v>
      </c>
      <c r="C20" s="103"/>
    </row>
    <row r="21" spans="1:3" ht="15" customHeight="1" x14ac:dyDescent="0.25">
      <c r="A21" s="101">
        <v>44125</v>
      </c>
      <c r="B21" s="102">
        <v>0</v>
      </c>
      <c r="C21" s="103"/>
    </row>
    <row r="22" spans="1:3" ht="15" customHeight="1" x14ac:dyDescent="0.25">
      <c r="A22" s="101">
        <v>44126</v>
      </c>
      <c r="B22" s="102">
        <v>0</v>
      </c>
      <c r="C22" s="103"/>
    </row>
    <row r="23" spans="1:3" ht="15" customHeight="1" x14ac:dyDescent="0.25">
      <c r="A23" s="101">
        <v>44127</v>
      </c>
      <c r="B23" s="102">
        <v>0</v>
      </c>
      <c r="C23" s="103"/>
    </row>
    <row r="24" spans="1:3" ht="15" customHeight="1" x14ac:dyDescent="0.25">
      <c r="A24" s="101">
        <v>44128</v>
      </c>
      <c r="B24" s="102">
        <v>0</v>
      </c>
      <c r="C24" s="103"/>
    </row>
    <row r="25" spans="1:3" ht="15" customHeight="1" x14ac:dyDescent="0.25">
      <c r="A25" s="101">
        <v>44129</v>
      </c>
      <c r="B25" s="102">
        <v>0</v>
      </c>
      <c r="C25" s="103"/>
    </row>
    <row r="26" spans="1:3" ht="15" customHeight="1" x14ac:dyDescent="0.25">
      <c r="A26" s="101">
        <v>44130</v>
      </c>
      <c r="B26" s="102">
        <v>0</v>
      </c>
      <c r="C26" s="103"/>
    </row>
    <row r="27" spans="1:3" ht="15" customHeight="1" x14ac:dyDescent="0.25">
      <c r="A27" s="101">
        <v>44131</v>
      </c>
      <c r="B27" s="102">
        <v>0</v>
      </c>
      <c r="C27" s="103"/>
    </row>
    <row r="28" spans="1:3" ht="15" customHeight="1" x14ac:dyDescent="0.25">
      <c r="A28" s="101">
        <v>44132</v>
      </c>
      <c r="B28" s="102">
        <v>0</v>
      </c>
      <c r="C28" s="103"/>
    </row>
    <row r="29" spans="1:3" ht="15" customHeight="1" x14ac:dyDescent="0.25">
      <c r="A29" s="101">
        <v>44133</v>
      </c>
      <c r="B29" s="102">
        <v>0</v>
      </c>
      <c r="C29" s="103"/>
    </row>
    <row r="30" spans="1:3" ht="15" customHeight="1" x14ac:dyDescent="0.25">
      <c r="A30" s="101">
        <v>44134</v>
      </c>
      <c r="B30" s="102">
        <v>0</v>
      </c>
      <c r="C30" s="103"/>
    </row>
    <row r="31" spans="1:3" ht="15" customHeight="1" x14ac:dyDescent="0.25">
      <c r="A31" s="101">
        <v>44135</v>
      </c>
      <c r="B31" s="102">
        <v>0</v>
      </c>
      <c r="C31" s="103"/>
    </row>
    <row r="32" spans="1:3" ht="15" customHeight="1" x14ac:dyDescent="0.25">
      <c r="A32" s="101">
        <v>44136</v>
      </c>
      <c r="B32" s="102">
        <v>0</v>
      </c>
      <c r="C32" s="103"/>
    </row>
    <row r="33" spans="1:3" ht="15" customHeight="1" x14ac:dyDescent="0.25">
      <c r="A33" s="101">
        <v>44137</v>
      </c>
      <c r="B33" s="102">
        <v>0</v>
      </c>
      <c r="C33" s="103"/>
    </row>
    <row r="34" spans="1:3" ht="15" customHeight="1" x14ac:dyDescent="0.25">
      <c r="A34" s="101">
        <v>44138</v>
      </c>
      <c r="B34" s="102">
        <v>0</v>
      </c>
      <c r="C34" s="103"/>
    </row>
    <row r="35" spans="1:3" ht="15" customHeight="1" x14ac:dyDescent="0.25">
      <c r="A35" s="101">
        <v>44139</v>
      </c>
      <c r="B35" s="102">
        <v>0</v>
      </c>
      <c r="C35" s="103"/>
    </row>
    <row r="36" spans="1:3" ht="15" customHeight="1" x14ac:dyDescent="0.25">
      <c r="A36" s="101">
        <v>44140</v>
      </c>
      <c r="B36" s="102">
        <v>0</v>
      </c>
      <c r="C36" s="103"/>
    </row>
    <row r="37" spans="1:3" ht="15" customHeight="1" x14ac:dyDescent="0.25">
      <c r="A37" s="101">
        <v>44141</v>
      </c>
      <c r="B37" s="102">
        <v>0</v>
      </c>
      <c r="C37" s="103"/>
    </row>
    <row r="38" spans="1:3" ht="15" customHeight="1" x14ac:dyDescent="0.25">
      <c r="A38" s="101">
        <v>44142</v>
      </c>
      <c r="B38" s="102">
        <v>0</v>
      </c>
      <c r="C38" s="103"/>
    </row>
    <row r="39" spans="1:3" ht="15" customHeight="1" x14ac:dyDescent="0.25">
      <c r="A39" s="101">
        <v>44143</v>
      </c>
      <c r="B39" s="102">
        <v>0.15748000000000001</v>
      </c>
      <c r="C39" s="103"/>
    </row>
    <row r="40" spans="1:3" ht="15" customHeight="1" x14ac:dyDescent="0.25">
      <c r="A40" s="101">
        <v>44144</v>
      </c>
      <c r="B40" s="102">
        <v>0</v>
      </c>
      <c r="C40" s="103"/>
    </row>
    <row r="41" spans="1:3" ht="15" customHeight="1" x14ac:dyDescent="0.25">
      <c r="A41" s="101">
        <v>44145</v>
      </c>
      <c r="B41" s="102">
        <v>0</v>
      </c>
      <c r="C41" s="103"/>
    </row>
    <row r="42" spans="1:3" ht="15" customHeight="1" x14ac:dyDescent="0.25">
      <c r="A42" s="101">
        <v>44146</v>
      </c>
      <c r="B42" s="102">
        <v>0</v>
      </c>
      <c r="C42" s="103"/>
    </row>
    <row r="43" spans="1:3" ht="15" customHeight="1" x14ac:dyDescent="0.25">
      <c r="A43" s="101">
        <v>44147</v>
      </c>
      <c r="B43" s="102">
        <v>0</v>
      </c>
      <c r="C43" s="103"/>
    </row>
    <row r="44" spans="1:3" ht="15" customHeight="1" x14ac:dyDescent="0.25">
      <c r="A44" s="101">
        <v>44148</v>
      </c>
      <c r="B44" s="102">
        <v>0</v>
      </c>
      <c r="C44" s="103"/>
    </row>
    <row r="45" spans="1:3" ht="15" customHeight="1" x14ac:dyDescent="0.25">
      <c r="A45" s="101">
        <v>44149</v>
      </c>
      <c r="B45" s="102">
        <v>0</v>
      </c>
      <c r="C45" s="103"/>
    </row>
    <row r="46" spans="1:3" ht="15" customHeight="1" x14ac:dyDescent="0.25">
      <c r="A46" s="101">
        <v>44150</v>
      </c>
      <c r="B46" s="102">
        <v>0</v>
      </c>
      <c r="C46" s="103"/>
    </row>
    <row r="47" spans="1:3" ht="15" customHeight="1" x14ac:dyDescent="0.25">
      <c r="A47" s="101">
        <v>44151</v>
      </c>
      <c r="B47" s="102">
        <v>0</v>
      </c>
      <c r="C47" s="103"/>
    </row>
    <row r="48" spans="1:3" ht="15" customHeight="1" x14ac:dyDescent="0.25">
      <c r="A48" s="101">
        <v>44152</v>
      </c>
      <c r="B48" s="102">
        <v>0</v>
      </c>
      <c r="C48" s="103"/>
    </row>
    <row r="49" spans="1:3" ht="15" customHeight="1" x14ac:dyDescent="0.25">
      <c r="A49" s="101">
        <v>44153</v>
      </c>
      <c r="B49" s="102">
        <v>0</v>
      </c>
      <c r="C49" s="103"/>
    </row>
    <row r="50" spans="1:3" ht="15" customHeight="1" x14ac:dyDescent="0.25">
      <c r="A50" s="101">
        <v>44154</v>
      </c>
      <c r="B50" s="102">
        <v>0</v>
      </c>
      <c r="C50" s="103"/>
    </row>
    <row r="51" spans="1:3" ht="15" customHeight="1" x14ac:dyDescent="0.25">
      <c r="A51" s="101">
        <v>44155</v>
      </c>
      <c r="B51" s="102">
        <v>0</v>
      </c>
      <c r="C51" s="103"/>
    </row>
    <row r="52" spans="1:3" ht="15" customHeight="1" x14ac:dyDescent="0.25">
      <c r="A52" s="101">
        <v>44156</v>
      </c>
      <c r="B52" s="102">
        <v>0</v>
      </c>
      <c r="C52" s="103"/>
    </row>
    <row r="53" spans="1:3" ht="15" customHeight="1" x14ac:dyDescent="0.25">
      <c r="A53" s="101">
        <v>44157</v>
      </c>
      <c r="B53" s="102">
        <v>0</v>
      </c>
      <c r="C53" s="103"/>
    </row>
    <row r="54" spans="1:3" ht="15" customHeight="1" x14ac:dyDescent="0.25">
      <c r="A54" s="101">
        <v>44158</v>
      </c>
      <c r="B54" s="102">
        <v>0</v>
      </c>
      <c r="C54" s="103"/>
    </row>
    <row r="55" spans="1:3" ht="15" customHeight="1" x14ac:dyDescent="0.25">
      <c r="A55" s="101">
        <v>44159</v>
      </c>
      <c r="B55" s="102">
        <v>0</v>
      </c>
      <c r="C55" s="103"/>
    </row>
    <row r="56" spans="1:3" ht="15" customHeight="1" x14ac:dyDescent="0.25">
      <c r="A56" s="101">
        <v>44160</v>
      </c>
      <c r="B56" s="102">
        <v>0</v>
      </c>
      <c r="C56" s="103"/>
    </row>
    <row r="57" spans="1:3" ht="15" customHeight="1" x14ac:dyDescent="0.25">
      <c r="A57" s="101">
        <v>44161</v>
      </c>
      <c r="B57" s="102">
        <v>0</v>
      </c>
      <c r="C57" s="103"/>
    </row>
    <row r="58" spans="1:3" ht="15" customHeight="1" x14ac:dyDescent="0.25">
      <c r="A58" s="101">
        <v>44162</v>
      </c>
      <c r="B58" s="102">
        <v>0</v>
      </c>
      <c r="C58" s="103"/>
    </row>
    <row r="59" spans="1:3" ht="15" customHeight="1" x14ac:dyDescent="0.25">
      <c r="A59" s="101">
        <v>44163</v>
      </c>
      <c r="B59" s="102">
        <v>0</v>
      </c>
      <c r="C59" s="103"/>
    </row>
    <row r="60" spans="1:3" ht="15" customHeight="1" x14ac:dyDescent="0.25">
      <c r="A60" s="101">
        <v>44164</v>
      </c>
      <c r="B60" s="102">
        <v>0</v>
      </c>
      <c r="C60" s="103"/>
    </row>
    <row r="61" spans="1:3" ht="15" customHeight="1" x14ac:dyDescent="0.25">
      <c r="A61" s="101">
        <v>44165</v>
      </c>
      <c r="B61" s="102">
        <v>0</v>
      </c>
      <c r="C61" s="103"/>
    </row>
    <row r="62" spans="1:3" ht="15" customHeight="1" x14ac:dyDescent="0.25">
      <c r="A62" s="101">
        <v>44166</v>
      </c>
      <c r="B62" s="102">
        <v>0</v>
      </c>
      <c r="C62" s="103"/>
    </row>
    <row r="63" spans="1:3" ht="15" customHeight="1" x14ac:dyDescent="0.25">
      <c r="A63" s="101">
        <v>44167</v>
      </c>
      <c r="B63" s="102">
        <v>0</v>
      </c>
      <c r="C63" s="103"/>
    </row>
    <row r="64" spans="1:3" ht="15" customHeight="1" x14ac:dyDescent="0.25">
      <c r="A64" s="101">
        <v>44168</v>
      </c>
      <c r="B64" s="102">
        <v>0</v>
      </c>
      <c r="C64" s="103"/>
    </row>
    <row r="65" spans="1:3" ht="15" customHeight="1" x14ac:dyDescent="0.25">
      <c r="A65" s="101">
        <v>44169</v>
      </c>
      <c r="B65" s="102">
        <v>0</v>
      </c>
      <c r="C65" s="103"/>
    </row>
    <row r="66" spans="1:3" ht="15" customHeight="1" x14ac:dyDescent="0.25">
      <c r="A66" s="101">
        <v>44170</v>
      </c>
      <c r="B66" s="102">
        <v>0</v>
      </c>
      <c r="C66" s="103"/>
    </row>
    <row r="67" spans="1:3" ht="15" customHeight="1" x14ac:dyDescent="0.25">
      <c r="A67" s="101">
        <v>44171</v>
      </c>
      <c r="B67" s="102">
        <v>0</v>
      </c>
      <c r="C67" s="103"/>
    </row>
    <row r="68" spans="1:3" ht="15" customHeight="1" x14ac:dyDescent="0.25">
      <c r="A68" s="101">
        <v>44172</v>
      </c>
      <c r="B68" s="102">
        <v>0</v>
      </c>
      <c r="C68" s="103"/>
    </row>
    <row r="69" spans="1:3" ht="15" customHeight="1" x14ac:dyDescent="0.25">
      <c r="A69" s="101">
        <v>44173</v>
      </c>
      <c r="B69" s="102">
        <v>0</v>
      </c>
      <c r="C69" s="103"/>
    </row>
    <row r="70" spans="1:3" ht="15" customHeight="1" x14ac:dyDescent="0.25">
      <c r="A70" s="101">
        <v>44174</v>
      </c>
      <c r="B70" s="102">
        <v>0</v>
      </c>
      <c r="C70" s="103"/>
    </row>
    <row r="71" spans="1:3" ht="15" customHeight="1" x14ac:dyDescent="0.25">
      <c r="A71" s="101">
        <v>44175</v>
      </c>
      <c r="B71" s="102">
        <v>0.11811000000000001</v>
      </c>
      <c r="C71" s="103"/>
    </row>
    <row r="72" spans="1:3" ht="15" customHeight="1" x14ac:dyDescent="0.25">
      <c r="A72" s="101">
        <v>44176</v>
      </c>
      <c r="B72" s="102">
        <v>0</v>
      </c>
      <c r="C72" s="103"/>
    </row>
    <row r="73" spans="1:3" ht="15" customHeight="1" x14ac:dyDescent="0.25">
      <c r="A73" s="101">
        <v>44177</v>
      </c>
      <c r="B73" s="102">
        <v>0</v>
      </c>
      <c r="C73" s="103"/>
    </row>
    <row r="74" spans="1:3" ht="15" customHeight="1" x14ac:dyDescent="0.25">
      <c r="A74" s="101">
        <v>44178</v>
      </c>
      <c r="B74" s="102">
        <v>0</v>
      </c>
      <c r="C74" s="103"/>
    </row>
    <row r="75" spans="1:3" ht="15" customHeight="1" x14ac:dyDescent="0.25">
      <c r="A75" s="101">
        <v>44179</v>
      </c>
      <c r="B75" s="102">
        <v>0</v>
      </c>
      <c r="C75" s="103"/>
    </row>
    <row r="76" spans="1:3" ht="15" customHeight="1" x14ac:dyDescent="0.25">
      <c r="A76" s="101">
        <v>44180</v>
      </c>
      <c r="B76" s="102">
        <v>0</v>
      </c>
      <c r="C76" s="103"/>
    </row>
    <row r="77" spans="1:3" ht="15" customHeight="1" x14ac:dyDescent="0.25">
      <c r="A77" s="101">
        <v>44181</v>
      </c>
      <c r="B77" s="102">
        <v>0</v>
      </c>
      <c r="C77" s="103"/>
    </row>
    <row r="78" spans="1:3" ht="15" customHeight="1" x14ac:dyDescent="0.25">
      <c r="A78" s="101">
        <v>44182</v>
      </c>
      <c r="B78" s="102">
        <v>0</v>
      </c>
      <c r="C78" s="103"/>
    </row>
    <row r="79" spans="1:3" ht="15" customHeight="1" x14ac:dyDescent="0.25">
      <c r="A79" s="101">
        <v>44183</v>
      </c>
      <c r="B79" s="102">
        <v>0</v>
      </c>
      <c r="C79" s="103"/>
    </row>
    <row r="80" spans="1:3" ht="15" customHeight="1" x14ac:dyDescent="0.25">
      <c r="A80" s="101">
        <v>44184</v>
      </c>
      <c r="B80" s="102">
        <v>0</v>
      </c>
      <c r="C80" s="103"/>
    </row>
    <row r="81" spans="1:3" ht="15" customHeight="1" x14ac:dyDescent="0.25">
      <c r="A81" s="101">
        <v>44185</v>
      </c>
      <c r="B81" s="102">
        <v>0</v>
      </c>
      <c r="C81" s="103"/>
    </row>
    <row r="82" spans="1:3" ht="15" customHeight="1" x14ac:dyDescent="0.25">
      <c r="A82" s="101">
        <v>44186</v>
      </c>
      <c r="B82" s="102">
        <v>0</v>
      </c>
      <c r="C82" s="103"/>
    </row>
    <row r="83" spans="1:3" ht="15" customHeight="1" x14ac:dyDescent="0.25">
      <c r="A83" s="101">
        <v>44187</v>
      </c>
      <c r="B83" s="102">
        <v>0</v>
      </c>
      <c r="C83" s="103"/>
    </row>
    <row r="84" spans="1:3" ht="15" customHeight="1" x14ac:dyDescent="0.25">
      <c r="A84" s="101">
        <v>44188</v>
      </c>
      <c r="B84" s="102">
        <v>0</v>
      </c>
      <c r="C84" s="103"/>
    </row>
    <row r="85" spans="1:3" ht="15" customHeight="1" x14ac:dyDescent="0.25">
      <c r="A85" s="101">
        <v>44189</v>
      </c>
      <c r="B85" s="102">
        <v>0</v>
      </c>
      <c r="C85" s="103"/>
    </row>
    <row r="86" spans="1:3" ht="15" customHeight="1" x14ac:dyDescent="0.25">
      <c r="A86" s="101">
        <v>44190</v>
      </c>
      <c r="B86" s="102">
        <v>0</v>
      </c>
      <c r="C86" s="103"/>
    </row>
    <row r="87" spans="1:3" ht="15" customHeight="1" x14ac:dyDescent="0.25">
      <c r="A87" s="101">
        <v>44191</v>
      </c>
      <c r="B87" s="102">
        <v>0</v>
      </c>
      <c r="C87" s="103"/>
    </row>
    <row r="88" spans="1:3" ht="15" customHeight="1" x14ac:dyDescent="0.25">
      <c r="A88" s="101">
        <v>44192</v>
      </c>
      <c r="B88" s="102">
        <v>0</v>
      </c>
      <c r="C88" s="103"/>
    </row>
    <row r="89" spans="1:3" ht="15" customHeight="1" x14ac:dyDescent="0.25">
      <c r="A89" s="101">
        <v>44193</v>
      </c>
      <c r="B89" s="102">
        <v>0</v>
      </c>
      <c r="C89" s="103"/>
    </row>
    <row r="90" spans="1:3" ht="15" customHeight="1" x14ac:dyDescent="0.25">
      <c r="A90" s="101">
        <v>44194</v>
      </c>
      <c r="B90" s="102">
        <v>0</v>
      </c>
      <c r="C90" s="103"/>
    </row>
    <row r="91" spans="1:3" ht="15" customHeight="1" x14ac:dyDescent="0.25">
      <c r="A91" s="101">
        <v>44195</v>
      </c>
      <c r="B91" s="102">
        <v>0</v>
      </c>
      <c r="C91" s="103"/>
    </row>
    <row r="92" spans="1:3" ht="15" customHeight="1" x14ac:dyDescent="0.25">
      <c r="A92" s="101">
        <v>44196</v>
      </c>
      <c r="B92" s="102">
        <v>0</v>
      </c>
      <c r="C92" s="103"/>
    </row>
    <row r="93" spans="1:3" ht="15" customHeight="1" x14ac:dyDescent="0.25">
      <c r="A93" s="101">
        <v>44197</v>
      </c>
      <c r="B93" s="102">
        <v>0</v>
      </c>
      <c r="C93" s="103"/>
    </row>
    <row r="94" spans="1:3" ht="15" customHeight="1" x14ac:dyDescent="0.25">
      <c r="A94" s="101">
        <v>44198</v>
      </c>
      <c r="B94" s="102">
        <v>0</v>
      </c>
      <c r="C94" s="103"/>
    </row>
    <row r="95" spans="1:3" ht="15" customHeight="1" x14ac:dyDescent="0.25">
      <c r="A95" s="101">
        <v>44199</v>
      </c>
      <c r="B95" s="102">
        <v>0</v>
      </c>
      <c r="C95" s="103"/>
    </row>
    <row r="96" spans="1:3" ht="15" customHeight="1" x14ac:dyDescent="0.25">
      <c r="A96" s="101">
        <v>44200</v>
      </c>
      <c r="B96" s="102">
        <v>0</v>
      </c>
      <c r="C96" s="103"/>
    </row>
    <row r="97" spans="1:3" ht="15" customHeight="1" x14ac:dyDescent="0.25">
      <c r="A97" s="101">
        <v>44201</v>
      </c>
      <c r="B97" s="102">
        <v>0</v>
      </c>
      <c r="C97" s="103"/>
    </row>
    <row r="98" spans="1:3" ht="15" customHeight="1" x14ac:dyDescent="0.25">
      <c r="A98" s="101">
        <v>44202</v>
      </c>
      <c r="B98" s="102">
        <v>0</v>
      </c>
      <c r="C98" s="103"/>
    </row>
    <row r="99" spans="1:3" ht="15" customHeight="1" x14ac:dyDescent="0.25">
      <c r="A99" s="101">
        <v>44203</v>
      </c>
      <c r="B99" s="102">
        <v>0</v>
      </c>
      <c r="C99" s="103"/>
    </row>
    <row r="100" spans="1:3" ht="15" customHeight="1" x14ac:dyDescent="0.25">
      <c r="A100" s="101">
        <v>44204</v>
      </c>
      <c r="B100" s="102">
        <v>0</v>
      </c>
      <c r="C100" s="103"/>
    </row>
    <row r="101" spans="1:3" ht="15" customHeight="1" x14ac:dyDescent="0.25">
      <c r="A101" s="101">
        <v>44205</v>
      </c>
      <c r="B101" s="102">
        <v>0</v>
      </c>
      <c r="C101" s="103"/>
    </row>
    <row r="102" spans="1:3" ht="15" customHeight="1" x14ac:dyDescent="0.25">
      <c r="A102" s="101">
        <v>44206</v>
      </c>
      <c r="B102" s="102">
        <v>0</v>
      </c>
      <c r="C102" s="103"/>
    </row>
    <row r="103" spans="1:3" ht="15" customHeight="1" x14ac:dyDescent="0.25">
      <c r="A103" s="101">
        <v>44207</v>
      </c>
      <c r="B103" s="102">
        <v>0</v>
      </c>
      <c r="C103" s="103"/>
    </row>
    <row r="104" spans="1:3" ht="15" customHeight="1" x14ac:dyDescent="0.25">
      <c r="A104" s="101">
        <v>44208</v>
      </c>
      <c r="B104" s="102">
        <v>0</v>
      </c>
      <c r="C104" s="103"/>
    </row>
    <row r="105" spans="1:3" ht="15" customHeight="1" x14ac:dyDescent="0.25">
      <c r="A105" s="101">
        <v>44209</v>
      </c>
      <c r="B105" s="102">
        <v>0</v>
      </c>
      <c r="C105" s="103"/>
    </row>
    <row r="106" spans="1:3" ht="15" customHeight="1" x14ac:dyDescent="0.25">
      <c r="A106" s="101">
        <v>44210</v>
      </c>
      <c r="B106" s="102">
        <v>0</v>
      </c>
      <c r="C106" s="103"/>
    </row>
    <row r="107" spans="1:3" ht="15" customHeight="1" x14ac:dyDescent="0.25">
      <c r="A107" s="101">
        <v>44211</v>
      </c>
      <c r="B107" s="102">
        <v>0</v>
      </c>
      <c r="C107" s="103"/>
    </row>
    <row r="108" spans="1:3" ht="15" customHeight="1" x14ac:dyDescent="0.25">
      <c r="A108" s="101">
        <v>44212</v>
      </c>
      <c r="B108" s="102">
        <v>0</v>
      </c>
      <c r="C108" s="103"/>
    </row>
    <row r="109" spans="1:3" ht="15" customHeight="1" x14ac:dyDescent="0.25">
      <c r="A109" s="101">
        <v>44213</v>
      </c>
      <c r="B109" s="102">
        <v>0</v>
      </c>
      <c r="C109" s="103"/>
    </row>
    <row r="110" spans="1:3" ht="15" customHeight="1" x14ac:dyDescent="0.25">
      <c r="A110" s="101">
        <v>44214</v>
      </c>
      <c r="B110" s="102">
        <v>0</v>
      </c>
      <c r="C110" s="103"/>
    </row>
    <row r="111" spans="1:3" ht="15" customHeight="1" x14ac:dyDescent="0.25">
      <c r="A111" s="101">
        <v>44215</v>
      </c>
      <c r="B111" s="102">
        <v>7.8740000000000004E-2</v>
      </c>
      <c r="C111" s="103"/>
    </row>
    <row r="112" spans="1:3" ht="15" customHeight="1" x14ac:dyDescent="0.25">
      <c r="A112" s="101">
        <v>44216</v>
      </c>
      <c r="B112" s="102">
        <v>0</v>
      </c>
      <c r="C112" s="103"/>
    </row>
    <row r="113" spans="1:3" ht="15" customHeight="1" x14ac:dyDescent="0.25">
      <c r="A113" s="101">
        <v>44217</v>
      </c>
      <c r="B113" s="102">
        <v>0</v>
      </c>
      <c r="C113" s="103"/>
    </row>
    <row r="114" spans="1:3" ht="15" customHeight="1" x14ac:dyDescent="0.25">
      <c r="A114" s="101">
        <v>44218</v>
      </c>
      <c r="B114" s="102">
        <v>0</v>
      </c>
      <c r="C114" s="103"/>
    </row>
    <row r="115" spans="1:3" ht="15" customHeight="1" x14ac:dyDescent="0.25">
      <c r="A115" s="101">
        <v>44219</v>
      </c>
      <c r="B115" s="102">
        <v>0.11811000000000001</v>
      </c>
      <c r="C115" s="103"/>
    </row>
    <row r="116" spans="1:3" ht="15" customHeight="1" x14ac:dyDescent="0.25">
      <c r="A116" s="101">
        <v>44220</v>
      </c>
      <c r="B116" s="102">
        <v>0.59055000000000002</v>
      </c>
      <c r="C116" s="103"/>
    </row>
    <row r="117" spans="1:3" ht="15" customHeight="1" x14ac:dyDescent="0.25">
      <c r="A117" s="101">
        <v>44221</v>
      </c>
      <c r="B117" s="102">
        <v>0.70865999999999996</v>
      </c>
      <c r="C117" s="103"/>
    </row>
    <row r="118" spans="1:3" ht="15" customHeight="1" x14ac:dyDescent="0.25">
      <c r="A118" s="101">
        <v>44222</v>
      </c>
      <c r="B118" s="102">
        <v>7.8740000000000004E-2</v>
      </c>
      <c r="C118" s="103"/>
    </row>
    <row r="119" spans="1:3" ht="15" customHeight="1" x14ac:dyDescent="0.25">
      <c r="A119" s="101">
        <v>44223</v>
      </c>
      <c r="B119" s="102">
        <v>0</v>
      </c>
      <c r="C119" s="103"/>
    </row>
    <row r="120" spans="1:3" ht="15" customHeight="1" x14ac:dyDescent="0.25">
      <c r="A120" s="101">
        <v>44224</v>
      </c>
      <c r="B120" s="102">
        <v>0</v>
      </c>
      <c r="C120" s="103"/>
    </row>
    <row r="121" spans="1:3" ht="15" customHeight="1" x14ac:dyDescent="0.25">
      <c r="A121" s="101">
        <v>44225</v>
      </c>
      <c r="B121" s="102">
        <v>0.19685</v>
      </c>
      <c r="C121" s="103"/>
    </row>
    <row r="122" spans="1:3" ht="15" customHeight="1" x14ac:dyDescent="0.25">
      <c r="A122" s="101">
        <v>44226</v>
      </c>
      <c r="B122" s="102">
        <v>0</v>
      </c>
      <c r="C122" s="103"/>
    </row>
    <row r="123" spans="1:3" ht="15" customHeight="1" x14ac:dyDescent="0.25">
      <c r="A123" s="101">
        <v>44227</v>
      </c>
      <c r="B123" s="102">
        <v>0</v>
      </c>
      <c r="C123" s="103"/>
    </row>
    <row r="124" spans="1:3" ht="15" customHeight="1" x14ac:dyDescent="0.25">
      <c r="A124" s="101">
        <v>44228</v>
      </c>
      <c r="B124" s="102">
        <v>0</v>
      </c>
      <c r="C124" s="103"/>
    </row>
    <row r="125" spans="1:3" ht="15" customHeight="1" x14ac:dyDescent="0.25">
      <c r="A125" s="101">
        <v>44229</v>
      </c>
      <c r="B125" s="102">
        <v>0</v>
      </c>
      <c r="C125" s="103"/>
    </row>
    <row r="126" spans="1:3" ht="15" customHeight="1" x14ac:dyDescent="0.25">
      <c r="A126" s="101">
        <v>44230</v>
      </c>
      <c r="B126" s="102">
        <v>0</v>
      </c>
      <c r="C126" s="103"/>
    </row>
    <row r="127" spans="1:3" ht="15" customHeight="1" x14ac:dyDescent="0.25">
      <c r="A127" s="101">
        <v>44231</v>
      </c>
      <c r="B127" s="102">
        <v>0</v>
      </c>
      <c r="C127" s="103"/>
    </row>
    <row r="128" spans="1:3" ht="15" customHeight="1" x14ac:dyDescent="0.25">
      <c r="A128" s="101">
        <v>44232</v>
      </c>
      <c r="B128" s="102">
        <v>0</v>
      </c>
      <c r="C128" s="103"/>
    </row>
    <row r="129" spans="1:3" ht="15" customHeight="1" x14ac:dyDescent="0.25">
      <c r="A129" s="101">
        <v>44233</v>
      </c>
      <c r="B129" s="102">
        <v>0</v>
      </c>
      <c r="C129" s="103"/>
    </row>
    <row r="130" spans="1:3" ht="15" customHeight="1" x14ac:dyDescent="0.25">
      <c r="A130" s="101">
        <v>44234</v>
      </c>
      <c r="B130" s="102">
        <v>0</v>
      </c>
      <c r="C130" s="103"/>
    </row>
    <row r="131" spans="1:3" ht="15" customHeight="1" x14ac:dyDescent="0.25">
      <c r="A131" s="101">
        <v>44235</v>
      </c>
      <c r="B131" s="102">
        <v>0</v>
      </c>
      <c r="C131" s="103"/>
    </row>
    <row r="132" spans="1:3" ht="15" customHeight="1" x14ac:dyDescent="0.25">
      <c r="A132" s="101">
        <v>44236</v>
      </c>
      <c r="B132" s="102">
        <v>0</v>
      </c>
      <c r="C132" s="103"/>
    </row>
    <row r="133" spans="1:3" ht="15" customHeight="1" x14ac:dyDescent="0.25">
      <c r="A133" s="101">
        <v>44237</v>
      </c>
      <c r="B133" s="102">
        <v>0</v>
      </c>
      <c r="C133" s="103"/>
    </row>
    <row r="134" spans="1:3" ht="15" customHeight="1" x14ac:dyDescent="0.25">
      <c r="A134" s="101">
        <v>44238</v>
      </c>
      <c r="B134" s="102">
        <v>0</v>
      </c>
      <c r="C134" s="103"/>
    </row>
    <row r="135" spans="1:3" ht="15" customHeight="1" x14ac:dyDescent="0.25">
      <c r="A135" s="101">
        <v>44239</v>
      </c>
      <c r="B135" s="102">
        <v>0</v>
      </c>
      <c r="C135" s="103"/>
    </row>
    <row r="136" spans="1:3" ht="15" customHeight="1" x14ac:dyDescent="0.25">
      <c r="A136" s="101">
        <v>44240</v>
      </c>
      <c r="B136" s="102">
        <v>0</v>
      </c>
      <c r="C136" s="103"/>
    </row>
    <row r="137" spans="1:3" ht="15" customHeight="1" x14ac:dyDescent="0.25">
      <c r="A137" s="101">
        <v>44241</v>
      </c>
      <c r="B137" s="102">
        <v>0</v>
      </c>
      <c r="C137" s="103"/>
    </row>
    <row r="138" spans="1:3" ht="15" customHeight="1" x14ac:dyDescent="0.25">
      <c r="A138" s="101">
        <v>44242</v>
      </c>
      <c r="B138" s="102">
        <v>0</v>
      </c>
      <c r="C138" s="103"/>
    </row>
    <row r="139" spans="1:3" ht="15" customHeight="1" x14ac:dyDescent="0.25">
      <c r="A139" s="101">
        <v>44243</v>
      </c>
      <c r="B139" s="102">
        <v>0</v>
      </c>
      <c r="C139" s="103"/>
    </row>
    <row r="140" spans="1:3" ht="15" customHeight="1" x14ac:dyDescent="0.25">
      <c r="A140" s="101">
        <v>44244</v>
      </c>
      <c r="B140" s="102">
        <v>0</v>
      </c>
      <c r="C140" s="103"/>
    </row>
    <row r="141" spans="1:3" ht="15" customHeight="1" x14ac:dyDescent="0.25">
      <c r="A141" s="101">
        <v>44245</v>
      </c>
      <c r="B141" s="102">
        <v>0</v>
      </c>
      <c r="C141" s="103"/>
    </row>
    <row r="142" spans="1:3" ht="15" customHeight="1" x14ac:dyDescent="0.25">
      <c r="A142" s="101">
        <v>44246</v>
      </c>
      <c r="B142" s="102">
        <v>0</v>
      </c>
      <c r="C142" s="103"/>
    </row>
    <row r="143" spans="1:3" ht="15" customHeight="1" x14ac:dyDescent="0.25">
      <c r="A143" s="101">
        <v>44247</v>
      </c>
      <c r="B143" s="102">
        <v>0</v>
      </c>
      <c r="C143" s="103"/>
    </row>
    <row r="144" spans="1:3" ht="15" customHeight="1" x14ac:dyDescent="0.25">
      <c r="A144" s="101">
        <v>44248</v>
      </c>
      <c r="B144" s="102">
        <v>0</v>
      </c>
      <c r="C144" s="103"/>
    </row>
    <row r="145" spans="1:3" ht="15" customHeight="1" x14ac:dyDescent="0.25">
      <c r="A145" s="101">
        <v>44249</v>
      </c>
      <c r="B145" s="102">
        <v>0</v>
      </c>
      <c r="C145" s="103"/>
    </row>
    <row r="146" spans="1:3" ht="15" customHeight="1" x14ac:dyDescent="0.25">
      <c r="A146" s="101">
        <v>44250</v>
      </c>
      <c r="B146" s="102">
        <v>0</v>
      </c>
      <c r="C146" s="103"/>
    </row>
    <row r="147" spans="1:3" ht="15" customHeight="1" x14ac:dyDescent="0.25">
      <c r="A147" s="101">
        <v>44251</v>
      </c>
      <c r="B147" s="102">
        <v>0</v>
      </c>
      <c r="C147" s="103"/>
    </row>
    <row r="148" spans="1:3" ht="15" customHeight="1" x14ac:dyDescent="0.25">
      <c r="A148" s="101">
        <v>44252</v>
      </c>
      <c r="B148" s="102">
        <v>0</v>
      </c>
      <c r="C148" s="103"/>
    </row>
    <row r="149" spans="1:3" ht="15" customHeight="1" x14ac:dyDescent="0.25">
      <c r="A149" s="101">
        <v>44253</v>
      </c>
      <c r="B149" s="102">
        <v>0</v>
      </c>
      <c r="C149" s="103"/>
    </row>
    <row r="150" spans="1:3" ht="15" customHeight="1" x14ac:dyDescent="0.25">
      <c r="A150" s="101">
        <v>44254</v>
      </c>
      <c r="B150" s="102">
        <v>0</v>
      </c>
      <c r="C150" s="103"/>
    </row>
    <row r="151" spans="1:3" ht="15" customHeight="1" x14ac:dyDescent="0.25">
      <c r="A151" s="101">
        <v>44255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44256</v>
      </c>
      <c r="B153" s="102">
        <v>0</v>
      </c>
      <c r="C153" s="103"/>
    </row>
    <row r="154" spans="1:3" ht="15" customHeight="1" x14ac:dyDescent="0.25">
      <c r="A154" s="101">
        <v>44257</v>
      </c>
      <c r="B154" s="102">
        <v>0</v>
      </c>
      <c r="C154" s="103"/>
    </row>
    <row r="155" spans="1:3" ht="15" customHeight="1" x14ac:dyDescent="0.25">
      <c r="A155" s="101">
        <v>44258</v>
      </c>
      <c r="B155" s="102">
        <v>0</v>
      </c>
      <c r="C155" s="103"/>
    </row>
    <row r="156" spans="1:3" ht="15" customHeight="1" x14ac:dyDescent="0.25">
      <c r="A156" s="101">
        <v>44259</v>
      </c>
      <c r="B156" s="102">
        <v>3.9370000000000002E-2</v>
      </c>
      <c r="C156" s="103"/>
    </row>
    <row r="157" spans="1:3" ht="15" customHeight="1" x14ac:dyDescent="0.25">
      <c r="A157" s="101">
        <v>44260</v>
      </c>
      <c r="B157" s="102">
        <v>0</v>
      </c>
      <c r="C157" s="103"/>
    </row>
    <row r="158" spans="1:3" ht="15" customHeight="1" x14ac:dyDescent="0.25">
      <c r="A158" s="101">
        <v>44261</v>
      </c>
      <c r="B158" s="102">
        <v>0</v>
      </c>
      <c r="C158" s="103"/>
    </row>
    <row r="159" spans="1:3" ht="15" customHeight="1" x14ac:dyDescent="0.25">
      <c r="A159" s="101">
        <v>44262</v>
      </c>
      <c r="B159" s="102">
        <v>0</v>
      </c>
      <c r="C159" s="103"/>
    </row>
    <row r="160" spans="1:3" ht="15" customHeight="1" x14ac:dyDescent="0.25">
      <c r="A160" s="101">
        <v>44263</v>
      </c>
      <c r="B160" s="102">
        <v>0</v>
      </c>
      <c r="C160" s="103"/>
    </row>
    <row r="161" spans="1:3" ht="15" customHeight="1" x14ac:dyDescent="0.25">
      <c r="A161" s="101">
        <v>44264</v>
      </c>
      <c r="B161" s="102">
        <v>0</v>
      </c>
      <c r="C161" s="103"/>
    </row>
    <row r="162" spans="1:3" ht="15" customHeight="1" x14ac:dyDescent="0.25">
      <c r="A162" s="101">
        <v>44265</v>
      </c>
      <c r="B162" s="102">
        <v>0</v>
      </c>
      <c r="C162" s="103"/>
    </row>
    <row r="163" spans="1:3" ht="15" customHeight="1" x14ac:dyDescent="0.25">
      <c r="A163" s="101">
        <v>44266</v>
      </c>
      <c r="B163" s="102">
        <v>0</v>
      </c>
      <c r="C163" s="103"/>
    </row>
    <row r="164" spans="1:3" ht="15" customHeight="1" x14ac:dyDescent="0.25">
      <c r="A164" s="101">
        <v>44267</v>
      </c>
      <c r="B164" s="102">
        <v>3.9370000000000002E-2</v>
      </c>
      <c r="C164" s="103"/>
    </row>
    <row r="165" spans="1:3" ht="15" customHeight="1" x14ac:dyDescent="0.25">
      <c r="A165" s="101">
        <v>44268</v>
      </c>
      <c r="B165" s="102">
        <v>7.8740000000000004E-2</v>
      </c>
      <c r="C165" s="103"/>
    </row>
    <row r="166" spans="1:3" ht="15" customHeight="1" x14ac:dyDescent="0.25">
      <c r="A166" s="101">
        <v>44269</v>
      </c>
      <c r="B166" s="102">
        <v>0</v>
      </c>
      <c r="C166" s="103"/>
    </row>
    <row r="167" spans="1:3" ht="15" customHeight="1" x14ac:dyDescent="0.25">
      <c r="A167" s="101">
        <v>44270</v>
      </c>
      <c r="B167" s="102">
        <v>0</v>
      </c>
      <c r="C167" s="103"/>
    </row>
    <row r="168" spans="1:3" ht="15" customHeight="1" x14ac:dyDescent="0.25">
      <c r="A168" s="101">
        <v>44271</v>
      </c>
      <c r="B168" s="102">
        <v>3.9370000000000002E-2</v>
      </c>
      <c r="C168" s="103"/>
    </row>
    <row r="169" spans="1:3" ht="15" customHeight="1" x14ac:dyDescent="0.25">
      <c r="A169" s="101">
        <v>44272</v>
      </c>
      <c r="B169" s="102">
        <v>0</v>
      </c>
      <c r="C169" s="103"/>
    </row>
    <row r="170" spans="1:3" ht="15" customHeight="1" x14ac:dyDescent="0.25">
      <c r="A170" s="101">
        <v>44273</v>
      </c>
      <c r="B170" s="102">
        <v>0</v>
      </c>
      <c r="C170" s="103"/>
    </row>
    <row r="171" spans="1:3" ht="15" customHeight="1" x14ac:dyDescent="0.25">
      <c r="A171" s="101">
        <v>44274</v>
      </c>
      <c r="B171" s="102">
        <v>0</v>
      </c>
      <c r="C171" s="103"/>
    </row>
    <row r="172" spans="1:3" ht="15" customHeight="1" x14ac:dyDescent="0.25">
      <c r="A172" s="101">
        <v>44275</v>
      </c>
      <c r="B172" s="102">
        <v>0</v>
      </c>
      <c r="C172" s="103"/>
    </row>
    <row r="173" spans="1:3" ht="15" customHeight="1" x14ac:dyDescent="0.25">
      <c r="A173" s="101">
        <v>44276</v>
      </c>
      <c r="B173" s="102">
        <v>0</v>
      </c>
      <c r="C173" s="103"/>
    </row>
    <row r="174" spans="1:3" ht="15" customHeight="1" x14ac:dyDescent="0.25">
      <c r="A174" s="101">
        <v>44277</v>
      </c>
      <c r="B174" s="102">
        <v>0</v>
      </c>
      <c r="C174" s="103"/>
    </row>
    <row r="175" spans="1:3" ht="15" customHeight="1" x14ac:dyDescent="0.25">
      <c r="A175" s="101">
        <v>44278</v>
      </c>
      <c r="B175" s="102">
        <v>0</v>
      </c>
      <c r="C175" s="103"/>
    </row>
    <row r="176" spans="1:3" ht="15" customHeight="1" x14ac:dyDescent="0.25">
      <c r="A176" s="101">
        <v>44279</v>
      </c>
      <c r="B176" s="102">
        <v>0</v>
      </c>
      <c r="C176" s="103"/>
    </row>
    <row r="177" spans="1:3" ht="15" customHeight="1" x14ac:dyDescent="0.25">
      <c r="A177" s="101">
        <v>44280</v>
      </c>
      <c r="B177" s="102">
        <v>0</v>
      </c>
      <c r="C177" s="103"/>
    </row>
    <row r="178" spans="1:3" ht="15" customHeight="1" x14ac:dyDescent="0.25">
      <c r="A178" s="101">
        <v>44281</v>
      </c>
      <c r="B178" s="102">
        <v>3.9370000000000002E-2</v>
      </c>
      <c r="C178" s="103"/>
    </row>
    <row r="179" spans="1:3" ht="15" customHeight="1" x14ac:dyDescent="0.25">
      <c r="A179" s="101">
        <v>44282</v>
      </c>
      <c r="B179" s="102">
        <v>0</v>
      </c>
      <c r="C179" s="103"/>
    </row>
    <row r="180" spans="1:3" ht="15" customHeight="1" x14ac:dyDescent="0.25">
      <c r="A180" s="101">
        <v>44283</v>
      </c>
      <c r="B180" s="102">
        <v>0</v>
      </c>
      <c r="C180" s="103"/>
    </row>
    <row r="181" spans="1:3" ht="15" customHeight="1" x14ac:dyDescent="0.25">
      <c r="A181" s="101">
        <v>44284</v>
      </c>
      <c r="B181" s="102">
        <v>0</v>
      </c>
      <c r="C181" s="103"/>
    </row>
    <row r="182" spans="1:3" ht="15" customHeight="1" x14ac:dyDescent="0.25">
      <c r="A182" s="101">
        <v>44285</v>
      </c>
      <c r="B182" s="102">
        <v>0</v>
      </c>
      <c r="C182" s="103"/>
    </row>
    <row r="183" spans="1:3" ht="15" customHeight="1" x14ac:dyDescent="0.25">
      <c r="A183" s="101">
        <v>44286</v>
      </c>
      <c r="B183" s="102">
        <v>0</v>
      </c>
      <c r="C183" s="103"/>
    </row>
    <row r="184" spans="1:3" ht="15" customHeight="1" x14ac:dyDescent="0.25">
      <c r="A184" s="101">
        <v>44287</v>
      </c>
      <c r="B184" s="102">
        <v>0</v>
      </c>
      <c r="C184" s="103"/>
    </row>
    <row r="185" spans="1:3" ht="15" customHeight="1" x14ac:dyDescent="0.25">
      <c r="A185" s="101">
        <v>44288</v>
      </c>
      <c r="B185" s="102">
        <v>0</v>
      </c>
      <c r="C185" s="103"/>
    </row>
    <row r="186" spans="1:3" ht="15" customHeight="1" x14ac:dyDescent="0.25">
      <c r="A186" s="101">
        <v>44289</v>
      </c>
      <c r="B186" s="102">
        <v>0</v>
      </c>
      <c r="C186" s="103"/>
    </row>
    <row r="187" spans="1:3" ht="15" customHeight="1" x14ac:dyDescent="0.25">
      <c r="A187" s="101">
        <v>44290</v>
      </c>
      <c r="B187" s="102">
        <v>0</v>
      </c>
      <c r="C187" s="103"/>
    </row>
    <row r="188" spans="1:3" ht="15" customHeight="1" x14ac:dyDescent="0.25">
      <c r="A188" s="101">
        <v>44291</v>
      </c>
      <c r="B188" s="102">
        <v>0</v>
      </c>
      <c r="C188" s="103"/>
    </row>
    <row r="189" spans="1:3" ht="15" customHeight="1" x14ac:dyDescent="0.25">
      <c r="A189" s="101">
        <v>44292</v>
      </c>
      <c r="B189" s="102">
        <v>0</v>
      </c>
      <c r="C189" s="103"/>
    </row>
    <row r="190" spans="1:3" ht="15" customHeight="1" x14ac:dyDescent="0.25">
      <c r="A190" s="101">
        <v>44293</v>
      </c>
      <c r="B190" s="102">
        <v>0</v>
      </c>
      <c r="C190" s="103"/>
    </row>
    <row r="191" spans="1:3" ht="15" customHeight="1" x14ac:dyDescent="0.25">
      <c r="A191" s="101">
        <v>44294</v>
      </c>
      <c r="B191" s="102">
        <v>0</v>
      </c>
      <c r="C191" s="103"/>
    </row>
    <row r="192" spans="1:3" ht="15" customHeight="1" x14ac:dyDescent="0.25">
      <c r="A192" s="101">
        <v>44295</v>
      </c>
      <c r="B192" s="102">
        <v>0</v>
      </c>
      <c r="C192" s="103"/>
    </row>
    <row r="193" spans="1:3" ht="15" customHeight="1" x14ac:dyDescent="0.25">
      <c r="A193" s="101">
        <v>44296</v>
      </c>
      <c r="B193" s="102">
        <v>0</v>
      </c>
      <c r="C193" s="103"/>
    </row>
    <row r="194" spans="1:3" ht="15" customHeight="1" x14ac:dyDescent="0.25">
      <c r="A194" s="101">
        <v>44297</v>
      </c>
      <c r="B194" s="102">
        <v>0</v>
      </c>
      <c r="C194" s="103"/>
    </row>
    <row r="195" spans="1:3" ht="15" customHeight="1" x14ac:dyDescent="0.25">
      <c r="A195" s="101">
        <v>44298</v>
      </c>
      <c r="B195" s="102">
        <v>0</v>
      </c>
      <c r="C195" s="103"/>
    </row>
    <row r="196" spans="1:3" ht="15" customHeight="1" x14ac:dyDescent="0.25">
      <c r="A196" s="101">
        <v>44299</v>
      </c>
      <c r="B196" s="102">
        <v>0</v>
      </c>
      <c r="C196" s="103"/>
    </row>
    <row r="197" spans="1:3" ht="15" customHeight="1" x14ac:dyDescent="0.25">
      <c r="A197" s="101">
        <v>44300</v>
      </c>
      <c r="B197" s="102">
        <v>0</v>
      </c>
      <c r="C197" s="103"/>
    </row>
    <row r="198" spans="1:3" ht="15" customHeight="1" x14ac:dyDescent="0.25">
      <c r="A198" s="101">
        <v>44301</v>
      </c>
      <c r="B198" s="102">
        <v>0</v>
      </c>
      <c r="C198" s="103"/>
    </row>
    <row r="199" spans="1:3" ht="15" customHeight="1" x14ac:dyDescent="0.25">
      <c r="A199" s="101">
        <v>44302</v>
      </c>
      <c r="B199" s="102">
        <v>0</v>
      </c>
      <c r="C199" s="103"/>
    </row>
    <row r="200" spans="1:3" ht="15" customHeight="1" x14ac:dyDescent="0.25">
      <c r="A200" s="101">
        <v>44303</v>
      </c>
      <c r="B200" s="102">
        <v>0</v>
      </c>
      <c r="C200" s="103"/>
    </row>
    <row r="201" spans="1:3" ht="15" customHeight="1" x14ac:dyDescent="0.25">
      <c r="A201" s="101">
        <v>44304</v>
      </c>
      <c r="B201" s="102">
        <v>0</v>
      </c>
      <c r="C201" s="103"/>
    </row>
    <row r="202" spans="1:3" ht="15" customHeight="1" x14ac:dyDescent="0.25">
      <c r="A202" s="101">
        <v>44305</v>
      </c>
      <c r="B202" s="102">
        <v>0</v>
      </c>
      <c r="C202" s="103"/>
    </row>
    <row r="203" spans="1:3" ht="15" customHeight="1" x14ac:dyDescent="0.25">
      <c r="A203" s="101">
        <v>44306</v>
      </c>
      <c r="B203" s="102">
        <v>0</v>
      </c>
      <c r="C203" s="103"/>
    </row>
    <row r="204" spans="1:3" ht="15" customHeight="1" x14ac:dyDescent="0.25">
      <c r="A204" s="101">
        <v>44307</v>
      </c>
      <c r="B204" s="102">
        <v>0</v>
      </c>
      <c r="C204" s="103"/>
    </row>
    <row r="205" spans="1:3" ht="15" customHeight="1" x14ac:dyDescent="0.25">
      <c r="A205" s="101">
        <v>44308</v>
      </c>
      <c r="B205" s="102">
        <v>0</v>
      </c>
      <c r="C205" s="103"/>
    </row>
    <row r="206" spans="1:3" ht="15" customHeight="1" x14ac:dyDescent="0.25">
      <c r="A206" s="101">
        <v>44309</v>
      </c>
      <c r="B206" s="102">
        <v>0</v>
      </c>
      <c r="C206" s="103"/>
    </row>
    <row r="207" spans="1:3" ht="15" customHeight="1" x14ac:dyDescent="0.25">
      <c r="A207" s="101">
        <v>44310</v>
      </c>
      <c r="B207" s="102">
        <v>0</v>
      </c>
      <c r="C207" s="103"/>
    </row>
    <row r="208" spans="1:3" ht="15" customHeight="1" x14ac:dyDescent="0.25">
      <c r="A208" s="101">
        <v>44311</v>
      </c>
      <c r="B208" s="102">
        <v>0</v>
      </c>
      <c r="C208" s="103"/>
    </row>
    <row r="209" spans="1:3" ht="15" customHeight="1" x14ac:dyDescent="0.25">
      <c r="A209" s="101">
        <v>44312</v>
      </c>
      <c r="B209" s="102">
        <v>0</v>
      </c>
      <c r="C209" s="103"/>
    </row>
    <row r="210" spans="1:3" ht="15" customHeight="1" x14ac:dyDescent="0.25">
      <c r="A210" s="101">
        <v>44313</v>
      </c>
      <c r="B210" s="102">
        <v>0</v>
      </c>
      <c r="C210" s="103"/>
    </row>
    <row r="211" spans="1:3" ht="15" customHeight="1" x14ac:dyDescent="0.25">
      <c r="A211" s="101">
        <v>44314</v>
      </c>
      <c r="B211" s="102">
        <v>0</v>
      </c>
      <c r="C211" s="103"/>
    </row>
    <row r="212" spans="1:3" ht="15" customHeight="1" x14ac:dyDescent="0.25">
      <c r="A212" s="101">
        <v>44315</v>
      </c>
      <c r="B212" s="102">
        <v>0</v>
      </c>
      <c r="C212" s="103"/>
    </row>
    <row r="213" spans="1:3" ht="15" customHeight="1" x14ac:dyDescent="0.25">
      <c r="A213" s="101">
        <v>44316</v>
      </c>
      <c r="B213" s="102">
        <v>0</v>
      </c>
      <c r="C213" s="103"/>
    </row>
    <row r="214" spans="1:3" ht="15" customHeight="1" x14ac:dyDescent="0.25">
      <c r="A214" s="101">
        <v>44317</v>
      </c>
      <c r="B214" s="102">
        <v>0</v>
      </c>
      <c r="C214" s="103"/>
    </row>
    <row r="215" spans="1:3" ht="15" customHeight="1" x14ac:dyDescent="0.25">
      <c r="A215" s="101">
        <v>44318</v>
      </c>
      <c r="B215" s="102">
        <v>0</v>
      </c>
      <c r="C215" s="103"/>
    </row>
    <row r="216" spans="1:3" ht="15" customHeight="1" x14ac:dyDescent="0.25">
      <c r="A216" s="101">
        <v>44319</v>
      </c>
      <c r="B216" s="102">
        <v>0</v>
      </c>
      <c r="C216" s="103"/>
    </row>
    <row r="217" spans="1:3" ht="15" customHeight="1" x14ac:dyDescent="0.25">
      <c r="A217" s="101">
        <v>44320</v>
      </c>
      <c r="B217" s="102">
        <v>0</v>
      </c>
      <c r="C217" s="103"/>
    </row>
    <row r="218" spans="1:3" ht="15" customHeight="1" x14ac:dyDescent="0.25">
      <c r="A218" s="101">
        <v>44321</v>
      </c>
      <c r="B218" s="102">
        <v>0</v>
      </c>
      <c r="C218" s="103"/>
    </row>
    <row r="219" spans="1:3" ht="15" customHeight="1" x14ac:dyDescent="0.25">
      <c r="A219" s="101">
        <v>44322</v>
      </c>
      <c r="B219" s="102">
        <v>0</v>
      </c>
      <c r="C219" s="103"/>
    </row>
    <row r="220" spans="1:3" ht="15" customHeight="1" x14ac:dyDescent="0.25">
      <c r="A220" s="101">
        <v>44323</v>
      </c>
      <c r="B220" s="102">
        <v>0</v>
      </c>
      <c r="C220" s="103"/>
    </row>
    <row r="221" spans="1:3" ht="15" customHeight="1" x14ac:dyDescent="0.25">
      <c r="A221" s="101">
        <v>44324</v>
      </c>
      <c r="B221" s="102">
        <v>0</v>
      </c>
      <c r="C221" s="103"/>
    </row>
    <row r="222" spans="1:3" ht="15" customHeight="1" x14ac:dyDescent="0.25">
      <c r="A222" s="101">
        <v>44325</v>
      </c>
      <c r="B222" s="102">
        <v>0</v>
      </c>
      <c r="C222" s="103"/>
    </row>
    <row r="223" spans="1:3" ht="15" customHeight="1" x14ac:dyDescent="0.25">
      <c r="A223" s="101">
        <v>44326</v>
      </c>
      <c r="B223" s="102">
        <v>0</v>
      </c>
      <c r="C223" s="103"/>
    </row>
    <row r="224" spans="1:3" ht="15" customHeight="1" x14ac:dyDescent="0.25">
      <c r="A224" s="101">
        <v>44327</v>
      </c>
      <c r="B224" s="102">
        <v>0</v>
      </c>
      <c r="C224" s="103"/>
    </row>
    <row r="225" spans="1:3" ht="15" customHeight="1" x14ac:dyDescent="0.25">
      <c r="A225" s="101">
        <v>44328</v>
      </c>
      <c r="B225" s="102">
        <v>0</v>
      </c>
      <c r="C225" s="103"/>
    </row>
    <row r="226" spans="1:3" ht="15" customHeight="1" x14ac:dyDescent="0.25">
      <c r="A226" s="101">
        <v>44329</v>
      </c>
      <c r="B226" s="102">
        <v>0</v>
      </c>
      <c r="C226" s="103"/>
    </row>
    <row r="227" spans="1:3" ht="15" customHeight="1" x14ac:dyDescent="0.25">
      <c r="A227" s="101">
        <v>44330</v>
      </c>
      <c r="B227" s="102">
        <v>0</v>
      </c>
      <c r="C227" s="103"/>
    </row>
    <row r="228" spans="1:3" ht="15" customHeight="1" x14ac:dyDescent="0.25">
      <c r="A228" s="101">
        <v>44331</v>
      </c>
      <c r="B228" s="102">
        <v>0</v>
      </c>
      <c r="C228" s="103"/>
    </row>
    <row r="229" spans="1:3" ht="15" customHeight="1" x14ac:dyDescent="0.25">
      <c r="A229" s="101">
        <v>44332</v>
      </c>
      <c r="B229" s="102">
        <v>0</v>
      </c>
      <c r="C229" s="103"/>
    </row>
    <row r="230" spans="1:3" ht="15" customHeight="1" x14ac:dyDescent="0.25">
      <c r="A230" s="101">
        <v>44333</v>
      </c>
      <c r="B230" s="102">
        <v>0</v>
      </c>
      <c r="C230" s="103"/>
    </row>
    <row r="231" spans="1:3" ht="15" customHeight="1" x14ac:dyDescent="0.25">
      <c r="A231" s="101">
        <v>44334</v>
      </c>
      <c r="B231" s="102">
        <v>0</v>
      </c>
      <c r="C231" s="103"/>
    </row>
    <row r="232" spans="1:3" ht="15" customHeight="1" x14ac:dyDescent="0.25">
      <c r="A232" s="101">
        <v>44335</v>
      </c>
      <c r="B232" s="102">
        <v>0</v>
      </c>
      <c r="C232" s="103"/>
    </row>
    <row r="233" spans="1:3" ht="15" customHeight="1" x14ac:dyDescent="0.25">
      <c r="A233" s="101">
        <v>44336</v>
      </c>
      <c r="B233" s="102">
        <v>0</v>
      </c>
      <c r="C233" s="103"/>
    </row>
    <row r="234" spans="1:3" ht="15" customHeight="1" x14ac:dyDescent="0.25">
      <c r="A234" s="101">
        <v>44337</v>
      </c>
      <c r="B234" s="102">
        <v>0</v>
      </c>
      <c r="C234" s="103"/>
    </row>
    <row r="235" spans="1:3" ht="15" customHeight="1" x14ac:dyDescent="0.25">
      <c r="A235" s="101">
        <v>44338</v>
      </c>
      <c r="B235" s="102">
        <v>0</v>
      </c>
      <c r="C235" s="103"/>
    </row>
    <row r="236" spans="1:3" ht="15" customHeight="1" x14ac:dyDescent="0.25">
      <c r="A236" s="101">
        <v>44339</v>
      </c>
      <c r="B236" s="102">
        <v>0</v>
      </c>
      <c r="C236" s="103"/>
    </row>
    <row r="237" spans="1:3" ht="15" customHeight="1" x14ac:dyDescent="0.25">
      <c r="A237" s="101">
        <v>44340</v>
      </c>
      <c r="B237" s="102">
        <v>0</v>
      </c>
      <c r="C237" s="103"/>
    </row>
    <row r="238" spans="1:3" ht="15" customHeight="1" x14ac:dyDescent="0.25">
      <c r="A238" s="101">
        <v>44341</v>
      </c>
      <c r="B238" s="102">
        <v>0</v>
      </c>
      <c r="C238" s="103"/>
    </row>
    <row r="239" spans="1:3" ht="15" customHeight="1" x14ac:dyDescent="0.25">
      <c r="A239" s="101">
        <v>44342</v>
      </c>
      <c r="B239" s="102">
        <v>0</v>
      </c>
      <c r="C239" s="103"/>
    </row>
    <row r="240" spans="1:3" ht="15" customHeight="1" x14ac:dyDescent="0.25">
      <c r="A240" s="101">
        <v>44343</v>
      </c>
      <c r="B240" s="102">
        <v>0</v>
      </c>
      <c r="C240" s="103"/>
    </row>
    <row r="241" spans="1:3" ht="15" customHeight="1" x14ac:dyDescent="0.25">
      <c r="A241" s="101">
        <v>44344</v>
      </c>
      <c r="B241" s="102">
        <v>0</v>
      </c>
      <c r="C241" s="103"/>
    </row>
    <row r="242" spans="1:3" ht="15" customHeight="1" x14ac:dyDescent="0.25">
      <c r="A242" s="101">
        <v>44345</v>
      </c>
      <c r="B242" s="102">
        <v>0</v>
      </c>
      <c r="C242" s="103"/>
    </row>
    <row r="243" spans="1:3" ht="15" customHeight="1" x14ac:dyDescent="0.25">
      <c r="A243" s="101">
        <v>44346</v>
      </c>
      <c r="B243" s="102">
        <v>0</v>
      </c>
      <c r="C243" s="103"/>
    </row>
    <row r="244" spans="1:3" ht="15" customHeight="1" x14ac:dyDescent="0.25">
      <c r="A244" s="101">
        <v>44347</v>
      </c>
      <c r="B244" s="102">
        <v>0</v>
      </c>
      <c r="C244" s="103"/>
    </row>
    <row r="245" spans="1:3" ht="15" customHeight="1" x14ac:dyDescent="0.25">
      <c r="A245" s="101">
        <v>44348</v>
      </c>
      <c r="B245" s="102">
        <v>0</v>
      </c>
      <c r="C245" s="103"/>
    </row>
    <row r="246" spans="1:3" ht="15" customHeight="1" x14ac:dyDescent="0.25">
      <c r="A246" s="101">
        <v>44349</v>
      </c>
      <c r="B246" s="102">
        <v>0</v>
      </c>
      <c r="C246" s="103"/>
    </row>
    <row r="247" spans="1:3" ht="15" customHeight="1" x14ac:dyDescent="0.25">
      <c r="A247" s="101">
        <v>44350</v>
      </c>
      <c r="B247" s="102">
        <v>0</v>
      </c>
      <c r="C247" s="103"/>
    </row>
    <row r="248" spans="1:3" ht="15" customHeight="1" x14ac:dyDescent="0.25">
      <c r="A248" s="101">
        <v>44351</v>
      </c>
      <c r="B248" s="102">
        <v>0</v>
      </c>
      <c r="C248" s="103"/>
    </row>
    <row r="249" spans="1:3" ht="15" customHeight="1" x14ac:dyDescent="0.25">
      <c r="A249" s="101">
        <v>44352</v>
      </c>
      <c r="B249" s="102">
        <v>0</v>
      </c>
      <c r="C249" s="103"/>
    </row>
    <row r="250" spans="1:3" ht="15" customHeight="1" x14ac:dyDescent="0.25">
      <c r="A250" s="101">
        <v>44353</v>
      </c>
      <c r="B250" s="102">
        <v>0</v>
      </c>
      <c r="C250" s="103"/>
    </row>
    <row r="251" spans="1:3" ht="15" customHeight="1" x14ac:dyDescent="0.25">
      <c r="A251" s="101">
        <v>44354</v>
      </c>
      <c r="B251" s="102">
        <v>0</v>
      </c>
      <c r="C251" s="103"/>
    </row>
    <row r="252" spans="1:3" ht="15" customHeight="1" x14ac:dyDescent="0.25">
      <c r="A252" s="101">
        <v>44355</v>
      </c>
      <c r="B252" s="102">
        <v>0</v>
      </c>
      <c r="C252" s="103"/>
    </row>
    <row r="253" spans="1:3" ht="15" customHeight="1" x14ac:dyDescent="0.25">
      <c r="A253" s="101">
        <v>44356</v>
      </c>
      <c r="B253" s="102">
        <v>0</v>
      </c>
      <c r="C253" s="103"/>
    </row>
    <row r="254" spans="1:3" ht="15" customHeight="1" x14ac:dyDescent="0.25">
      <c r="A254" s="101">
        <v>44357</v>
      </c>
      <c r="B254" s="102">
        <v>0</v>
      </c>
      <c r="C254" s="103"/>
    </row>
    <row r="255" spans="1:3" ht="15" customHeight="1" x14ac:dyDescent="0.25">
      <c r="A255" s="101">
        <v>44358</v>
      </c>
      <c r="B255" s="102">
        <v>0</v>
      </c>
      <c r="C255" s="103"/>
    </row>
    <row r="256" spans="1:3" ht="15" customHeight="1" x14ac:dyDescent="0.25">
      <c r="A256" s="101">
        <v>44359</v>
      </c>
      <c r="B256" s="102">
        <v>0</v>
      </c>
      <c r="C256" s="103"/>
    </row>
    <row r="257" spans="1:3" ht="15" customHeight="1" x14ac:dyDescent="0.25">
      <c r="A257" s="101">
        <v>44360</v>
      </c>
      <c r="B257" s="102">
        <v>0</v>
      </c>
      <c r="C257" s="103"/>
    </row>
    <row r="258" spans="1:3" ht="15" customHeight="1" x14ac:dyDescent="0.25">
      <c r="A258" s="101">
        <v>44361</v>
      </c>
      <c r="B258" s="102">
        <v>0</v>
      </c>
      <c r="C258" s="103"/>
    </row>
    <row r="259" spans="1:3" ht="15" customHeight="1" x14ac:dyDescent="0.25">
      <c r="A259" s="101">
        <v>44362</v>
      </c>
      <c r="B259" s="102">
        <v>0</v>
      </c>
      <c r="C259" s="103"/>
    </row>
    <row r="260" spans="1:3" ht="15" customHeight="1" x14ac:dyDescent="0.25">
      <c r="A260" s="101">
        <v>44363</v>
      </c>
      <c r="B260" s="102">
        <v>0</v>
      </c>
      <c r="C260" s="103"/>
    </row>
    <row r="261" spans="1:3" ht="15" customHeight="1" x14ac:dyDescent="0.25">
      <c r="A261" s="101">
        <v>44364</v>
      </c>
      <c r="B261" s="102">
        <v>0</v>
      </c>
      <c r="C261" s="103"/>
    </row>
    <row r="262" spans="1:3" ht="15" customHeight="1" x14ac:dyDescent="0.25">
      <c r="A262" s="101">
        <v>44365</v>
      </c>
      <c r="B262" s="102">
        <v>0</v>
      </c>
      <c r="C262" s="103"/>
    </row>
    <row r="263" spans="1:3" ht="15" customHeight="1" x14ac:dyDescent="0.25">
      <c r="A263" s="101">
        <v>44366</v>
      </c>
      <c r="B263" s="102">
        <v>0</v>
      </c>
      <c r="C263" s="103"/>
    </row>
    <row r="264" spans="1:3" ht="15" customHeight="1" x14ac:dyDescent="0.25">
      <c r="A264" s="101">
        <v>44367</v>
      </c>
      <c r="B264" s="102">
        <v>0</v>
      </c>
      <c r="C264" s="103"/>
    </row>
    <row r="265" spans="1:3" ht="15" customHeight="1" x14ac:dyDescent="0.25">
      <c r="A265" s="101">
        <v>44368</v>
      </c>
      <c r="B265" s="102">
        <v>0</v>
      </c>
      <c r="C265" s="103"/>
    </row>
    <row r="266" spans="1:3" ht="15" customHeight="1" x14ac:dyDescent="0.25">
      <c r="A266" s="101">
        <v>44369</v>
      </c>
      <c r="B266" s="102">
        <v>0</v>
      </c>
      <c r="C266" s="103"/>
    </row>
    <row r="267" spans="1:3" ht="15" customHeight="1" x14ac:dyDescent="0.25">
      <c r="A267" s="101">
        <v>44370</v>
      </c>
      <c r="B267" s="102">
        <v>0</v>
      </c>
      <c r="C267" s="103"/>
    </row>
    <row r="268" spans="1:3" ht="15" customHeight="1" x14ac:dyDescent="0.25">
      <c r="A268" s="101">
        <v>44371</v>
      </c>
      <c r="B268" s="102">
        <v>0.39369999999999999</v>
      </c>
      <c r="C268" s="103"/>
    </row>
    <row r="269" spans="1:3" ht="15" customHeight="1" x14ac:dyDescent="0.25">
      <c r="A269" s="101">
        <v>44372</v>
      </c>
      <c r="B269" s="102">
        <v>0</v>
      </c>
      <c r="C269" s="103"/>
    </row>
    <row r="270" spans="1:3" ht="15" customHeight="1" x14ac:dyDescent="0.25">
      <c r="A270" s="101">
        <v>44373</v>
      </c>
      <c r="B270" s="102">
        <v>0</v>
      </c>
      <c r="C270" s="103"/>
    </row>
    <row r="271" spans="1:3" ht="15" customHeight="1" x14ac:dyDescent="0.25">
      <c r="A271" s="101">
        <v>44374</v>
      </c>
      <c r="B271" s="102">
        <v>0</v>
      </c>
      <c r="C271" s="103"/>
    </row>
    <row r="272" spans="1:3" ht="15" customHeight="1" x14ac:dyDescent="0.25">
      <c r="A272" s="101">
        <v>44375</v>
      </c>
      <c r="B272" s="102">
        <v>0</v>
      </c>
      <c r="C272" s="103"/>
    </row>
    <row r="273" spans="1:3" ht="15" customHeight="1" x14ac:dyDescent="0.25">
      <c r="A273" s="101">
        <v>44376</v>
      </c>
      <c r="B273" s="102">
        <v>0</v>
      </c>
      <c r="C273" s="103"/>
    </row>
    <row r="274" spans="1:3" ht="15" customHeight="1" x14ac:dyDescent="0.25">
      <c r="A274" s="101">
        <v>44377</v>
      </c>
      <c r="B274" s="102">
        <v>0</v>
      </c>
      <c r="C274" s="103"/>
    </row>
    <row r="275" spans="1:3" ht="15" customHeight="1" x14ac:dyDescent="0.25">
      <c r="A275" s="101">
        <v>44378</v>
      </c>
      <c r="B275" s="102">
        <v>0</v>
      </c>
      <c r="C275" s="103"/>
    </row>
    <row r="276" spans="1:3" ht="15" customHeight="1" x14ac:dyDescent="0.25">
      <c r="A276" s="101">
        <v>44379</v>
      </c>
      <c r="B276" s="102">
        <v>0</v>
      </c>
      <c r="C276" s="103"/>
    </row>
    <row r="277" spans="1:3" ht="15" customHeight="1" x14ac:dyDescent="0.25">
      <c r="A277" s="101">
        <v>44380</v>
      </c>
      <c r="B277" s="102">
        <v>0</v>
      </c>
      <c r="C277" s="103"/>
    </row>
    <row r="278" spans="1:3" ht="15" customHeight="1" x14ac:dyDescent="0.25">
      <c r="A278" s="101">
        <v>44381</v>
      </c>
      <c r="B278" s="102">
        <v>0</v>
      </c>
      <c r="C278" s="103"/>
    </row>
    <row r="279" spans="1:3" ht="15" customHeight="1" x14ac:dyDescent="0.25">
      <c r="A279" s="101">
        <v>44382</v>
      </c>
      <c r="B279" s="102">
        <v>0</v>
      </c>
      <c r="C279" s="103"/>
    </row>
    <row r="280" spans="1:3" ht="15" customHeight="1" x14ac:dyDescent="0.25">
      <c r="A280" s="101">
        <v>44383</v>
      </c>
      <c r="B280" s="102">
        <v>0</v>
      </c>
      <c r="C280" s="103"/>
    </row>
    <row r="281" spans="1:3" ht="15" customHeight="1" x14ac:dyDescent="0.25">
      <c r="A281" s="101">
        <v>44384</v>
      </c>
      <c r="B281" s="102">
        <v>0</v>
      </c>
      <c r="C281" s="103"/>
    </row>
    <row r="282" spans="1:3" ht="15" customHeight="1" x14ac:dyDescent="0.25">
      <c r="A282" s="101">
        <v>44385</v>
      </c>
      <c r="B282" s="102">
        <v>0</v>
      </c>
      <c r="C282" s="103"/>
    </row>
    <row r="283" spans="1:3" ht="15" customHeight="1" x14ac:dyDescent="0.25">
      <c r="A283" s="101">
        <v>44386</v>
      </c>
      <c r="B283" s="102">
        <v>0</v>
      </c>
      <c r="C283" s="103"/>
    </row>
    <row r="284" spans="1:3" ht="15" customHeight="1" x14ac:dyDescent="0.25">
      <c r="A284" s="101">
        <v>44387</v>
      </c>
      <c r="B284" s="102">
        <v>0</v>
      </c>
      <c r="C284" s="103"/>
    </row>
    <row r="285" spans="1:3" ht="15" customHeight="1" x14ac:dyDescent="0.25">
      <c r="A285" s="101">
        <v>44388</v>
      </c>
      <c r="B285" s="102">
        <v>0</v>
      </c>
      <c r="C285" s="103"/>
    </row>
    <row r="286" spans="1:3" ht="15" customHeight="1" x14ac:dyDescent="0.25">
      <c r="A286" s="101">
        <v>44389</v>
      </c>
      <c r="B286" s="102">
        <v>0</v>
      </c>
      <c r="C286" s="103"/>
    </row>
    <row r="287" spans="1:3" ht="15" customHeight="1" x14ac:dyDescent="0.25">
      <c r="A287" s="101">
        <v>44390</v>
      </c>
      <c r="B287" s="102">
        <v>0</v>
      </c>
      <c r="C287" s="103"/>
    </row>
    <row r="288" spans="1:3" ht="15" customHeight="1" x14ac:dyDescent="0.25">
      <c r="A288" s="101">
        <v>44391</v>
      </c>
      <c r="B288" s="102">
        <v>0</v>
      </c>
      <c r="C288" s="103"/>
    </row>
    <row r="289" spans="1:3" ht="15" customHeight="1" x14ac:dyDescent="0.25">
      <c r="A289" s="101">
        <v>44392</v>
      </c>
      <c r="B289" s="102">
        <v>0</v>
      </c>
      <c r="C289" s="103"/>
    </row>
    <row r="290" spans="1:3" ht="15" customHeight="1" x14ac:dyDescent="0.25">
      <c r="A290" s="101">
        <v>44393</v>
      </c>
      <c r="B290" s="102">
        <v>0.35432999999999998</v>
      </c>
      <c r="C290" s="103"/>
    </row>
    <row r="291" spans="1:3" ht="15" customHeight="1" x14ac:dyDescent="0.25">
      <c r="A291" s="101">
        <v>44394</v>
      </c>
      <c r="B291" s="102">
        <v>0</v>
      </c>
      <c r="C291" s="103"/>
    </row>
    <row r="292" spans="1:3" ht="15" customHeight="1" x14ac:dyDescent="0.25">
      <c r="A292" s="101">
        <v>44395</v>
      </c>
      <c r="B292" s="102">
        <v>0</v>
      </c>
      <c r="C292" s="103"/>
    </row>
    <row r="293" spans="1:3" ht="15" customHeight="1" x14ac:dyDescent="0.25">
      <c r="A293" s="101">
        <v>44396</v>
      </c>
      <c r="B293" s="102">
        <v>0</v>
      </c>
      <c r="C293" s="103"/>
    </row>
    <row r="294" spans="1:3" ht="15" customHeight="1" x14ac:dyDescent="0.25">
      <c r="A294" s="101">
        <v>44397</v>
      </c>
      <c r="B294" s="102">
        <v>0</v>
      </c>
      <c r="C294" s="103"/>
    </row>
    <row r="295" spans="1:3" ht="15" customHeight="1" x14ac:dyDescent="0.25">
      <c r="A295" s="101">
        <v>44398</v>
      </c>
      <c r="B295" s="102">
        <v>0.62992000000000004</v>
      </c>
      <c r="C295" s="103"/>
    </row>
    <row r="296" spans="1:3" ht="15" customHeight="1" x14ac:dyDescent="0.25">
      <c r="A296" s="101">
        <v>44399</v>
      </c>
      <c r="B296" s="102">
        <v>0</v>
      </c>
      <c r="C296" s="103"/>
    </row>
    <row r="297" spans="1:3" ht="15" customHeight="1" x14ac:dyDescent="0.25">
      <c r="A297" s="101">
        <v>44400</v>
      </c>
      <c r="B297" s="102">
        <v>3.9370000000000002E-2</v>
      </c>
      <c r="C297" s="103"/>
    </row>
    <row r="298" spans="1:3" ht="15" customHeight="1" x14ac:dyDescent="0.25">
      <c r="A298" s="101">
        <v>44401</v>
      </c>
      <c r="B298" s="102">
        <v>7.8740000000000004E-2</v>
      </c>
      <c r="C298" s="103"/>
    </row>
    <row r="299" spans="1:3" ht="15" customHeight="1" x14ac:dyDescent="0.25">
      <c r="A299" s="101">
        <v>44402</v>
      </c>
      <c r="B299" s="102">
        <v>1.6141700000000001</v>
      </c>
      <c r="C299" s="103"/>
    </row>
    <row r="300" spans="1:3" ht="15" customHeight="1" x14ac:dyDescent="0.25">
      <c r="A300" s="101">
        <v>44403</v>
      </c>
      <c r="B300" s="102">
        <v>0</v>
      </c>
      <c r="C300" s="103"/>
    </row>
    <row r="301" spans="1:3" ht="15" customHeight="1" x14ac:dyDescent="0.25">
      <c r="A301" s="101">
        <v>44404</v>
      </c>
      <c r="B301" s="102">
        <v>0</v>
      </c>
      <c r="C301" s="103"/>
    </row>
    <row r="302" spans="1:3" ht="15" customHeight="1" x14ac:dyDescent="0.25">
      <c r="A302" s="101">
        <v>44405</v>
      </c>
      <c r="B302" s="102">
        <v>0</v>
      </c>
      <c r="C302" s="103"/>
    </row>
    <row r="303" spans="1:3" ht="15" customHeight="1" x14ac:dyDescent="0.25">
      <c r="A303" s="101">
        <v>44406</v>
      </c>
      <c r="B303" s="102">
        <v>7.8740000000000004E-2</v>
      </c>
      <c r="C303" s="103"/>
    </row>
    <row r="304" spans="1:3" ht="15" customHeight="1" x14ac:dyDescent="0.25">
      <c r="A304" s="101">
        <v>44407</v>
      </c>
      <c r="B304" s="102">
        <v>3.9370000000000002E-2</v>
      </c>
      <c r="C304" s="103"/>
    </row>
    <row r="305" spans="1:3" ht="15" customHeight="1" x14ac:dyDescent="0.25">
      <c r="A305" s="101">
        <v>44408</v>
      </c>
      <c r="B305" s="102">
        <v>0.90551000000000004</v>
      </c>
      <c r="C305" s="103"/>
    </row>
    <row r="306" spans="1:3" ht="15" customHeight="1" x14ac:dyDescent="0.25">
      <c r="A306" s="101">
        <v>44409</v>
      </c>
      <c r="B306" s="102">
        <v>0</v>
      </c>
      <c r="C306" s="103"/>
    </row>
    <row r="307" spans="1:3" ht="15" customHeight="1" x14ac:dyDescent="0.25">
      <c r="A307" s="101">
        <v>44410</v>
      </c>
      <c r="B307" s="102">
        <v>0</v>
      </c>
      <c r="C307" s="103"/>
    </row>
    <row r="308" spans="1:3" ht="15" customHeight="1" x14ac:dyDescent="0.25">
      <c r="A308" s="101">
        <v>44411</v>
      </c>
      <c r="B308" s="102">
        <v>0</v>
      </c>
      <c r="C308" s="103"/>
    </row>
    <row r="309" spans="1:3" ht="15" customHeight="1" x14ac:dyDescent="0.25">
      <c r="A309" s="101">
        <v>44412</v>
      </c>
      <c r="B309" s="102">
        <v>0</v>
      </c>
      <c r="C309" s="103"/>
    </row>
    <row r="310" spans="1:3" ht="15" customHeight="1" x14ac:dyDescent="0.25">
      <c r="A310" s="101">
        <v>44413</v>
      </c>
      <c r="B310" s="102">
        <v>0</v>
      </c>
      <c r="C310" s="103"/>
    </row>
    <row r="311" spans="1:3" ht="15" customHeight="1" x14ac:dyDescent="0.25">
      <c r="A311" s="101">
        <v>44414</v>
      </c>
      <c r="B311" s="102">
        <v>0</v>
      </c>
      <c r="C311" s="103"/>
    </row>
    <row r="312" spans="1:3" ht="15" customHeight="1" x14ac:dyDescent="0.25">
      <c r="A312" s="101">
        <v>44415</v>
      </c>
      <c r="B312" s="102">
        <v>0</v>
      </c>
      <c r="C312" s="103"/>
    </row>
    <row r="313" spans="1:3" ht="15" customHeight="1" x14ac:dyDescent="0.25">
      <c r="A313" s="101">
        <v>44416</v>
      </c>
      <c r="B313" s="102">
        <v>0</v>
      </c>
      <c r="C313" s="103"/>
    </row>
    <row r="314" spans="1:3" ht="15" customHeight="1" x14ac:dyDescent="0.25">
      <c r="A314" s="101">
        <v>44417</v>
      </c>
      <c r="B314" s="102">
        <v>0</v>
      </c>
      <c r="C314" s="103"/>
    </row>
    <row r="315" spans="1:3" ht="15" customHeight="1" x14ac:dyDescent="0.25">
      <c r="A315" s="101">
        <v>44418</v>
      </c>
      <c r="B315" s="102">
        <v>0</v>
      </c>
      <c r="C315" s="103"/>
    </row>
    <row r="316" spans="1:3" ht="15" customHeight="1" x14ac:dyDescent="0.25">
      <c r="A316" s="101">
        <v>44419</v>
      </c>
      <c r="B316" s="102">
        <v>0</v>
      </c>
      <c r="C316" s="103"/>
    </row>
    <row r="317" spans="1:3" ht="15" customHeight="1" x14ac:dyDescent="0.25">
      <c r="A317" s="101">
        <v>44420</v>
      </c>
      <c r="B317" s="102">
        <v>0</v>
      </c>
      <c r="C317" s="103"/>
    </row>
    <row r="318" spans="1:3" ht="15" customHeight="1" x14ac:dyDescent="0.25">
      <c r="A318" s="101">
        <v>44421</v>
      </c>
      <c r="B318" s="102">
        <v>0.23622000000000001</v>
      </c>
      <c r="C318" s="103"/>
    </row>
    <row r="319" spans="1:3" ht="15" customHeight="1" x14ac:dyDescent="0.25">
      <c r="A319" s="101">
        <v>44422</v>
      </c>
      <c r="B319" s="102">
        <v>0.11811000000000001</v>
      </c>
      <c r="C319" s="103"/>
    </row>
    <row r="320" spans="1:3" ht="15" customHeight="1" x14ac:dyDescent="0.25">
      <c r="A320" s="101">
        <v>44423</v>
      </c>
      <c r="B320" s="102">
        <v>0</v>
      </c>
      <c r="C320" s="103"/>
    </row>
    <row r="321" spans="1:3" ht="15" customHeight="1" x14ac:dyDescent="0.25">
      <c r="A321" s="101">
        <v>44424</v>
      </c>
      <c r="B321" s="102">
        <v>7.8740000000000004E-2</v>
      </c>
      <c r="C321" s="103"/>
    </row>
    <row r="322" spans="1:3" ht="15" customHeight="1" x14ac:dyDescent="0.25">
      <c r="A322" s="101">
        <v>44425</v>
      </c>
      <c r="B322" s="102">
        <v>0</v>
      </c>
      <c r="C322" s="103"/>
    </row>
    <row r="323" spans="1:3" ht="15" customHeight="1" x14ac:dyDescent="0.25">
      <c r="A323" s="101">
        <v>44426</v>
      </c>
      <c r="B323" s="102">
        <v>0</v>
      </c>
      <c r="C323" s="103"/>
    </row>
    <row r="324" spans="1:3" ht="15" customHeight="1" x14ac:dyDescent="0.25">
      <c r="A324" s="101">
        <v>44427</v>
      </c>
      <c r="B324" s="102">
        <v>0</v>
      </c>
      <c r="C324" s="103"/>
    </row>
    <row r="325" spans="1:3" ht="15" customHeight="1" x14ac:dyDescent="0.25">
      <c r="A325" s="101">
        <v>44428</v>
      </c>
      <c r="B325" s="102">
        <v>0</v>
      </c>
      <c r="C325" s="103"/>
    </row>
    <row r="326" spans="1:3" ht="15" customHeight="1" x14ac:dyDescent="0.25">
      <c r="A326" s="101">
        <v>44429</v>
      </c>
      <c r="B326" s="102">
        <v>0</v>
      </c>
      <c r="C326" s="103"/>
    </row>
    <row r="327" spans="1:3" ht="15" customHeight="1" x14ac:dyDescent="0.25">
      <c r="A327" s="101">
        <v>44430</v>
      </c>
      <c r="B327" s="102">
        <v>0</v>
      </c>
      <c r="C327" s="103"/>
    </row>
    <row r="328" spans="1:3" ht="15" customHeight="1" x14ac:dyDescent="0.25">
      <c r="A328" s="101">
        <v>44431</v>
      </c>
      <c r="B328" s="102">
        <v>0</v>
      </c>
      <c r="C328" s="103"/>
    </row>
    <row r="329" spans="1:3" ht="15" customHeight="1" x14ac:dyDescent="0.25">
      <c r="A329" s="101">
        <v>44432</v>
      </c>
      <c r="B329" s="102">
        <v>0</v>
      </c>
      <c r="C329" s="103"/>
    </row>
    <row r="330" spans="1:3" ht="15" customHeight="1" x14ac:dyDescent="0.25">
      <c r="A330" s="101">
        <v>44433</v>
      </c>
      <c r="B330" s="102">
        <v>0</v>
      </c>
      <c r="C330" s="103"/>
    </row>
    <row r="331" spans="1:3" ht="15" customHeight="1" x14ac:dyDescent="0.25">
      <c r="A331" s="101">
        <v>44434</v>
      </c>
      <c r="B331" s="102">
        <v>0</v>
      </c>
      <c r="C331" s="103"/>
    </row>
    <row r="332" spans="1:3" ht="15" customHeight="1" x14ac:dyDescent="0.25">
      <c r="A332" s="101">
        <v>44435</v>
      </c>
      <c r="B332" s="102">
        <v>0</v>
      </c>
      <c r="C332" s="103"/>
    </row>
    <row r="333" spans="1:3" ht="15" customHeight="1" x14ac:dyDescent="0.25">
      <c r="A333" s="101">
        <v>44436</v>
      </c>
      <c r="B333" s="102">
        <v>0</v>
      </c>
      <c r="C333" s="103"/>
    </row>
    <row r="334" spans="1:3" ht="15" customHeight="1" x14ac:dyDescent="0.25">
      <c r="A334" s="101">
        <v>44437</v>
      </c>
      <c r="B334" s="102">
        <v>0</v>
      </c>
      <c r="C334" s="103"/>
    </row>
    <row r="335" spans="1:3" ht="15" customHeight="1" x14ac:dyDescent="0.25">
      <c r="A335" s="101">
        <v>44438</v>
      </c>
      <c r="B335" s="102">
        <v>0.15748000000000001</v>
      </c>
      <c r="C335" s="103"/>
    </row>
    <row r="336" spans="1:3" ht="15" customHeight="1" x14ac:dyDescent="0.25">
      <c r="A336" s="101">
        <v>44439</v>
      </c>
      <c r="B336" s="102">
        <v>0.11811000000000001</v>
      </c>
      <c r="C336" s="103"/>
    </row>
    <row r="337" spans="1:3" ht="15" customHeight="1" x14ac:dyDescent="0.25">
      <c r="A337" s="101">
        <v>44440</v>
      </c>
      <c r="B337" s="102">
        <v>7.8740000000000004E-2</v>
      </c>
      <c r="C337" s="103"/>
    </row>
    <row r="338" spans="1:3" ht="15" customHeight="1" x14ac:dyDescent="0.25">
      <c r="A338" s="101">
        <v>44441</v>
      </c>
      <c r="B338" s="102">
        <v>0</v>
      </c>
      <c r="C338" s="103"/>
    </row>
    <row r="339" spans="1:3" ht="15" customHeight="1" x14ac:dyDescent="0.25">
      <c r="A339" s="101">
        <v>44442</v>
      </c>
      <c r="B339" s="102">
        <v>0</v>
      </c>
      <c r="C339" s="103"/>
    </row>
    <row r="340" spans="1:3" ht="15" customHeight="1" x14ac:dyDescent="0.25">
      <c r="A340" s="101">
        <v>44443</v>
      </c>
      <c r="B340" s="102">
        <v>0</v>
      </c>
      <c r="C340" s="103"/>
    </row>
    <row r="341" spans="1:3" ht="15" customHeight="1" x14ac:dyDescent="0.25">
      <c r="A341" s="101">
        <v>44444</v>
      </c>
      <c r="B341" s="102">
        <v>0</v>
      </c>
      <c r="C341" s="103"/>
    </row>
    <row r="342" spans="1:3" ht="15" customHeight="1" x14ac:dyDescent="0.25">
      <c r="A342" s="101">
        <v>44445</v>
      </c>
      <c r="B342" s="102">
        <v>0</v>
      </c>
      <c r="C342" s="103"/>
    </row>
    <row r="343" spans="1:3" ht="15" customHeight="1" x14ac:dyDescent="0.25">
      <c r="A343" s="101">
        <v>44446</v>
      </c>
      <c r="B343" s="102">
        <v>0</v>
      </c>
      <c r="C343" s="103"/>
    </row>
    <row r="344" spans="1:3" ht="15" customHeight="1" x14ac:dyDescent="0.25">
      <c r="A344" s="101">
        <v>44447</v>
      </c>
      <c r="B344" s="102">
        <v>0</v>
      </c>
      <c r="C344" s="103"/>
    </row>
    <row r="345" spans="1:3" ht="15" customHeight="1" x14ac:dyDescent="0.25">
      <c r="A345" s="101">
        <v>44448</v>
      </c>
      <c r="B345" s="102">
        <v>0</v>
      </c>
      <c r="C345" s="103"/>
    </row>
    <row r="346" spans="1:3" ht="15" customHeight="1" x14ac:dyDescent="0.25">
      <c r="A346" s="101">
        <v>44449</v>
      </c>
      <c r="B346" s="102">
        <v>0</v>
      </c>
      <c r="C346" s="103"/>
    </row>
    <row r="347" spans="1:3" ht="15" customHeight="1" x14ac:dyDescent="0.25">
      <c r="A347" s="101">
        <v>44450</v>
      </c>
      <c r="B347" s="102">
        <v>0</v>
      </c>
      <c r="C347" s="103"/>
    </row>
    <row r="348" spans="1:3" ht="15" customHeight="1" x14ac:dyDescent="0.25">
      <c r="A348" s="101">
        <v>44451</v>
      </c>
      <c r="B348" s="102">
        <v>0</v>
      </c>
      <c r="C348" s="103"/>
    </row>
    <row r="349" spans="1:3" ht="15" customHeight="1" x14ac:dyDescent="0.25">
      <c r="A349" s="101">
        <v>44452</v>
      </c>
      <c r="B349" s="102">
        <v>0</v>
      </c>
      <c r="C349" s="103"/>
    </row>
    <row r="350" spans="1:3" ht="15" customHeight="1" x14ac:dyDescent="0.25">
      <c r="A350" s="101">
        <v>44453</v>
      </c>
      <c r="B350" s="102">
        <v>0</v>
      </c>
      <c r="C350" s="103"/>
    </row>
    <row r="351" spans="1:3" ht="15" customHeight="1" x14ac:dyDescent="0.25">
      <c r="A351" s="101">
        <v>44454</v>
      </c>
      <c r="B351" s="102">
        <v>0</v>
      </c>
      <c r="C351" s="103"/>
    </row>
    <row r="352" spans="1:3" ht="15" customHeight="1" x14ac:dyDescent="0.25">
      <c r="A352" s="101">
        <v>44455</v>
      </c>
      <c r="B352" s="102">
        <v>0</v>
      </c>
      <c r="C352" s="103"/>
    </row>
    <row r="353" spans="1:3" ht="15" customHeight="1" x14ac:dyDescent="0.25">
      <c r="A353" s="101">
        <v>44456</v>
      </c>
      <c r="B353" s="102">
        <v>0</v>
      </c>
      <c r="C353" s="103"/>
    </row>
    <row r="354" spans="1:3" ht="15" customHeight="1" x14ac:dyDescent="0.25">
      <c r="A354" s="101">
        <v>44457</v>
      </c>
      <c r="B354" s="102">
        <v>0</v>
      </c>
      <c r="C354" s="103"/>
    </row>
    <row r="355" spans="1:3" ht="15" customHeight="1" x14ac:dyDescent="0.25">
      <c r="A355" s="101">
        <v>44458</v>
      </c>
      <c r="B355" s="102">
        <v>0</v>
      </c>
      <c r="C355" s="103"/>
    </row>
    <row r="356" spans="1:3" ht="15" customHeight="1" x14ac:dyDescent="0.25">
      <c r="A356" s="101">
        <v>44459</v>
      </c>
      <c r="B356" s="102">
        <v>0</v>
      </c>
      <c r="C356" s="103"/>
    </row>
    <row r="357" spans="1:3" ht="15" customHeight="1" x14ac:dyDescent="0.25">
      <c r="A357" s="101">
        <v>44460</v>
      </c>
      <c r="B357" s="102">
        <v>0</v>
      </c>
      <c r="C357" s="103"/>
    </row>
    <row r="358" spans="1:3" ht="15" customHeight="1" x14ac:dyDescent="0.25">
      <c r="A358" s="101">
        <v>44461</v>
      </c>
      <c r="B358" s="102">
        <v>0</v>
      </c>
      <c r="C358" s="103"/>
    </row>
    <row r="359" spans="1:3" ht="15" customHeight="1" x14ac:dyDescent="0.25">
      <c r="A359" s="101">
        <v>44462</v>
      </c>
      <c r="B359" s="102">
        <v>0</v>
      </c>
      <c r="C359" s="103"/>
    </row>
    <row r="360" spans="1:3" ht="15" customHeight="1" x14ac:dyDescent="0.25">
      <c r="A360" s="101">
        <v>44463</v>
      </c>
      <c r="B360" s="102">
        <v>0</v>
      </c>
      <c r="C360" s="103"/>
    </row>
    <row r="361" spans="1:3" ht="15" customHeight="1" x14ac:dyDescent="0.25">
      <c r="A361" s="101">
        <v>44464</v>
      </c>
      <c r="B361" s="102">
        <v>0</v>
      </c>
      <c r="C361" s="103"/>
    </row>
    <row r="362" spans="1:3" ht="15" customHeight="1" x14ac:dyDescent="0.25">
      <c r="A362" s="101">
        <v>44465</v>
      </c>
      <c r="B362" s="102">
        <v>0.31496000000000002</v>
      </c>
      <c r="C362" s="103"/>
    </row>
    <row r="363" spans="1:3" ht="15" customHeight="1" x14ac:dyDescent="0.25">
      <c r="A363" s="101">
        <v>44466</v>
      </c>
      <c r="B363" s="102">
        <v>0</v>
      </c>
      <c r="C363" s="103"/>
    </row>
    <row r="364" spans="1:3" ht="15" customHeight="1" x14ac:dyDescent="0.25">
      <c r="A364" s="101">
        <v>44467</v>
      </c>
      <c r="B364" s="102">
        <v>0</v>
      </c>
      <c r="C364" s="103"/>
    </row>
    <row r="365" spans="1:3" ht="15" customHeight="1" x14ac:dyDescent="0.25">
      <c r="A365" s="101">
        <v>44468</v>
      </c>
      <c r="B365" s="102">
        <v>0</v>
      </c>
      <c r="C365" s="103"/>
    </row>
    <row r="366" spans="1:3" ht="15" customHeight="1" x14ac:dyDescent="0.25">
      <c r="A366" s="101">
        <v>44469</v>
      </c>
      <c r="B366" s="102">
        <v>0</v>
      </c>
      <c r="C366" s="103"/>
    </row>
    <row r="367" spans="1:3" x14ac:dyDescent="0.25">
      <c r="A367" s="96"/>
      <c r="B367" s="97">
        <f>SUM(B1:B366)</f>
        <v>7.5196699999999979</v>
      </c>
      <c r="C367" s="97">
        <f>SUM(B261:B366)</f>
        <v>5.2362099999999989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43739</v>
      </c>
      <c r="B1" s="102">
        <v>0</v>
      </c>
      <c r="C1" s="103"/>
    </row>
    <row r="2" spans="1:3" ht="15" customHeight="1" x14ac:dyDescent="0.25">
      <c r="A2" s="101">
        <v>43740</v>
      </c>
      <c r="B2" s="102">
        <v>0</v>
      </c>
      <c r="C2" s="103"/>
    </row>
    <row r="3" spans="1:3" ht="15" customHeight="1" x14ac:dyDescent="0.25">
      <c r="A3" s="101">
        <v>43741</v>
      </c>
      <c r="B3" s="102">
        <v>0</v>
      </c>
      <c r="C3" s="103"/>
    </row>
    <row r="4" spans="1:3" ht="15" customHeight="1" x14ac:dyDescent="0.25">
      <c r="A4" s="101">
        <v>43742</v>
      </c>
      <c r="B4" s="102">
        <v>0</v>
      </c>
      <c r="C4" s="103"/>
    </row>
    <row r="5" spans="1:3" ht="15" customHeight="1" x14ac:dyDescent="0.25">
      <c r="A5" s="101">
        <v>43743</v>
      </c>
      <c r="B5" s="102">
        <v>0</v>
      </c>
      <c r="C5" s="103"/>
    </row>
    <row r="6" spans="1:3" ht="15" customHeight="1" x14ac:dyDescent="0.25">
      <c r="A6" s="101">
        <v>43744</v>
      </c>
      <c r="B6" s="102">
        <v>0</v>
      </c>
      <c r="C6" s="103"/>
    </row>
    <row r="7" spans="1:3" ht="15" customHeight="1" x14ac:dyDescent="0.25">
      <c r="A7" s="101">
        <v>43745</v>
      </c>
      <c r="B7" s="102">
        <v>0</v>
      </c>
      <c r="C7" s="103"/>
    </row>
    <row r="8" spans="1:3" ht="15" customHeight="1" x14ac:dyDescent="0.25">
      <c r="A8" s="101">
        <v>43746</v>
      </c>
      <c r="B8" s="102">
        <v>0</v>
      </c>
      <c r="C8" s="103"/>
    </row>
    <row r="9" spans="1:3" ht="15" customHeight="1" x14ac:dyDescent="0.25">
      <c r="A9" s="101">
        <v>43747</v>
      </c>
      <c r="B9" s="102">
        <v>0</v>
      </c>
      <c r="C9" s="103"/>
    </row>
    <row r="10" spans="1:3" ht="15" customHeight="1" x14ac:dyDescent="0.25">
      <c r="A10" s="101">
        <v>43748</v>
      </c>
      <c r="B10" s="102">
        <v>0</v>
      </c>
      <c r="C10" s="103"/>
    </row>
    <row r="11" spans="1:3" ht="15" customHeight="1" x14ac:dyDescent="0.25">
      <c r="A11" s="101">
        <v>43749</v>
      </c>
      <c r="B11" s="102">
        <v>0</v>
      </c>
      <c r="C11" s="103"/>
    </row>
    <row r="12" spans="1:3" ht="15" customHeight="1" x14ac:dyDescent="0.25">
      <c r="A12" s="101">
        <v>43750</v>
      </c>
      <c r="B12" s="102">
        <v>0</v>
      </c>
      <c r="C12" s="103"/>
    </row>
    <row r="13" spans="1:3" ht="15" customHeight="1" x14ac:dyDescent="0.25">
      <c r="A13" s="101">
        <v>43751</v>
      </c>
      <c r="B13" s="102">
        <v>0</v>
      </c>
      <c r="C13" s="103"/>
    </row>
    <row r="14" spans="1:3" ht="15" customHeight="1" x14ac:dyDescent="0.25">
      <c r="A14" s="101">
        <v>43752</v>
      </c>
      <c r="B14" s="102">
        <v>0</v>
      </c>
      <c r="C14" s="103"/>
    </row>
    <row r="15" spans="1:3" ht="15" customHeight="1" x14ac:dyDescent="0.25">
      <c r="A15" s="101">
        <v>43753</v>
      </c>
      <c r="B15" s="102">
        <v>0</v>
      </c>
      <c r="C15" s="103"/>
    </row>
    <row r="16" spans="1:3" ht="15" customHeight="1" x14ac:dyDescent="0.25">
      <c r="A16" s="101">
        <v>43754</v>
      </c>
      <c r="B16" s="102">
        <v>0</v>
      </c>
      <c r="C16" s="103"/>
    </row>
    <row r="17" spans="1:3" ht="15" customHeight="1" x14ac:dyDescent="0.25">
      <c r="A17" s="101">
        <v>43755</v>
      </c>
      <c r="B17" s="102">
        <v>0</v>
      </c>
      <c r="C17" s="103"/>
    </row>
    <row r="18" spans="1:3" ht="15" customHeight="1" x14ac:dyDescent="0.25">
      <c r="A18" s="101">
        <v>43756</v>
      </c>
      <c r="B18" s="102">
        <v>0</v>
      </c>
      <c r="C18" s="103"/>
    </row>
    <row r="19" spans="1:3" ht="15" customHeight="1" x14ac:dyDescent="0.25">
      <c r="A19" s="101">
        <v>43757</v>
      </c>
      <c r="B19" s="102">
        <v>0</v>
      </c>
      <c r="C19" s="103"/>
    </row>
    <row r="20" spans="1:3" ht="15" customHeight="1" x14ac:dyDescent="0.25">
      <c r="A20" s="101">
        <v>43758</v>
      </c>
      <c r="B20" s="102">
        <v>0</v>
      </c>
      <c r="C20" s="103"/>
    </row>
    <row r="21" spans="1:3" ht="15" customHeight="1" x14ac:dyDescent="0.25">
      <c r="A21" s="101">
        <v>43759</v>
      </c>
      <c r="B21" s="102">
        <v>0</v>
      </c>
      <c r="C21" s="103"/>
    </row>
    <row r="22" spans="1:3" ht="15" customHeight="1" x14ac:dyDescent="0.25">
      <c r="A22" s="101">
        <v>43760</v>
      </c>
      <c r="B22" s="102">
        <v>0</v>
      </c>
      <c r="C22" s="103"/>
    </row>
    <row r="23" spans="1:3" ht="15" customHeight="1" x14ac:dyDescent="0.25">
      <c r="A23" s="101">
        <v>43761</v>
      </c>
      <c r="B23" s="102">
        <v>0</v>
      </c>
      <c r="C23" s="103"/>
    </row>
    <row r="24" spans="1:3" ht="15" customHeight="1" x14ac:dyDescent="0.25">
      <c r="A24" s="101">
        <v>43762</v>
      </c>
      <c r="B24" s="102">
        <v>0</v>
      </c>
      <c r="C24" s="103"/>
    </row>
    <row r="25" spans="1:3" ht="15" customHeight="1" x14ac:dyDescent="0.25">
      <c r="A25" s="101">
        <v>43763</v>
      </c>
      <c r="B25" s="102">
        <v>0</v>
      </c>
      <c r="C25" s="103"/>
    </row>
    <row r="26" spans="1:3" ht="15" customHeight="1" x14ac:dyDescent="0.25">
      <c r="A26" s="101">
        <v>43764</v>
      </c>
      <c r="B26" s="102">
        <v>0</v>
      </c>
      <c r="C26" s="103"/>
    </row>
    <row r="27" spans="1:3" ht="15" customHeight="1" x14ac:dyDescent="0.25">
      <c r="A27" s="101">
        <v>43765</v>
      </c>
      <c r="B27" s="102">
        <v>0</v>
      </c>
      <c r="C27" s="103"/>
    </row>
    <row r="28" spans="1:3" ht="15" customHeight="1" x14ac:dyDescent="0.25">
      <c r="A28" s="101">
        <v>43766</v>
      </c>
      <c r="B28" s="102">
        <v>0</v>
      </c>
      <c r="C28" s="103"/>
    </row>
    <row r="29" spans="1:3" ht="15" customHeight="1" x14ac:dyDescent="0.25">
      <c r="A29" s="101">
        <v>43767</v>
      </c>
      <c r="B29" s="102">
        <v>0</v>
      </c>
      <c r="C29" s="103"/>
    </row>
    <row r="30" spans="1:3" ht="15" customHeight="1" x14ac:dyDescent="0.25">
      <c r="A30" s="101">
        <v>43768</v>
      </c>
      <c r="B30" s="102">
        <v>0</v>
      </c>
      <c r="C30" s="103"/>
    </row>
    <row r="31" spans="1:3" ht="15" customHeight="1" x14ac:dyDescent="0.25">
      <c r="A31" s="101">
        <v>43769</v>
      </c>
      <c r="B31" s="102">
        <v>0</v>
      </c>
      <c r="C31" s="103"/>
    </row>
    <row r="32" spans="1:3" ht="15" customHeight="1" x14ac:dyDescent="0.25">
      <c r="A32" s="101">
        <v>43770</v>
      </c>
      <c r="B32" s="102">
        <v>0</v>
      </c>
      <c r="C32" s="103"/>
    </row>
    <row r="33" spans="1:3" ht="15" customHeight="1" x14ac:dyDescent="0.25">
      <c r="A33" s="101">
        <v>43771</v>
      </c>
      <c r="B33" s="102">
        <v>0</v>
      </c>
      <c r="C33" s="103"/>
    </row>
    <row r="34" spans="1:3" ht="15" customHeight="1" x14ac:dyDescent="0.25">
      <c r="A34" s="101">
        <v>43772</v>
      </c>
      <c r="B34" s="102">
        <v>0</v>
      </c>
      <c r="C34" s="103"/>
    </row>
    <row r="35" spans="1:3" ht="15" customHeight="1" x14ac:dyDescent="0.25">
      <c r="A35" s="101">
        <v>43773</v>
      </c>
      <c r="B35" s="102">
        <v>0</v>
      </c>
      <c r="C35" s="103"/>
    </row>
    <row r="36" spans="1:3" ht="15" customHeight="1" x14ac:dyDescent="0.25">
      <c r="A36" s="101">
        <v>43774</v>
      </c>
      <c r="B36" s="102">
        <v>0</v>
      </c>
      <c r="C36" s="103"/>
    </row>
    <row r="37" spans="1:3" ht="15" customHeight="1" x14ac:dyDescent="0.25">
      <c r="A37" s="101">
        <v>43775</v>
      </c>
      <c r="B37" s="102">
        <v>0</v>
      </c>
      <c r="C37" s="103"/>
    </row>
    <row r="38" spans="1:3" ht="15" customHeight="1" x14ac:dyDescent="0.25">
      <c r="A38" s="101">
        <v>43776</v>
      </c>
      <c r="B38" s="102">
        <v>0</v>
      </c>
      <c r="C38" s="103"/>
    </row>
    <row r="39" spans="1:3" ht="15" customHeight="1" x14ac:dyDescent="0.25">
      <c r="A39" s="101">
        <v>43777</v>
      </c>
      <c r="B39" s="102">
        <v>0</v>
      </c>
      <c r="C39" s="103"/>
    </row>
    <row r="40" spans="1:3" ht="15" customHeight="1" x14ac:dyDescent="0.25">
      <c r="A40" s="101">
        <v>43778</v>
      </c>
      <c r="B40" s="102">
        <v>0</v>
      </c>
      <c r="C40" s="103"/>
    </row>
    <row r="41" spans="1:3" ht="15" customHeight="1" x14ac:dyDescent="0.25">
      <c r="A41" s="101">
        <v>43779</v>
      </c>
      <c r="B41" s="102">
        <v>0</v>
      </c>
      <c r="C41" s="103"/>
    </row>
    <row r="42" spans="1:3" ht="15" customHeight="1" x14ac:dyDescent="0.25">
      <c r="A42" s="101">
        <v>43780</v>
      </c>
      <c r="B42" s="102">
        <v>0</v>
      </c>
      <c r="C42" s="103"/>
    </row>
    <row r="43" spans="1:3" ht="15" customHeight="1" x14ac:dyDescent="0.25">
      <c r="A43" s="101">
        <v>43781</v>
      </c>
      <c r="B43" s="102">
        <v>0</v>
      </c>
      <c r="C43" s="103"/>
    </row>
    <row r="44" spans="1:3" ht="15" customHeight="1" x14ac:dyDescent="0.25">
      <c r="A44" s="101">
        <v>43782</v>
      </c>
      <c r="B44" s="102">
        <v>0</v>
      </c>
      <c r="C44" s="103"/>
    </row>
    <row r="45" spans="1:3" ht="15" customHeight="1" x14ac:dyDescent="0.25">
      <c r="A45" s="101">
        <v>43783</v>
      </c>
      <c r="B45" s="102">
        <v>0</v>
      </c>
      <c r="C45" s="103"/>
    </row>
    <row r="46" spans="1:3" ht="15" customHeight="1" x14ac:dyDescent="0.25">
      <c r="A46" s="101">
        <v>43784</v>
      </c>
      <c r="B46" s="102">
        <v>0</v>
      </c>
      <c r="C46" s="103"/>
    </row>
    <row r="47" spans="1:3" ht="15" customHeight="1" x14ac:dyDescent="0.25">
      <c r="A47" s="101">
        <v>43785</v>
      </c>
      <c r="B47" s="102">
        <v>0</v>
      </c>
      <c r="C47" s="103"/>
    </row>
    <row r="48" spans="1:3" ht="15" customHeight="1" x14ac:dyDescent="0.25">
      <c r="A48" s="101">
        <v>43786</v>
      </c>
      <c r="B48" s="102">
        <v>0</v>
      </c>
      <c r="C48" s="103"/>
    </row>
    <row r="49" spans="1:3" ht="15" customHeight="1" x14ac:dyDescent="0.25">
      <c r="A49" s="101">
        <v>43787</v>
      </c>
      <c r="B49" s="102">
        <v>0</v>
      </c>
      <c r="C49" s="103"/>
    </row>
    <row r="50" spans="1:3" ht="15" customHeight="1" x14ac:dyDescent="0.25">
      <c r="A50" s="101">
        <v>43788</v>
      </c>
      <c r="B50" s="102">
        <v>7.8740000000000004E-2</v>
      </c>
      <c r="C50" s="103"/>
    </row>
    <row r="51" spans="1:3" ht="15" customHeight="1" x14ac:dyDescent="0.25">
      <c r="A51" s="101">
        <v>43789</v>
      </c>
      <c r="B51" s="102">
        <v>0.94488000000000005</v>
      </c>
      <c r="C51" s="103"/>
    </row>
    <row r="52" spans="1:3" ht="15" customHeight="1" x14ac:dyDescent="0.25">
      <c r="A52" s="101">
        <v>43790</v>
      </c>
      <c r="B52" s="102">
        <v>0.55118</v>
      </c>
      <c r="C52" s="103"/>
    </row>
    <row r="53" spans="1:3" ht="15" customHeight="1" x14ac:dyDescent="0.25">
      <c r="A53" s="101">
        <v>43791</v>
      </c>
      <c r="B53" s="102">
        <v>0</v>
      </c>
      <c r="C53" s="103"/>
    </row>
    <row r="54" spans="1:3" ht="15" customHeight="1" x14ac:dyDescent="0.25">
      <c r="A54" s="101">
        <v>43792</v>
      </c>
      <c r="B54" s="102">
        <v>0</v>
      </c>
      <c r="C54" s="103"/>
    </row>
    <row r="55" spans="1:3" ht="15" customHeight="1" x14ac:dyDescent="0.25">
      <c r="A55" s="101">
        <v>43793</v>
      </c>
      <c r="B55" s="102">
        <v>0</v>
      </c>
      <c r="C55" s="103"/>
    </row>
    <row r="56" spans="1:3" ht="15" customHeight="1" x14ac:dyDescent="0.25">
      <c r="A56" s="101">
        <v>43794</v>
      </c>
      <c r="B56" s="102">
        <v>0</v>
      </c>
      <c r="C56" s="103"/>
    </row>
    <row r="57" spans="1:3" ht="15" customHeight="1" x14ac:dyDescent="0.25">
      <c r="A57" s="101">
        <v>43795</v>
      </c>
      <c r="B57" s="102">
        <v>0</v>
      </c>
      <c r="C57" s="103"/>
    </row>
    <row r="58" spans="1:3" ht="15" customHeight="1" x14ac:dyDescent="0.25">
      <c r="A58" s="101">
        <v>43796</v>
      </c>
      <c r="B58" s="102">
        <v>0</v>
      </c>
      <c r="C58" s="103"/>
    </row>
    <row r="59" spans="1:3" ht="15" customHeight="1" x14ac:dyDescent="0.25">
      <c r="A59" s="101">
        <v>43797</v>
      </c>
      <c r="B59" s="102">
        <v>0.35432999999999998</v>
      </c>
      <c r="C59" s="103"/>
    </row>
    <row r="60" spans="1:3" ht="15" customHeight="1" x14ac:dyDescent="0.25">
      <c r="A60" s="101">
        <v>43798</v>
      </c>
      <c r="B60" s="102">
        <v>1.4960599999999999</v>
      </c>
      <c r="C60" s="103"/>
    </row>
    <row r="61" spans="1:3" ht="15" customHeight="1" x14ac:dyDescent="0.25">
      <c r="A61" s="101">
        <v>43799</v>
      </c>
      <c r="B61" s="102">
        <v>0</v>
      </c>
      <c r="C61" s="103"/>
    </row>
    <row r="62" spans="1:3" ht="15" customHeight="1" x14ac:dyDescent="0.25">
      <c r="A62" s="101">
        <v>43800</v>
      </c>
      <c r="B62" s="102">
        <v>0</v>
      </c>
      <c r="C62" s="103"/>
    </row>
    <row r="63" spans="1:3" ht="15" customHeight="1" x14ac:dyDescent="0.25">
      <c r="A63" s="101">
        <v>43801</v>
      </c>
      <c r="B63" s="102">
        <v>0</v>
      </c>
      <c r="C63" s="103"/>
    </row>
    <row r="64" spans="1:3" ht="15" customHeight="1" x14ac:dyDescent="0.25">
      <c r="A64" s="101">
        <v>43802</v>
      </c>
      <c r="B64" s="102">
        <v>0</v>
      </c>
      <c r="C64" s="103"/>
    </row>
    <row r="65" spans="1:3" ht="15" customHeight="1" x14ac:dyDescent="0.25">
      <c r="A65" s="101">
        <v>43803</v>
      </c>
      <c r="B65" s="102">
        <v>7.8740000000000004E-2</v>
      </c>
      <c r="C65" s="103"/>
    </row>
    <row r="66" spans="1:3" ht="15" customHeight="1" x14ac:dyDescent="0.25">
      <c r="A66" s="101">
        <v>43804</v>
      </c>
      <c r="B66" s="102">
        <v>0</v>
      </c>
      <c r="C66" s="103"/>
    </row>
    <row r="67" spans="1:3" ht="15" customHeight="1" x14ac:dyDescent="0.25">
      <c r="A67" s="101">
        <v>43805</v>
      </c>
      <c r="B67" s="102">
        <v>0</v>
      </c>
      <c r="C67" s="103"/>
    </row>
    <row r="68" spans="1:3" ht="15" customHeight="1" x14ac:dyDescent="0.25">
      <c r="A68" s="101">
        <v>43806</v>
      </c>
      <c r="B68" s="102">
        <v>0.27559</v>
      </c>
      <c r="C68" s="103"/>
    </row>
    <row r="69" spans="1:3" ht="15" customHeight="1" x14ac:dyDescent="0.25">
      <c r="A69" s="101">
        <v>43807</v>
      </c>
      <c r="B69" s="102">
        <v>0</v>
      </c>
      <c r="C69" s="103"/>
    </row>
    <row r="70" spans="1:3" ht="15" customHeight="1" x14ac:dyDescent="0.25">
      <c r="A70" s="101">
        <v>43808</v>
      </c>
      <c r="B70" s="102">
        <v>0</v>
      </c>
      <c r="C70" s="103"/>
    </row>
    <row r="71" spans="1:3" ht="15" customHeight="1" x14ac:dyDescent="0.25">
      <c r="A71" s="101">
        <v>43809</v>
      </c>
      <c r="B71" s="102">
        <v>0</v>
      </c>
      <c r="C71" s="103"/>
    </row>
    <row r="72" spans="1:3" ht="15" customHeight="1" x14ac:dyDescent="0.25">
      <c r="A72" s="101">
        <v>43810</v>
      </c>
      <c r="B72" s="102">
        <v>0</v>
      </c>
      <c r="C72" s="103"/>
    </row>
    <row r="73" spans="1:3" ht="15" customHeight="1" x14ac:dyDescent="0.25">
      <c r="A73" s="101">
        <v>43811</v>
      </c>
      <c r="B73" s="102">
        <v>0</v>
      </c>
      <c r="C73" s="103"/>
    </row>
    <row r="74" spans="1:3" ht="15" customHeight="1" x14ac:dyDescent="0.25">
      <c r="A74" s="101">
        <v>43812</v>
      </c>
      <c r="B74" s="102">
        <v>0</v>
      </c>
      <c r="C74" s="103"/>
    </row>
    <row r="75" spans="1:3" ht="15" customHeight="1" x14ac:dyDescent="0.25">
      <c r="A75" s="101">
        <v>43813</v>
      </c>
      <c r="B75" s="102">
        <v>0</v>
      </c>
      <c r="C75" s="103"/>
    </row>
    <row r="76" spans="1:3" ht="15" customHeight="1" x14ac:dyDescent="0.25">
      <c r="A76" s="101">
        <v>43814</v>
      </c>
      <c r="B76" s="102">
        <v>0</v>
      </c>
      <c r="C76" s="103"/>
    </row>
    <row r="77" spans="1:3" ht="15" customHeight="1" x14ac:dyDescent="0.25">
      <c r="A77" s="101">
        <v>43815</v>
      </c>
      <c r="B77" s="102">
        <v>0</v>
      </c>
      <c r="C77" s="103"/>
    </row>
    <row r="78" spans="1:3" ht="15" customHeight="1" x14ac:dyDescent="0.25">
      <c r="A78" s="101">
        <v>43816</v>
      </c>
      <c r="B78" s="102">
        <v>0</v>
      </c>
      <c r="C78" s="103"/>
    </row>
    <row r="79" spans="1:3" ht="15" customHeight="1" x14ac:dyDescent="0.25">
      <c r="A79" s="101">
        <v>43817</v>
      </c>
      <c r="B79" s="102">
        <v>0</v>
      </c>
      <c r="C79" s="103"/>
    </row>
    <row r="80" spans="1:3" ht="15" customHeight="1" x14ac:dyDescent="0.25">
      <c r="A80" s="101">
        <v>43818</v>
      </c>
      <c r="B80" s="102">
        <v>0</v>
      </c>
      <c r="C80" s="103"/>
    </row>
    <row r="81" spans="1:3" ht="15" customHeight="1" x14ac:dyDescent="0.25">
      <c r="A81" s="101">
        <v>43819</v>
      </c>
      <c r="B81" s="102">
        <v>0</v>
      </c>
      <c r="C81" s="103"/>
    </row>
    <row r="82" spans="1:3" ht="15" customHeight="1" x14ac:dyDescent="0.25">
      <c r="A82" s="101">
        <v>43820</v>
      </c>
      <c r="B82" s="102">
        <v>0</v>
      </c>
      <c r="C82" s="103"/>
    </row>
    <row r="83" spans="1:3" ht="15" customHeight="1" x14ac:dyDescent="0.25">
      <c r="A83" s="101">
        <v>43821</v>
      </c>
      <c r="B83" s="102">
        <v>0</v>
      </c>
      <c r="C83" s="103"/>
    </row>
    <row r="84" spans="1:3" ht="15" customHeight="1" x14ac:dyDescent="0.25">
      <c r="A84" s="101">
        <v>43822</v>
      </c>
      <c r="B84" s="102">
        <v>0</v>
      </c>
      <c r="C84" s="103"/>
    </row>
    <row r="85" spans="1:3" ht="15" customHeight="1" x14ac:dyDescent="0.25">
      <c r="A85" s="101">
        <v>43823</v>
      </c>
      <c r="B85" s="102">
        <v>0.19685</v>
      </c>
      <c r="C85" s="103"/>
    </row>
    <row r="86" spans="1:3" ht="15" customHeight="1" x14ac:dyDescent="0.25">
      <c r="A86" s="101">
        <v>43824</v>
      </c>
      <c r="B86" s="102">
        <v>0.15748000000000001</v>
      </c>
      <c r="C86" s="103"/>
    </row>
    <row r="87" spans="1:3" ht="15" customHeight="1" x14ac:dyDescent="0.25">
      <c r="A87" s="101">
        <v>43825</v>
      </c>
      <c r="B87" s="102">
        <v>0</v>
      </c>
      <c r="C87" s="103"/>
    </row>
    <row r="88" spans="1:3" ht="15" customHeight="1" x14ac:dyDescent="0.25">
      <c r="A88" s="101">
        <v>43826</v>
      </c>
      <c r="B88" s="102">
        <v>0.43307000000000001</v>
      </c>
      <c r="C88" s="103"/>
    </row>
    <row r="89" spans="1:3" ht="15" customHeight="1" x14ac:dyDescent="0.25">
      <c r="A89" s="101">
        <v>43827</v>
      </c>
      <c r="B89" s="102">
        <v>0</v>
      </c>
      <c r="C89" s="103"/>
    </row>
    <row r="90" spans="1:3" ht="15" customHeight="1" x14ac:dyDescent="0.25">
      <c r="A90" s="101">
        <v>43828</v>
      </c>
      <c r="B90" s="102">
        <v>0</v>
      </c>
      <c r="C90" s="103"/>
    </row>
    <row r="91" spans="1:3" ht="15" customHeight="1" x14ac:dyDescent="0.25">
      <c r="A91" s="101">
        <v>43829</v>
      </c>
      <c r="B91" s="102">
        <v>0</v>
      </c>
      <c r="C91" s="103"/>
    </row>
    <row r="92" spans="1:3" ht="15" customHeight="1" x14ac:dyDescent="0.25">
      <c r="A92" s="101">
        <v>43830</v>
      </c>
      <c r="B92" s="102">
        <v>0</v>
      </c>
      <c r="C92" s="103"/>
    </row>
    <row r="93" spans="1:3" ht="15" customHeight="1" x14ac:dyDescent="0.25">
      <c r="A93" s="101">
        <v>43831</v>
      </c>
      <c r="B93" s="102">
        <v>0</v>
      </c>
      <c r="C93" s="103"/>
    </row>
    <row r="94" spans="1:3" ht="15" customHeight="1" x14ac:dyDescent="0.25">
      <c r="A94" s="101">
        <v>43832</v>
      </c>
      <c r="B94" s="102">
        <v>0</v>
      </c>
      <c r="C94" s="103"/>
    </row>
    <row r="95" spans="1:3" ht="15" customHeight="1" x14ac:dyDescent="0.25">
      <c r="A95" s="101">
        <v>43833</v>
      </c>
      <c r="B95" s="102">
        <v>0</v>
      </c>
      <c r="C95" s="103"/>
    </row>
    <row r="96" spans="1:3" ht="15" customHeight="1" x14ac:dyDescent="0.25">
      <c r="A96" s="101">
        <v>43834</v>
      </c>
      <c r="B96" s="102">
        <v>0</v>
      </c>
      <c r="C96" s="103"/>
    </row>
    <row r="97" spans="1:3" ht="15" customHeight="1" x14ac:dyDescent="0.25">
      <c r="A97" s="101">
        <v>43835</v>
      </c>
      <c r="B97" s="102">
        <v>0</v>
      </c>
      <c r="C97" s="103"/>
    </row>
    <row r="98" spans="1:3" ht="15" customHeight="1" x14ac:dyDescent="0.25">
      <c r="A98" s="101">
        <v>43836</v>
      </c>
      <c r="B98" s="102">
        <v>0</v>
      </c>
      <c r="C98" s="103"/>
    </row>
    <row r="99" spans="1:3" ht="15" customHeight="1" x14ac:dyDescent="0.25">
      <c r="A99" s="101">
        <v>43837</v>
      </c>
      <c r="B99" s="102">
        <v>0</v>
      </c>
      <c r="C99" s="103"/>
    </row>
    <row r="100" spans="1:3" ht="15" customHeight="1" x14ac:dyDescent="0.25">
      <c r="A100" s="101">
        <v>43838</v>
      </c>
      <c r="B100" s="102">
        <v>0</v>
      </c>
      <c r="C100" s="103"/>
    </row>
    <row r="101" spans="1:3" ht="15" customHeight="1" x14ac:dyDescent="0.25">
      <c r="A101" s="101">
        <v>43839</v>
      </c>
      <c r="B101" s="102">
        <v>0</v>
      </c>
      <c r="C101" s="103"/>
    </row>
    <row r="102" spans="1:3" ht="15" customHeight="1" x14ac:dyDescent="0.25">
      <c r="A102" s="101">
        <v>43840</v>
      </c>
      <c r="B102" s="102">
        <v>0</v>
      </c>
      <c r="C102" s="103"/>
    </row>
    <row r="103" spans="1:3" ht="15" customHeight="1" x14ac:dyDescent="0.25">
      <c r="A103" s="101">
        <v>43841</v>
      </c>
      <c r="B103" s="102">
        <v>0</v>
      </c>
      <c r="C103" s="103"/>
    </row>
    <row r="104" spans="1:3" ht="15" customHeight="1" x14ac:dyDescent="0.25">
      <c r="A104" s="101">
        <v>43842</v>
      </c>
      <c r="B104" s="102">
        <v>0</v>
      </c>
      <c r="C104" s="103"/>
    </row>
    <row r="105" spans="1:3" ht="15" customHeight="1" x14ac:dyDescent="0.25">
      <c r="A105" s="101">
        <v>43843</v>
      </c>
      <c r="B105" s="102">
        <v>0</v>
      </c>
      <c r="C105" s="103"/>
    </row>
    <row r="106" spans="1:3" ht="15" customHeight="1" x14ac:dyDescent="0.25">
      <c r="A106" s="101">
        <v>43844</v>
      </c>
      <c r="B106" s="102">
        <v>0</v>
      </c>
      <c r="C106" s="103"/>
    </row>
    <row r="107" spans="1:3" ht="15" customHeight="1" x14ac:dyDescent="0.25">
      <c r="A107" s="101">
        <v>43845</v>
      </c>
      <c r="B107" s="102">
        <v>0</v>
      </c>
      <c r="C107" s="103"/>
    </row>
    <row r="108" spans="1:3" ht="15" customHeight="1" x14ac:dyDescent="0.25">
      <c r="A108" s="101">
        <v>43846</v>
      </c>
      <c r="B108" s="102">
        <v>0</v>
      </c>
      <c r="C108" s="103"/>
    </row>
    <row r="109" spans="1:3" ht="15" customHeight="1" x14ac:dyDescent="0.25">
      <c r="A109" s="101">
        <v>43847</v>
      </c>
      <c r="B109" s="102">
        <v>0</v>
      </c>
      <c r="C109" s="103"/>
    </row>
    <row r="110" spans="1:3" ht="15" customHeight="1" x14ac:dyDescent="0.25">
      <c r="A110" s="101">
        <v>43848</v>
      </c>
      <c r="B110" s="102">
        <v>0</v>
      </c>
      <c r="C110" s="103"/>
    </row>
    <row r="111" spans="1:3" ht="15" customHeight="1" x14ac:dyDescent="0.25">
      <c r="A111" s="101">
        <v>43849</v>
      </c>
      <c r="B111" s="102">
        <v>0</v>
      </c>
      <c r="C111" s="103"/>
    </row>
    <row r="112" spans="1:3" ht="15" customHeight="1" x14ac:dyDescent="0.25">
      <c r="A112" s="101">
        <v>43850</v>
      </c>
      <c r="B112" s="102">
        <v>0</v>
      </c>
      <c r="C112" s="103"/>
    </row>
    <row r="113" spans="1:3" ht="15" customHeight="1" x14ac:dyDescent="0.25">
      <c r="A113" s="101">
        <v>43851</v>
      </c>
      <c r="B113" s="102">
        <v>3.9370000000000002E-2</v>
      </c>
      <c r="C113" s="103"/>
    </row>
    <row r="114" spans="1:3" ht="15" customHeight="1" x14ac:dyDescent="0.25">
      <c r="A114" s="101">
        <v>43852</v>
      </c>
      <c r="B114" s="102">
        <v>0</v>
      </c>
      <c r="C114" s="103"/>
    </row>
    <row r="115" spans="1:3" ht="15" customHeight="1" x14ac:dyDescent="0.25">
      <c r="A115" s="101">
        <v>43853</v>
      </c>
      <c r="B115" s="102">
        <v>0</v>
      </c>
      <c r="C115" s="103"/>
    </row>
    <row r="116" spans="1:3" ht="15" customHeight="1" x14ac:dyDescent="0.25">
      <c r="A116" s="101">
        <v>43854</v>
      </c>
      <c r="B116" s="102">
        <v>0</v>
      </c>
      <c r="C116" s="103"/>
    </row>
    <row r="117" spans="1:3" ht="15" customHeight="1" x14ac:dyDescent="0.25">
      <c r="A117" s="101">
        <v>43855</v>
      </c>
      <c r="B117" s="102">
        <v>0</v>
      </c>
      <c r="C117" s="103"/>
    </row>
    <row r="118" spans="1:3" ht="15" customHeight="1" x14ac:dyDescent="0.25">
      <c r="A118" s="101">
        <v>43856</v>
      </c>
      <c r="B118" s="102">
        <v>0</v>
      </c>
      <c r="C118" s="103"/>
    </row>
    <row r="119" spans="1:3" ht="15" customHeight="1" x14ac:dyDescent="0.25">
      <c r="A119" s="101">
        <v>43857</v>
      </c>
      <c r="B119" s="102">
        <v>0</v>
      </c>
      <c r="C119" s="103"/>
    </row>
    <row r="120" spans="1:3" ht="15" customHeight="1" x14ac:dyDescent="0.25">
      <c r="A120" s="101">
        <v>43858</v>
      </c>
      <c r="B120" s="102">
        <v>0</v>
      </c>
      <c r="C120" s="103"/>
    </row>
    <row r="121" spans="1:3" ht="15" customHeight="1" x14ac:dyDescent="0.25">
      <c r="A121" s="101">
        <v>43859</v>
      </c>
      <c r="B121" s="102">
        <v>3.9370000000000002E-2</v>
      </c>
      <c r="C121" s="103"/>
    </row>
    <row r="122" spans="1:3" ht="15" customHeight="1" x14ac:dyDescent="0.25">
      <c r="A122" s="101">
        <v>43860</v>
      </c>
      <c r="B122" s="102">
        <v>0</v>
      </c>
      <c r="C122" s="103"/>
    </row>
    <row r="123" spans="1:3" ht="15" customHeight="1" x14ac:dyDescent="0.25">
      <c r="A123" s="101">
        <v>43861</v>
      </c>
      <c r="B123" s="102">
        <v>0</v>
      </c>
      <c r="C123" s="103"/>
    </row>
    <row r="124" spans="1:3" ht="15" customHeight="1" x14ac:dyDescent="0.25">
      <c r="A124" s="101">
        <v>43862</v>
      </c>
      <c r="B124" s="102">
        <v>0</v>
      </c>
      <c r="C124" s="103"/>
    </row>
    <row r="125" spans="1:3" ht="15" customHeight="1" x14ac:dyDescent="0.25">
      <c r="A125" s="101">
        <v>43863</v>
      </c>
      <c r="B125" s="102">
        <v>0</v>
      </c>
      <c r="C125" s="103"/>
    </row>
    <row r="126" spans="1:3" ht="15" customHeight="1" x14ac:dyDescent="0.25">
      <c r="A126" s="101">
        <v>43864</v>
      </c>
      <c r="B126" s="102">
        <v>0</v>
      </c>
      <c r="C126" s="103"/>
    </row>
    <row r="127" spans="1:3" ht="15" customHeight="1" x14ac:dyDescent="0.25">
      <c r="A127" s="101">
        <v>43865</v>
      </c>
      <c r="B127" s="102">
        <v>0</v>
      </c>
      <c r="C127" s="103"/>
    </row>
    <row r="128" spans="1:3" ht="15" customHeight="1" x14ac:dyDescent="0.25">
      <c r="A128" s="101">
        <v>43866</v>
      </c>
      <c r="B128" s="102">
        <v>0</v>
      </c>
      <c r="C128" s="103"/>
    </row>
    <row r="129" spans="1:3" ht="15" customHeight="1" x14ac:dyDescent="0.25">
      <c r="A129" s="101">
        <v>43867</v>
      </c>
      <c r="B129" s="102">
        <v>0</v>
      </c>
      <c r="C129" s="103"/>
    </row>
    <row r="130" spans="1:3" ht="15" customHeight="1" x14ac:dyDescent="0.25">
      <c r="A130" s="101">
        <v>43868</v>
      </c>
      <c r="B130" s="102">
        <v>0</v>
      </c>
      <c r="C130" s="103"/>
    </row>
    <row r="131" spans="1:3" ht="15" customHeight="1" x14ac:dyDescent="0.25">
      <c r="A131" s="101">
        <v>43869</v>
      </c>
      <c r="B131" s="102">
        <v>0</v>
      </c>
      <c r="C131" s="103"/>
    </row>
    <row r="132" spans="1:3" ht="15" customHeight="1" x14ac:dyDescent="0.25">
      <c r="A132" s="101">
        <v>43870</v>
      </c>
      <c r="B132" s="102">
        <v>0</v>
      </c>
      <c r="C132" s="103"/>
    </row>
    <row r="133" spans="1:3" ht="15" customHeight="1" x14ac:dyDescent="0.25">
      <c r="A133" s="101">
        <v>43871</v>
      </c>
      <c r="B133" s="102">
        <v>0</v>
      </c>
      <c r="C133" s="103"/>
    </row>
    <row r="134" spans="1:3" ht="15" customHeight="1" x14ac:dyDescent="0.25">
      <c r="A134" s="101">
        <v>43872</v>
      </c>
      <c r="B134" s="102">
        <v>0.55118</v>
      </c>
      <c r="C134" s="103"/>
    </row>
    <row r="135" spans="1:3" ht="15" customHeight="1" x14ac:dyDescent="0.25">
      <c r="A135" s="101">
        <v>43873</v>
      </c>
      <c r="B135" s="102">
        <v>0</v>
      </c>
      <c r="C135" s="103"/>
    </row>
    <row r="136" spans="1:3" ht="15" customHeight="1" x14ac:dyDescent="0.25">
      <c r="A136" s="101">
        <v>43874</v>
      </c>
      <c r="B136" s="102">
        <v>0</v>
      </c>
      <c r="C136" s="103"/>
    </row>
    <row r="137" spans="1:3" ht="15" customHeight="1" x14ac:dyDescent="0.25">
      <c r="A137" s="101">
        <v>43875</v>
      </c>
      <c r="B137" s="102">
        <v>0</v>
      </c>
      <c r="C137" s="103"/>
    </row>
    <row r="138" spans="1:3" ht="15" customHeight="1" x14ac:dyDescent="0.25">
      <c r="A138" s="101">
        <v>43876</v>
      </c>
      <c r="B138" s="102">
        <v>0</v>
      </c>
      <c r="C138" s="103"/>
    </row>
    <row r="139" spans="1:3" ht="15" customHeight="1" x14ac:dyDescent="0.25">
      <c r="A139" s="101">
        <v>43877</v>
      </c>
      <c r="B139" s="102">
        <v>0</v>
      </c>
      <c r="C139" s="103"/>
    </row>
    <row r="140" spans="1:3" ht="15" customHeight="1" x14ac:dyDescent="0.25">
      <c r="A140" s="101">
        <v>43878</v>
      </c>
      <c r="B140" s="102">
        <v>0</v>
      </c>
      <c r="C140" s="103"/>
    </row>
    <row r="141" spans="1:3" ht="15" customHeight="1" x14ac:dyDescent="0.25">
      <c r="A141" s="101">
        <v>43879</v>
      </c>
      <c r="B141" s="102">
        <v>0</v>
      </c>
      <c r="C141" s="103"/>
    </row>
    <row r="142" spans="1:3" ht="15" customHeight="1" x14ac:dyDescent="0.25">
      <c r="A142" s="101">
        <v>43880</v>
      </c>
      <c r="B142" s="102">
        <v>0</v>
      </c>
      <c r="C142" s="103"/>
    </row>
    <row r="143" spans="1:3" ht="15" customHeight="1" x14ac:dyDescent="0.25">
      <c r="A143" s="101">
        <v>43881</v>
      </c>
      <c r="B143" s="102">
        <v>0</v>
      </c>
      <c r="C143" s="103"/>
    </row>
    <row r="144" spans="1:3" ht="15" customHeight="1" x14ac:dyDescent="0.25">
      <c r="A144" s="101">
        <v>43882</v>
      </c>
      <c r="B144" s="102">
        <v>0</v>
      </c>
      <c r="C144" s="103"/>
    </row>
    <row r="145" spans="1:3" ht="15" customHeight="1" x14ac:dyDescent="0.25">
      <c r="A145" s="101">
        <v>43883</v>
      </c>
      <c r="B145" s="102">
        <v>0.39369999999999999</v>
      </c>
      <c r="C145" s="103"/>
    </row>
    <row r="146" spans="1:3" ht="15" customHeight="1" x14ac:dyDescent="0.25">
      <c r="A146" s="101">
        <v>43884</v>
      </c>
      <c r="B146" s="102">
        <v>0</v>
      </c>
      <c r="C146" s="103"/>
    </row>
    <row r="147" spans="1:3" ht="15" customHeight="1" x14ac:dyDescent="0.25">
      <c r="A147" s="101">
        <v>43885</v>
      </c>
      <c r="B147" s="102">
        <v>0</v>
      </c>
      <c r="C147" s="103"/>
    </row>
    <row r="148" spans="1:3" ht="15" customHeight="1" x14ac:dyDescent="0.25">
      <c r="A148" s="101">
        <v>43886</v>
      </c>
      <c r="B148" s="102">
        <v>0</v>
      </c>
      <c r="C148" s="103"/>
    </row>
    <row r="149" spans="1:3" ht="15" customHeight="1" x14ac:dyDescent="0.25">
      <c r="A149" s="101">
        <v>43887</v>
      </c>
      <c r="B149" s="102">
        <v>0</v>
      </c>
      <c r="C149" s="103"/>
    </row>
    <row r="150" spans="1:3" ht="15" customHeight="1" x14ac:dyDescent="0.25">
      <c r="A150" s="101">
        <v>43888</v>
      </c>
      <c r="B150" s="102">
        <v>0</v>
      </c>
      <c r="C150" s="103"/>
    </row>
    <row r="151" spans="1:3" ht="15" customHeight="1" x14ac:dyDescent="0.25">
      <c r="A151" s="101">
        <v>43889</v>
      </c>
      <c r="B151" s="102">
        <v>0</v>
      </c>
      <c r="C151" s="103"/>
    </row>
    <row r="152" spans="1:3" ht="15" customHeight="1" x14ac:dyDescent="0.25">
      <c r="A152" s="101">
        <v>43890</v>
      </c>
      <c r="B152" s="102">
        <v>0</v>
      </c>
      <c r="C152" s="103"/>
    </row>
    <row r="153" spans="1:3" ht="15" customHeight="1" x14ac:dyDescent="0.25">
      <c r="A153" s="101">
        <v>43891</v>
      </c>
      <c r="B153" s="102">
        <v>0</v>
      </c>
      <c r="C153" s="103"/>
    </row>
    <row r="154" spans="1:3" ht="15" customHeight="1" x14ac:dyDescent="0.25">
      <c r="A154" s="101">
        <v>43892</v>
      </c>
      <c r="B154" s="102">
        <v>0</v>
      </c>
      <c r="C154" s="103"/>
    </row>
    <row r="155" spans="1:3" ht="15" customHeight="1" x14ac:dyDescent="0.25">
      <c r="A155" s="101">
        <v>43893</v>
      </c>
      <c r="B155" s="102">
        <v>0</v>
      </c>
      <c r="C155" s="103"/>
    </row>
    <row r="156" spans="1:3" ht="15" customHeight="1" x14ac:dyDescent="0.25">
      <c r="A156" s="101">
        <v>43894</v>
      </c>
      <c r="B156" s="102">
        <v>0</v>
      </c>
      <c r="C156" s="103"/>
    </row>
    <row r="157" spans="1:3" ht="15" customHeight="1" x14ac:dyDescent="0.25">
      <c r="A157" s="101">
        <v>43895</v>
      </c>
      <c r="B157" s="102">
        <v>0</v>
      </c>
      <c r="C157" s="103"/>
    </row>
    <row r="158" spans="1:3" ht="15" customHeight="1" x14ac:dyDescent="0.25">
      <c r="A158" s="101">
        <v>43896</v>
      </c>
      <c r="B158" s="102">
        <v>0</v>
      </c>
      <c r="C158" s="103"/>
    </row>
    <row r="159" spans="1:3" ht="15" customHeight="1" x14ac:dyDescent="0.25">
      <c r="A159" s="101">
        <v>43897</v>
      </c>
      <c r="B159" s="102">
        <v>0</v>
      </c>
      <c r="C159" s="103"/>
    </row>
    <row r="160" spans="1:3" ht="15" customHeight="1" x14ac:dyDescent="0.25">
      <c r="A160" s="101">
        <v>43898</v>
      </c>
      <c r="B160" s="102">
        <v>0</v>
      </c>
      <c r="C160" s="103"/>
    </row>
    <row r="161" spans="1:3" ht="15" customHeight="1" x14ac:dyDescent="0.25">
      <c r="A161" s="101">
        <v>43899</v>
      </c>
      <c r="B161" s="102">
        <v>0.11811000000000001</v>
      </c>
      <c r="C161" s="103"/>
    </row>
    <row r="162" spans="1:3" ht="15" customHeight="1" x14ac:dyDescent="0.25">
      <c r="A162" s="101">
        <v>43900</v>
      </c>
      <c r="B162" s="102">
        <v>0.39369999999999999</v>
      </c>
      <c r="C162" s="103"/>
    </row>
    <row r="163" spans="1:3" ht="15" customHeight="1" x14ac:dyDescent="0.25">
      <c r="A163" s="101">
        <v>43901</v>
      </c>
      <c r="B163" s="102">
        <v>0.43307000000000001</v>
      </c>
      <c r="C163" s="103"/>
    </row>
    <row r="164" spans="1:3" ht="15" customHeight="1" x14ac:dyDescent="0.25">
      <c r="A164" s="101">
        <v>43902</v>
      </c>
      <c r="B164" s="102">
        <v>1.1811</v>
      </c>
      <c r="C164" s="103"/>
    </row>
    <row r="165" spans="1:3" ht="15" customHeight="1" x14ac:dyDescent="0.25">
      <c r="A165" s="101">
        <v>43903</v>
      </c>
      <c r="B165" s="102">
        <v>0.19685</v>
      </c>
      <c r="C165" s="103"/>
    </row>
    <row r="166" spans="1:3" ht="15" customHeight="1" x14ac:dyDescent="0.25">
      <c r="A166" s="101">
        <v>43904</v>
      </c>
      <c r="B166" s="102">
        <v>0</v>
      </c>
      <c r="C166" s="103"/>
    </row>
    <row r="167" spans="1:3" ht="15" customHeight="1" x14ac:dyDescent="0.25">
      <c r="A167" s="101">
        <v>43905</v>
      </c>
      <c r="B167" s="102">
        <v>0</v>
      </c>
      <c r="C167" s="103"/>
    </row>
    <row r="168" spans="1:3" ht="15" customHeight="1" x14ac:dyDescent="0.25">
      <c r="A168" s="101">
        <v>43906</v>
      </c>
      <c r="B168" s="102">
        <v>0</v>
      </c>
      <c r="C168" s="103"/>
    </row>
    <row r="169" spans="1:3" ht="15" customHeight="1" x14ac:dyDescent="0.25">
      <c r="A169" s="101">
        <v>43907</v>
      </c>
      <c r="B169" s="102">
        <v>0</v>
      </c>
      <c r="C169" s="103"/>
    </row>
    <row r="170" spans="1:3" ht="15" customHeight="1" x14ac:dyDescent="0.25">
      <c r="A170" s="101">
        <v>43908</v>
      </c>
      <c r="B170" s="102">
        <v>0.74802999999999997</v>
      </c>
      <c r="C170" s="103"/>
    </row>
    <row r="171" spans="1:3" ht="15" customHeight="1" x14ac:dyDescent="0.25">
      <c r="A171" s="101">
        <v>43909</v>
      </c>
      <c r="B171" s="102">
        <v>0</v>
      </c>
      <c r="C171" s="103"/>
    </row>
    <row r="172" spans="1:3" ht="15" customHeight="1" x14ac:dyDescent="0.25">
      <c r="A172" s="101">
        <v>43910</v>
      </c>
      <c r="B172" s="102">
        <v>0</v>
      </c>
      <c r="C172" s="103"/>
    </row>
    <row r="173" spans="1:3" ht="15" customHeight="1" x14ac:dyDescent="0.25">
      <c r="A173" s="101">
        <v>43911</v>
      </c>
      <c r="B173" s="102">
        <v>0</v>
      </c>
      <c r="C173" s="103"/>
    </row>
    <row r="174" spans="1:3" ht="15" customHeight="1" x14ac:dyDescent="0.25">
      <c r="A174" s="101">
        <v>43912</v>
      </c>
      <c r="B174" s="102">
        <v>0</v>
      </c>
      <c r="C174" s="103"/>
    </row>
    <row r="175" spans="1:3" ht="15" customHeight="1" x14ac:dyDescent="0.25">
      <c r="A175" s="101">
        <v>43913</v>
      </c>
      <c r="B175" s="102">
        <v>0</v>
      </c>
      <c r="C175" s="103"/>
    </row>
    <row r="176" spans="1:3" ht="15" customHeight="1" x14ac:dyDescent="0.25">
      <c r="A176" s="101">
        <v>43914</v>
      </c>
      <c r="B176" s="102">
        <v>0</v>
      </c>
      <c r="C176" s="103"/>
    </row>
    <row r="177" spans="1:3" ht="15" customHeight="1" x14ac:dyDescent="0.25">
      <c r="A177" s="101">
        <v>43915</v>
      </c>
      <c r="B177" s="102">
        <v>0</v>
      </c>
      <c r="C177" s="103"/>
    </row>
    <row r="178" spans="1:3" ht="15" customHeight="1" x14ac:dyDescent="0.25">
      <c r="A178" s="101">
        <v>43916</v>
      </c>
      <c r="B178" s="102">
        <v>0</v>
      </c>
      <c r="C178" s="103"/>
    </row>
    <row r="179" spans="1:3" ht="15" customHeight="1" x14ac:dyDescent="0.25">
      <c r="A179" s="101">
        <v>43917</v>
      </c>
      <c r="B179" s="102">
        <v>0</v>
      </c>
      <c r="C179" s="103"/>
    </row>
    <row r="180" spans="1:3" ht="15" customHeight="1" x14ac:dyDescent="0.25">
      <c r="A180" s="101">
        <v>43918</v>
      </c>
      <c r="B180" s="102">
        <v>0</v>
      </c>
      <c r="C180" s="103"/>
    </row>
    <row r="181" spans="1:3" ht="15" customHeight="1" x14ac:dyDescent="0.25">
      <c r="A181" s="101">
        <v>43919</v>
      </c>
      <c r="B181" s="102">
        <v>0</v>
      </c>
      <c r="C181" s="103"/>
    </row>
    <row r="182" spans="1:3" ht="15" customHeight="1" x14ac:dyDescent="0.25">
      <c r="A182" s="101">
        <v>43920</v>
      </c>
      <c r="B182" s="102">
        <v>0</v>
      </c>
      <c r="C182" s="103"/>
    </row>
    <row r="183" spans="1:3" ht="15" customHeight="1" x14ac:dyDescent="0.25">
      <c r="A183" s="101">
        <v>43921</v>
      </c>
      <c r="B183" s="102">
        <v>0</v>
      </c>
      <c r="C183" s="103"/>
    </row>
    <row r="184" spans="1:3" ht="15" customHeight="1" x14ac:dyDescent="0.25">
      <c r="A184" s="101">
        <v>43922</v>
      </c>
      <c r="B184" s="102">
        <v>0</v>
      </c>
      <c r="C184" s="103"/>
    </row>
    <row r="185" spans="1:3" ht="15" customHeight="1" x14ac:dyDescent="0.25">
      <c r="A185" s="101">
        <v>43923</v>
      </c>
      <c r="B185" s="102">
        <v>0</v>
      </c>
      <c r="C185" s="103"/>
    </row>
    <row r="186" spans="1:3" ht="15" customHeight="1" x14ac:dyDescent="0.25">
      <c r="A186" s="101">
        <v>43924</v>
      </c>
      <c r="B186" s="102">
        <v>0</v>
      </c>
      <c r="C186" s="103"/>
    </row>
    <row r="187" spans="1:3" ht="15" customHeight="1" x14ac:dyDescent="0.25">
      <c r="A187" s="101">
        <v>43925</v>
      </c>
      <c r="B187" s="102">
        <v>0</v>
      </c>
      <c r="C187" s="103"/>
    </row>
    <row r="188" spans="1:3" ht="15" customHeight="1" x14ac:dyDescent="0.25">
      <c r="A188" s="101">
        <v>43926</v>
      </c>
      <c r="B188" s="102">
        <v>0</v>
      </c>
      <c r="C188" s="103"/>
    </row>
    <row r="189" spans="1:3" ht="15" customHeight="1" x14ac:dyDescent="0.25">
      <c r="A189" s="101">
        <v>43927</v>
      </c>
      <c r="B189" s="102">
        <v>0</v>
      </c>
      <c r="C189" s="103"/>
    </row>
    <row r="190" spans="1:3" ht="15" customHeight="1" x14ac:dyDescent="0.25">
      <c r="A190" s="101">
        <v>43928</v>
      </c>
      <c r="B190" s="102">
        <v>0</v>
      </c>
      <c r="C190" s="103"/>
    </row>
    <row r="191" spans="1:3" ht="15" customHeight="1" x14ac:dyDescent="0.25">
      <c r="A191" s="101">
        <v>43929</v>
      </c>
      <c r="B191" s="102">
        <v>0</v>
      </c>
      <c r="C191" s="103"/>
    </row>
    <row r="192" spans="1:3" ht="15" customHeight="1" x14ac:dyDescent="0.25">
      <c r="A192" s="101">
        <v>43930</v>
      </c>
      <c r="B192" s="102">
        <v>0</v>
      </c>
      <c r="C192" s="103"/>
    </row>
    <row r="193" spans="1:3" ht="15" customHeight="1" x14ac:dyDescent="0.25">
      <c r="A193" s="101">
        <v>43931</v>
      </c>
      <c r="B193" s="102">
        <v>0</v>
      </c>
      <c r="C193" s="103"/>
    </row>
    <row r="194" spans="1:3" ht="15" customHeight="1" x14ac:dyDescent="0.25">
      <c r="A194" s="101">
        <v>43932</v>
      </c>
      <c r="B194" s="102">
        <v>0</v>
      </c>
      <c r="C194" s="103"/>
    </row>
    <row r="195" spans="1:3" ht="15" customHeight="1" x14ac:dyDescent="0.25">
      <c r="A195" s="101">
        <v>43933</v>
      </c>
      <c r="B195" s="102">
        <v>0</v>
      </c>
      <c r="C195" s="103"/>
    </row>
    <row r="196" spans="1:3" ht="15" customHeight="1" x14ac:dyDescent="0.25">
      <c r="A196" s="101">
        <v>43934</v>
      </c>
      <c r="B196" s="102">
        <v>0</v>
      </c>
      <c r="C196" s="103"/>
    </row>
    <row r="197" spans="1:3" ht="15" customHeight="1" x14ac:dyDescent="0.25">
      <c r="A197" s="101">
        <v>43935</v>
      </c>
      <c r="B197" s="102">
        <v>0</v>
      </c>
      <c r="C197" s="103"/>
    </row>
    <row r="198" spans="1:3" ht="15" customHeight="1" x14ac:dyDescent="0.25">
      <c r="A198" s="101">
        <v>43936</v>
      </c>
      <c r="B198" s="102">
        <v>0</v>
      </c>
      <c r="C198" s="103"/>
    </row>
    <row r="199" spans="1:3" ht="15" customHeight="1" x14ac:dyDescent="0.25">
      <c r="A199" s="101">
        <v>43937</v>
      </c>
      <c r="B199" s="102">
        <v>0</v>
      </c>
      <c r="C199" s="103"/>
    </row>
    <row r="200" spans="1:3" ht="15" customHeight="1" x14ac:dyDescent="0.25">
      <c r="A200" s="101">
        <v>43938</v>
      </c>
      <c r="B200" s="102">
        <v>0</v>
      </c>
      <c r="C200" s="103"/>
    </row>
    <row r="201" spans="1:3" ht="15" customHeight="1" x14ac:dyDescent="0.25">
      <c r="A201" s="101">
        <v>43939</v>
      </c>
      <c r="B201" s="102">
        <v>0</v>
      </c>
      <c r="C201" s="103"/>
    </row>
    <row r="202" spans="1:3" ht="15" customHeight="1" x14ac:dyDescent="0.25">
      <c r="A202" s="101">
        <v>43940</v>
      </c>
      <c r="B202" s="102">
        <v>0</v>
      </c>
      <c r="C202" s="103"/>
    </row>
    <row r="203" spans="1:3" ht="15" customHeight="1" x14ac:dyDescent="0.25">
      <c r="A203" s="101">
        <v>43941</v>
      </c>
      <c r="B203" s="102">
        <v>0</v>
      </c>
      <c r="C203" s="103"/>
    </row>
    <row r="204" spans="1:3" ht="15" customHeight="1" x14ac:dyDescent="0.25">
      <c r="A204" s="101">
        <v>43942</v>
      </c>
      <c r="B204" s="102">
        <v>0</v>
      </c>
      <c r="C204" s="103"/>
    </row>
    <row r="205" spans="1:3" ht="15" customHeight="1" x14ac:dyDescent="0.25">
      <c r="A205" s="101">
        <v>43943</v>
      </c>
      <c r="B205" s="102">
        <v>0</v>
      </c>
      <c r="C205" s="103"/>
    </row>
    <row r="206" spans="1:3" ht="15" customHeight="1" x14ac:dyDescent="0.25">
      <c r="A206" s="101">
        <v>43944</v>
      </c>
      <c r="B206" s="102">
        <v>0</v>
      </c>
      <c r="C206" s="103"/>
    </row>
    <row r="207" spans="1:3" ht="15" customHeight="1" x14ac:dyDescent="0.25">
      <c r="A207" s="101">
        <v>43945</v>
      </c>
      <c r="B207" s="102">
        <v>0</v>
      </c>
      <c r="C207" s="103"/>
    </row>
    <row r="208" spans="1:3" ht="15" customHeight="1" x14ac:dyDescent="0.25">
      <c r="A208" s="101">
        <v>43946</v>
      </c>
      <c r="B208" s="102">
        <v>0</v>
      </c>
      <c r="C208" s="103"/>
    </row>
    <row r="209" spans="1:3" ht="15" customHeight="1" x14ac:dyDescent="0.25">
      <c r="A209" s="101">
        <v>43947</v>
      </c>
      <c r="B209" s="102">
        <v>0</v>
      </c>
      <c r="C209" s="103"/>
    </row>
    <row r="210" spans="1:3" ht="15" customHeight="1" x14ac:dyDescent="0.25">
      <c r="A210" s="101">
        <v>43948</v>
      </c>
      <c r="B210" s="102">
        <v>0</v>
      </c>
      <c r="C210" s="103"/>
    </row>
    <row r="211" spans="1:3" ht="15" customHeight="1" x14ac:dyDescent="0.25">
      <c r="A211" s="101">
        <v>43949</v>
      </c>
      <c r="B211" s="102">
        <v>0</v>
      </c>
      <c r="C211" s="103"/>
    </row>
    <row r="212" spans="1:3" ht="15" customHeight="1" x14ac:dyDescent="0.25">
      <c r="A212" s="101">
        <v>43950</v>
      </c>
      <c r="B212" s="102">
        <v>0</v>
      </c>
      <c r="C212" s="103"/>
    </row>
    <row r="213" spans="1:3" ht="15" customHeight="1" x14ac:dyDescent="0.25">
      <c r="A213" s="101">
        <v>43951</v>
      </c>
      <c r="B213" s="102">
        <v>0</v>
      </c>
      <c r="C213" s="103"/>
    </row>
    <row r="214" spans="1:3" ht="15" customHeight="1" x14ac:dyDescent="0.25">
      <c r="A214" s="101">
        <v>43952</v>
      </c>
      <c r="B214" s="102">
        <v>0</v>
      </c>
      <c r="C214" s="103"/>
    </row>
    <row r="215" spans="1:3" ht="15" customHeight="1" x14ac:dyDescent="0.25">
      <c r="A215" s="101">
        <v>43953</v>
      </c>
      <c r="B215" s="102">
        <v>0</v>
      </c>
      <c r="C215" s="103"/>
    </row>
    <row r="216" spans="1:3" ht="15" customHeight="1" x14ac:dyDescent="0.25">
      <c r="A216" s="101">
        <v>43954</v>
      </c>
      <c r="B216" s="102">
        <v>0</v>
      </c>
      <c r="C216" s="103"/>
    </row>
    <row r="217" spans="1:3" ht="15" customHeight="1" x14ac:dyDescent="0.25">
      <c r="A217" s="101">
        <v>43955</v>
      </c>
      <c r="B217" s="102">
        <v>0</v>
      </c>
      <c r="C217" s="103"/>
    </row>
    <row r="218" spans="1:3" ht="15" customHeight="1" x14ac:dyDescent="0.25">
      <c r="A218" s="101">
        <v>43956</v>
      </c>
      <c r="B218" s="102">
        <v>0</v>
      </c>
      <c r="C218" s="103"/>
    </row>
    <row r="219" spans="1:3" ht="15" customHeight="1" x14ac:dyDescent="0.25">
      <c r="A219" s="101">
        <v>43957</v>
      </c>
      <c r="B219" s="102">
        <v>0</v>
      </c>
      <c r="C219" s="103"/>
    </row>
    <row r="220" spans="1:3" ht="15" customHeight="1" x14ac:dyDescent="0.25">
      <c r="A220" s="101">
        <v>43958</v>
      </c>
      <c r="B220" s="102">
        <v>0</v>
      </c>
      <c r="C220" s="103"/>
    </row>
    <row r="221" spans="1:3" ht="15" customHeight="1" x14ac:dyDescent="0.25">
      <c r="A221" s="101">
        <v>43959</v>
      </c>
      <c r="B221" s="102">
        <v>0</v>
      </c>
      <c r="C221" s="103"/>
    </row>
    <row r="222" spans="1:3" ht="15" customHeight="1" x14ac:dyDescent="0.25">
      <c r="A222" s="101">
        <v>43960</v>
      </c>
      <c r="B222" s="102">
        <v>0</v>
      </c>
      <c r="C222" s="103"/>
    </row>
    <row r="223" spans="1:3" ht="15" customHeight="1" x14ac:dyDescent="0.25">
      <c r="A223" s="101">
        <v>43961</v>
      </c>
      <c r="B223" s="102">
        <v>0</v>
      </c>
      <c r="C223" s="103"/>
    </row>
    <row r="224" spans="1:3" ht="15" customHeight="1" x14ac:dyDescent="0.25">
      <c r="A224" s="101">
        <v>43962</v>
      </c>
      <c r="B224" s="102">
        <v>0</v>
      </c>
      <c r="C224" s="103"/>
    </row>
    <row r="225" spans="1:3" ht="15" customHeight="1" x14ac:dyDescent="0.25">
      <c r="A225" s="101">
        <v>43963</v>
      </c>
      <c r="B225" s="102">
        <v>0</v>
      </c>
      <c r="C225" s="103"/>
    </row>
    <row r="226" spans="1:3" ht="15" customHeight="1" x14ac:dyDescent="0.25">
      <c r="A226" s="101">
        <v>43964</v>
      </c>
      <c r="B226" s="102">
        <v>0</v>
      </c>
      <c r="C226" s="103"/>
    </row>
    <row r="227" spans="1:3" ht="15" customHeight="1" x14ac:dyDescent="0.25">
      <c r="A227" s="101">
        <v>43965</v>
      </c>
      <c r="B227" s="102">
        <v>0</v>
      </c>
      <c r="C227" s="103"/>
    </row>
    <row r="228" spans="1:3" ht="15" customHeight="1" x14ac:dyDescent="0.25">
      <c r="A228" s="101">
        <v>43966</v>
      </c>
      <c r="B228" s="102">
        <v>0</v>
      </c>
      <c r="C228" s="103"/>
    </row>
    <row r="229" spans="1:3" ht="15" customHeight="1" x14ac:dyDescent="0.25">
      <c r="A229" s="101">
        <v>43967</v>
      </c>
      <c r="B229" s="102">
        <v>0</v>
      </c>
      <c r="C229" s="103"/>
    </row>
    <row r="230" spans="1:3" ht="15" customHeight="1" x14ac:dyDescent="0.25">
      <c r="A230" s="101">
        <v>43968</v>
      </c>
      <c r="B230" s="102">
        <v>0</v>
      </c>
      <c r="C230" s="103"/>
    </row>
    <row r="231" spans="1:3" ht="15" customHeight="1" x14ac:dyDescent="0.25">
      <c r="A231" s="101">
        <v>43969</v>
      </c>
      <c r="B231" s="102">
        <v>0</v>
      </c>
      <c r="C231" s="103"/>
    </row>
    <row r="232" spans="1:3" ht="15" customHeight="1" x14ac:dyDescent="0.25">
      <c r="A232" s="101">
        <v>43970</v>
      </c>
      <c r="B232" s="102">
        <v>0</v>
      </c>
      <c r="C232" s="103"/>
    </row>
    <row r="233" spans="1:3" ht="15" customHeight="1" x14ac:dyDescent="0.25">
      <c r="A233" s="101">
        <v>43971</v>
      </c>
      <c r="B233" s="102">
        <v>0</v>
      </c>
      <c r="C233" s="103"/>
    </row>
    <row r="234" spans="1:3" ht="15" customHeight="1" x14ac:dyDescent="0.25">
      <c r="A234" s="101">
        <v>43972</v>
      </c>
      <c r="B234" s="102">
        <v>0</v>
      </c>
      <c r="C234" s="103"/>
    </row>
    <row r="235" spans="1:3" ht="15" customHeight="1" x14ac:dyDescent="0.25">
      <c r="A235" s="101">
        <v>43973</v>
      </c>
      <c r="B235" s="102">
        <v>0</v>
      </c>
      <c r="C235" s="103"/>
    </row>
    <row r="236" spans="1:3" ht="15" customHeight="1" x14ac:dyDescent="0.25">
      <c r="A236" s="101">
        <v>43974</v>
      </c>
      <c r="B236" s="102">
        <v>0</v>
      </c>
      <c r="C236" s="103"/>
    </row>
    <row r="237" spans="1:3" ht="15" customHeight="1" x14ac:dyDescent="0.25">
      <c r="A237" s="101">
        <v>43975</v>
      </c>
      <c r="B237" s="102">
        <v>0</v>
      </c>
      <c r="C237" s="103"/>
    </row>
    <row r="238" spans="1:3" ht="15" customHeight="1" x14ac:dyDescent="0.25">
      <c r="A238" s="101">
        <v>43976</v>
      </c>
      <c r="B238" s="102">
        <v>0</v>
      </c>
      <c r="C238" s="103"/>
    </row>
    <row r="239" spans="1:3" ht="15" customHeight="1" x14ac:dyDescent="0.25">
      <c r="A239" s="101">
        <v>43977</v>
      </c>
      <c r="B239" s="102">
        <v>0</v>
      </c>
      <c r="C239" s="103"/>
    </row>
    <row r="240" spans="1:3" ht="15" customHeight="1" x14ac:dyDescent="0.25">
      <c r="A240" s="101">
        <v>43978</v>
      </c>
      <c r="B240" s="102">
        <v>0</v>
      </c>
      <c r="C240" s="103"/>
    </row>
    <row r="241" spans="1:3" ht="15" customHeight="1" x14ac:dyDescent="0.25">
      <c r="A241" s="101">
        <v>43979</v>
      </c>
      <c r="B241" s="102">
        <v>0</v>
      </c>
      <c r="C241" s="103"/>
    </row>
    <row r="242" spans="1:3" ht="15" customHeight="1" x14ac:dyDescent="0.25">
      <c r="A242" s="101">
        <v>43980</v>
      </c>
      <c r="B242" s="102">
        <v>0</v>
      </c>
      <c r="C242" s="103"/>
    </row>
    <row r="243" spans="1:3" ht="15" customHeight="1" x14ac:dyDescent="0.25">
      <c r="A243" s="101">
        <v>43981</v>
      </c>
      <c r="B243" s="102">
        <v>0</v>
      </c>
      <c r="C243" s="103"/>
    </row>
    <row r="244" spans="1:3" ht="15" customHeight="1" x14ac:dyDescent="0.25">
      <c r="A244" s="101">
        <v>43982</v>
      </c>
      <c r="B244" s="102">
        <v>0</v>
      </c>
      <c r="C244" s="103"/>
    </row>
    <row r="245" spans="1:3" ht="15" customHeight="1" x14ac:dyDescent="0.25">
      <c r="A245" s="101">
        <v>43983</v>
      </c>
      <c r="B245" s="102">
        <v>0</v>
      </c>
      <c r="C245" s="103"/>
    </row>
    <row r="246" spans="1:3" ht="15" customHeight="1" x14ac:dyDescent="0.25">
      <c r="A246" s="101">
        <v>43984</v>
      </c>
      <c r="B246" s="102">
        <v>0</v>
      </c>
      <c r="C246" s="103"/>
    </row>
    <row r="247" spans="1:3" ht="15" customHeight="1" x14ac:dyDescent="0.25">
      <c r="A247" s="101">
        <v>43985</v>
      </c>
      <c r="B247" s="102">
        <v>0</v>
      </c>
      <c r="C247" s="103"/>
    </row>
    <row r="248" spans="1:3" ht="15" customHeight="1" x14ac:dyDescent="0.25">
      <c r="A248" s="101">
        <v>43986</v>
      </c>
      <c r="B248" s="102">
        <v>0</v>
      </c>
      <c r="C248" s="103"/>
    </row>
    <row r="249" spans="1:3" ht="15" customHeight="1" x14ac:dyDescent="0.25">
      <c r="A249" s="101">
        <v>43987</v>
      </c>
      <c r="B249" s="102">
        <v>0</v>
      </c>
      <c r="C249" s="103"/>
    </row>
    <row r="250" spans="1:3" ht="15" customHeight="1" x14ac:dyDescent="0.25">
      <c r="A250" s="101">
        <v>43988</v>
      </c>
      <c r="B250" s="102">
        <v>0</v>
      </c>
      <c r="C250" s="103"/>
    </row>
    <row r="251" spans="1:3" ht="15" customHeight="1" x14ac:dyDescent="0.25">
      <c r="A251" s="101">
        <v>43989</v>
      </c>
      <c r="B251" s="102">
        <v>0</v>
      </c>
      <c r="C251" s="103"/>
    </row>
    <row r="252" spans="1:3" ht="15" customHeight="1" x14ac:dyDescent="0.25">
      <c r="A252" s="101">
        <v>43990</v>
      </c>
      <c r="B252" s="102">
        <v>0</v>
      </c>
      <c r="C252" s="103"/>
    </row>
    <row r="253" spans="1:3" ht="15" customHeight="1" x14ac:dyDescent="0.25">
      <c r="A253" s="101">
        <v>43991</v>
      </c>
      <c r="B253" s="102">
        <v>0</v>
      </c>
      <c r="C253" s="103"/>
    </row>
    <row r="254" spans="1:3" ht="15" customHeight="1" x14ac:dyDescent="0.25">
      <c r="A254" s="101">
        <v>43992</v>
      </c>
      <c r="B254" s="102">
        <v>0</v>
      </c>
      <c r="C254" s="103"/>
    </row>
    <row r="255" spans="1:3" ht="15" customHeight="1" x14ac:dyDescent="0.25">
      <c r="A255" s="101">
        <v>43993</v>
      </c>
      <c r="B255" s="102">
        <v>0</v>
      </c>
      <c r="C255" s="103"/>
    </row>
    <row r="256" spans="1:3" ht="15" customHeight="1" x14ac:dyDescent="0.25">
      <c r="A256" s="101">
        <v>43994</v>
      </c>
      <c r="B256" s="102">
        <v>0</v>
      </c>
      <c r="C256" s="103"/>
    </row>
    <row r="257" spans="1:3" ht="15" customHeight="1" x14ac:dyDescent="0.25">
      <c r="A257" s="101">
        <v>43995</v>
      </c>
      <c r="B257" s="102">
        <v>0</v>
      </c>
      <c r="C257" s="103"/>
    </row>
    <row r="258" spans="1:3" ht="15" customHeight="1" x14ac:dyDescent="0.25">
      <c r="A258" s="101">
        <v>43996</v>
      </c>
      <c r="B258" s="102">
        <v>0</v>
      </c>
      <c r="C258" s="103"/>
    </row>
    <row r="259" spans="1:3" ht="15" customHeight="1" x14ac:dyDescent="0.25">
      <c r="A259" s="101">
        <v>43997</v>
      </c>
      <c r="B259" s="102">
        <v>0</v>
      </c>
      <c r="C259" s="103"/>
    </row>
    <row r="260" spans="1:3" ht="15" customHeight="1" x14ac:dyDescent="0.25">
      <c r="A260" s="101">
        <v>43998</v>
      </c>
      <c r="B260" s="102">
        <v>0</v>
      </c>
      <c r="C260" s="103"/>
    </row>
    <row r="261" spans="1:3" ht="15" customHeight="1" x14ac:dyDescent="0.25">
      <c r="A261" s="101">
        <v>43999</v>
      </c>
      <c r="B261" s="102">
        <v>0</v>
      </c>
      <c r="C261" s="103"/>
    </row>
    <row r="262" spans="1:3" ht="15" customHeight="1" x14ac:dyDescent="0.25">
      <c r="A262" s="101">
        <v>44000</v>
      </c>
      <c r="B262" s="102">
        <v>0</v>
      </c>
      <c r="C262" s="103"/>
    </row>
    <row r="263" spans="1:3" ht="15" customHeight="1" x14ac:dyDescent="0.25">
      <c r="A263" s="101">
        <v>44001</v>
      </c>
      <c r="B263" s="102">
        <v>0</v>
      </c>
      <c r="C263" s="103"/>
    </row>
    <row r="264" spans="1:3" ht="15" customHeight="1" x14ac:dyDescent="0.25">
      <c r="A264" s="101">
        <v>44002</v>
      </c>
      <c r="B264" s="102">
        <v>0</v>
      </c>
      <c r="C264" s="103"/>
    </row>
    <row r="265" spans="1:3" ht="15" customHeight="1" x14ac:dyDescent="0.25">
      <c r="A265" s="101">
        <v>44003</v>
      </c>
      <c r="B265" s="102">
        <v>0</v>
      </c>
      <c r="C265" s="103"/>
    </row>
    <row r="266" spans="1:3" ht="15" customHeight="1" x14ac:dyDescent="0.25">
      <c r="A266" s="101">
        <v>44004</v>
      </c>
      <c r="B266" s="102">
        <v>0</v>
      </c>
      <c r="C266" s="103"/>
    </row>
    <row r="267" spans="1:3" ht="15" customHeight="1" x14ac:dyDescent="0.25">
      <c r="A267" s="101">
        <v>44005</v>
      </c>
      <c r="B267" s="102">
        <v>0</v>
      </c>
      <c r="C267" s="103"/>
    </row>
    <row r="268" spans="1:3" ht="15" customHeight="1" x14ac:dyDescent="0.25">
      <c r="A268" s="101">
        <v>44006</v>
      </c>
      <c r="B268" s="102">
        <v>0</v>
      </c>
      <c r="C268" s="103"/>
    </row>
    <row r="269" spans="1:3" ht="15" customHeight="1" x14ac:dyDescent="0.25">
      <c r="A269" s="101">
        <v>44007</v>
      </c>
      <c r="B269" s="102">
        <v>0</v>
      </c>
      <c r="C269" s="103"/>
    </row>
    <row r="270" spans="1:3" ht="15" customHeight="1" x14ac:dyDescent="0.25">
      <c r="A270" s="101">
        <v>44008</v>
      </c>
      <c r="B270" s="102">
        <v>0</v>
      </c>
      <c r="C270" s="103"/>
    </row>
    <row r="271" spans="1:3" ht="15" customHeight="1" x14ac:dyDescent="0.25">
      <c r="A271" s="101">
        <v>44009</v>
      </c>
      <c r="B271" s="102">
        <v>0</v>
      </c>
      <c r="C271" s="103"/>
    </row>
    <row r="272" spans="1:3" ht="15" customHeight="1" x14ac:dyDescent="0.25">
      <c r="A272" s="101">
        <v>44010</v>
      </c>
      <c r="B272" s="102">
        <v>0</v>
      </c>
      <c r="C272" s="103"/>
    </row>
    <row r="273" spans="1:3" ht="15" customHeight="1" x14ac:dyDescent="0.25">
      <c r="A273" s="101">
        <v>44011</v>
      </c>
      <c r="B273" s="102">
        <v>0</v>
      </c>
      <c r="C273" s="103"/>
    </row>
    <row r="274" spans="1:3" ht="15" customHeight="1" x14ac:dyDescent="0.25">
      <c r="A274" s="101">
        <v>44012</v>
      </c>
      <c r="B274" s="102">
        <v>0</v>
      </c>
      <c r="C274" s="103"/>
    </row>
    <row r="275" spans="1:3" ht="15" customHeight="1" x14ac:dyDescent="0.25">
      <c r="A275" s="101">
        <v>44013</v>
      </c>
      <c r="B275" s="102">
        <v>0</v>
      </c>
      <c r="C275" s="103"/>
    </row>
    <row r="276" spans="1:3" ht="15" customHeight="1" x14ac:dyDescent="0.25">
      <c r="A276" s="101">
        <v>44014</v>
      </c>
      <c r="B276" s="102">
        <v>0</v>
      </c>
      <c r="C276" s="103"/>
    </row>
    <row r="277" spans="1:3" ht="15" customHeight="1" x14ac:dyDescent="0.25">
      <c r="A277" s="101">
        <v>44015</v>
      </c>
      <c r="B277" s="102">
        <v>0</v>
      </c>
      <c r="C277" s="103"/>
    </row>
    <row r="278" spans="1:3" ht="15" customHeight="1" x14ac:dyDescent="0.25">
      <c r="A278" s="101">
        <v>44016</v>
      </c>
      <c r="B278" s="102">
        <v>0</v>
      </c>
      <c r="C278" s="103"/>
    </row>
    <row r="279" spans="1:3" ht="15" customHeight="1" x14ac:dyDescent="0.25">
      <c r="A279" s="101">
        <v>44017</v>
      </c>
      <c r="B279" s="102">
        <v>0</v>
      </c>
      <c r="C279" s="103"/>
    </row>
    <row r="280" spans="1:3" ht="15" customHeight="1" x14ac:dyDescent="0.25">
      <c r="A280" s="101">
        <v>44018</v>
      </c>
      <c r="B280" s="102">
        <v>0</v>
      </c>
      <c r="C280" s="103"/>
    </row>
    <row r="281" spans="1:3" ht="15" customHeight="1" x14ac:dyDescent="0.25">
      <c r="A281" s="101">
        <v>44019</v>
      </c>
      <c r="B281" s="102">
        <v>0</v>
      </c>
      <c r="C281" s="103"/>
    </row>
    <row r="282" spans="1:3" ht="15" customHeight="1" x14ac:dyDescent="0.25">
      <c r="A282" s="101">
        <v>44020</v>
      </c>
      <c r="B282" s="102">
        <v>0</v>
      </c>
      <c r="C282" s="103"/>
    </row>
    <row r="283" spans="1:3" ht="15" customHeight="1" x14ac:dyDescent="0.25">
      <c r="A283" s="101">
        <v>44021</v>
      </c>
      <c r="B283" s="102">
        <v>0</v>
      </c>
      <c r="C283" s="103"/>
    </row>
    <row r="284" spans="1:3" ht="15" customHeight="1" x14ac:dyDescent="0.25">
      <c r="A284" s="101">
        <v>44022</v>
      </c>
      <c r="B284" s="102">
        <v>0</v>
      </c>
      <c r="C284" s="103"/>
    </row>
    <row r="285" spans="1:3" ht="15" customHeight="1" x14ac:dyDescent="0.25">
      <c r="A285" s="101">
        <v>44023</v>
      </c>
      <c r="B285" s="102">
        <v>0</v>
      </c>
      <c r="C285" s="103"/>
    </row>
    <row r="286" spans="1:3" ht="15" customHeight="1" x14ac:dyDescent="0.25">
      <c r="A286" s="101">
        <v>44024</v>
      </c>
      <c r="B286" s="102">
        <v>0</v>
      </c>
      <c r="C286" s="103"/>
    </row>
    <row r="287" spans="1:3" ht="15" customHeight="1" x14ac:dyDescent="0.25">
      <c r="A287" s="101">
        <v>44025</v>
      </c>
      <c r="B287" s="102">
        <v>0</v>
      </c>
      <c r="C287" s="103"/>
    </row>
    <row r="288" spans="1:3" ht="15" customHeight="1" x14ac:dyDescent="0.25">
      <c r="A288" s="101">
        <v>44026</v>
      </c>
      <c r="B288" s="102">
        <v>0</v>
      </c>
      <c r="C288" s="103"/>
    </row>
    <row r="289" spans="1:3" ht="15" customHeight="1" x14ac:dyDescent="0.25">
      <c r="A289" s="101">
        <v>44027</v>
      </c>
      <c r="B289" s="102">
        <v>0</v>
      </c>
      <c r="C289" s="103"/>
    </row>
    <row r="290" spans="1:3" ht="15" customHeight="1" x14ac:dyDescent="0.25">
      <c r="A290" s="101">
        <v>44028</v>
      </c>
      <c r="B290" s="102">
        <v>0</v>
      </c>
      <c r="C290" s="103"/>
    </row>
    <row r="291" spans="1:3" ht="15" customHeight="1" x14ac:dyDescent="0.25">
      <c r="A291" s="101">
        <v>44029</v>
      </c>
      <c r="B291" s="102">
        <v>0</v>
      </c>
      <c r="C291" s="103"/>
    </row>
    <row r="292" spans="1:3" ht="15" customHeight="1" x14ac:dyDescent="0.25">
      <c r="A292" s="101">
        <v>44030</v>
      </c>
      <c r="B292" s="102">
        <v>0</v>
      </c>
      <c r="C292" s="103"/>
    </row>
    <row r="293" spans="1:3" ht="15" customHeight="1" x14ac:dyDescent="0.25">
      <c r="A293" s="101">
        <v>44031</v>
      </c>
      <c r="B293" s="102">
        <v>0</v>
      </c>
      <c r="C293" s="103"/>
    </row>
    <row r="294" spans="1:3" ht="15" customHeight="1" x14ac:dyDescent="0.25">
      <c r="A294" s="101">
        <v>44032</v>
      </c>
      <c r="B294" s="102">
        <v>0</v>
      </c>
      <c r="C294" s="103"/>
    </row>
    <row r="295" spans="1:3" ht="15" customHeight="1" x14ac:dyDescent="0.25">
      <c r="A295" s="101">
        <v>44033</v>
      </c>
      <c r="B295" s="102">
        <v>0</v>
      </c>
      <c r="C295" s="103"/>
    </row>
    <row r="296" spans="1:3" ht="15" customHeight="1" x14ac:dyDescent="0.25">
      <c r="A296" s="101">
        <v>44034</v>
      </c>
      <c r="B296" s="102">
        <v>0</v>
      </c>
      <c r="C296" s="103"/>
    </row>
    <row r="297" spans="1:3" ht="15" customHeight="1" x14ac:dyDescent="0.25">
      <c r="A297" s="101">
        <v>44035</v>
      </c>
      <c r="B297" s="102">
        <v>0</v>
      </c>
      <c r="C297" s="103"/>
    </row>
    <row r="298" spans="1:3" ht="15" customHeight="1" x14ac:dyDescent="0.25">
      <c r="A298" s="101">
        <v>44036</v>
      </c>
      <c r="B298" s="102">
        <v>0</v>
      </c>
      <c r="C298" s="103"/>
    </row>
    <row r="299" spans="1:3" ht="15" customHeight="1" x14ac:dyDescent="0.25">
      <c r="A299" s="101">
        <v>44037</v>
      </c>
      <c r="B299" s="102">
        <v>0</v>
      </c>
      <c r="C299" s="103"/>
    </row>
    <row r="300" spans="1:3" ht="15" customHeight="1" x14ac:dyDescent="0.25">
      <c r="A300" s="101">
        <v>44038</v>
      </c>
      <c r="B300" s="102">
        <v>0</v>
      </c>
      <c r="C300" s="103"/>
    </row>
    <row r="301" spans="1:3" ht="15" customHeight="1" x14ac:dyDescent="0.25">
      <c r="A301" s="101">
        <v>44039</v>
      </c>
      <c r="B301" s="102">
        <v>0</v>
      </c>
      <c r="C301" s="103"/>
    </row>
    <row r="302" spans="1:3" ht="15" customHeight="1" x14ac:dyDescent="0.25">
      <c r="A302" s="101">
        <v>44040</v>
      </c>
      <c r="B302" s="102">
        <v>0</v>
      </c>
      <c r="C302" s="103"/>
    </row>
    <row r="303" spans="1:3" ht="15" customHeight="1" x14ac:dyDescent="0.25">
      <c r="A303" s="101">
        <v>44041</v>
      </c>
      <c r="B303" s="102">
        <v>0</v>
      </c>
      <c r="C303" s="103"/>
    </row>
    <row r="304" spans="1:3" ht="15" customHeight="1" x14ac:dyDescent="0.25">
      <c r="A304" s="101">
        <v>44042</v>
      </c>
      <c r="B304" s="102">
        <v>0</v>
      </c>
      <c r="C304" s="103"/>
    </row>
    <row r="305" spans="1:3" ht="15" customHeight="1" x14ac:dyDescent="0.25">
      <c r="A305" s="101">
        <v>44043</v>
      </c>
      <c r="B305" s="102">
        <v>0</v>
      </c>
      <c r="C305" s="103"/>
    </row>
    <row r="306" spans="1:3" ht="15" customHeight="1" x14ac:dyDescent="0.25">
      <c r="A306" s="101">
        <v>44044</v>
      </c>
      <c r="B306" s="102">
        <v>0</v>
      </c>
      <c r="C306" s="103"/>
    </row>
    <row r="307" spans="1:3" ht="15" customHeight="1" x14ac:dyDescent="0.25">
      <c r="A307" s="101">
        <v>44045</v>
      </c>
      <c r="B307" s="102">
        <v>0</v>
      </c>
      <c r="C307" s="103"/>
    </row>
    <row r="308" spans="1:3" ht="15" customHeight="1" x14ac:dyDescent="0.25">
      <c r="A308" s="101">
        <v>44046</v>
      </c>
      <c r="B308" s="102">
        <v>0</v>
      </c>
      <c r="C308" s="103"/>
    </row>
    <row r="309" spans="1:3" ht="15" customHeight="1" x14ac:dyDescent="0.25">
      <c r="A309" s="101">
        <v>44047</v>
      </c>
      <c r="B309" s="102">
        <v>0</v>
      </c>
      <c r="C309" s="103"/>
    </row>
    <row r="310" spans="1:3" ht="15" customHeight="1" x14ac:dyDescent="0.25">
      <c r="A310" s="101">
        <v>44048</v>
      </c>
      <c r="B310" s="102">
        <v>0</v>
      </c>
      <c r="C310" s="103"/>
    </row>
    <row r="311" spans="1:3" ht="15" customHeight="1" x14ac:dyDescent="0.25">
      <c r="A311" s="101">
        <v>44049</v>
      </c>
      <c r="B311" s="102">
        <v>0</v>
      </c>
      <c r="C311" s="103"/>
    </row>
    <row r="312" spans="1:3" ht="15" customHeight="1" x14ac:dyDescent="0.25">
      <c r="A312" s="101">
        <v>44050</v>
      </c>
      <c r="B312" s="102">
        <v>0</v>
      </c>
      <c r="C312" s="103"/>
    </row>
    <row r="313" spans="1:3" ht="15" customHeight="1" x14ac:dyDescent="0.25">
      <c r="A313" s="101">
        <v>44051</v>
      </c>
      <c r="B313" s="102">
        <v>0</v>
      </c>
      <c r="C313" s="103"/>
    </row>
    <row r="314" spans="1:3" ht="15" customHeight="1" x14ac:dyDescent="0.25">
      <c r="A314" s="101">
        <v>44052</v>
      </c>
      <c r="B314" s="102">
        <v>0</v>
      </c>
      <c r="C314" s="103"/>
    </row>
    <row r="315" spans="1:3" ht="15" customHeight="1" x14ac:dyDescent="0.25">
      <c r="A315" s="101">
        <v>44053</v>
      </c>
      <c r="B315" s="102">
        <v>0</v>
      </c>
      <c r="C315" s="103"/>
    </row>
    <row r="316" spans="1:3" ht="15" customHeight="1" x14ac:dyDescent="0.25">
      <c r="A316" s="101">
        <v>44054</v>
      </c>
      <c r="B316" s="102">
        <v>0</v>
      </c>
      <c r="C316" s="103"/>
    </row>
    <row r="317" spans="1:3" ht="15" customHeight="1" x14ac:dyDescent="0.25">
      <c r="A317" s="101">
        <v>44055</v>
      </c>
      <c r="B317" s="102">
        <v>0</v>
      </c>
      <c r="C317" s="103"/>
    </row>
    <row r="318" spans="1:3" ht="15" customHeight="1" x14ac:dyDescent="0.25">
      <c r="A318" s="101">
        <v>44056</v>
      </c>
      <c r="B318" s="102">
        <v>0</v>
      </c>
      <c r="C318" s="103"/>
    </row>
    <row r="319" spans="1:3" ht="15" customHeight="1" x14ac:dyDescent="0.25">
      <c r="A319" s="101">
        <v>44057</v>
      </c>
      <c r="B319" s="102">
        <v>0</v>
      </c>
      <c r="C319" s="103"/>
    </row>
    <row r="320" spans="1:3" ht="15" customHeight="1" x14ac:dyDescent="0.25">
      <c r="A320" s="101">
        <v>44058</v>
      </c>
      <c r="B320" s="102">
        <v>0</v>
      </c>
      <c r="C320" s="103"/>
    </row>
    <row r="321" spans="1:3" ht="15" customHeight="1" x14ac:dyDescent="0.25">
      <c r="A321" s="101">
        <v>44059</v>
      </c>
      <c r="B321" s="102">
        <v>0</v>
      </c>
      <c r="C321" s="103"/>
    </row>
    <row r="322" spans="1:3" ht="15" customHeight="1" x14ac:dyDescent="0.25">
      <c r="A322" s="101">
        <v>44060</v>
      </c>
      <c r="B322" s="102">
        <v>0</v>
      </c>
      <c r="C322" s="103"/>
    </row>
    <row r="323" spans="1:3" ht="15" customHeight="1" x14ac:dyDescent="0.25">
      <c r="A323" s="101">
        <v>44061</v>
      </c>
      <c r="B323" s="102">
        <v>0</v>
      </c>
      <c r="C323" s="103"/>
    </row>
    <row r="324" spans="1:3" ht="15" customHeight="1" x14ac:dyDescent="0.25">
      <c r="A324" s="101">
        <v>44062</v>
      </c>
      <c r="B324" s="102">
        <v>0</v>
      </c>
      <c r="C324" s="103"/>
    </row>
    <row r="325" spans="1:3" ht="15" customHeight="1" x14ac:dyDescent="0.25">
      <c r="A325" s="101">
        <v>44063</v>
      </c>
      <c r="B325" s="102">
        <v>0</v>
      </c>
      <c r="C325" s="103"/>
    </row>
    <row r="326" spans="1:3" ht="15" customHeight="1" x14ac:dyDescent="0.25">
      <c r="A326" s="101">
        <v>44064</v>
      </c>
      <c r="B326" s="102">
        <v>0</v>
      </c>
      <c r="C326" s="103"/>
    </row>
    <row r="327" spans="1:3" ht="15" customHeight="1" x14ac:dyDescent="0.25">
      <c r="A327" s="101">
        <v>44065</v>
      </c>
      <c r="B327" s="102">
        <v>0</v>
      </c>
      <c r="C327" s="103"/>
    </row>
    <row r="328" spans="1:3" ht="15" customHeight="1" x14ac:dyDescent="0.25">
      <c r="A328" s="101">
        <v>44066</v>
      </c>
      <c r="B328" s="102">
        <v>0</v>
      </c>
      <c r="C328" s="103"/>
    </row>
    <row r="329" spans="1:3" ht="15" customHeight="1" x14ac:dyDescent="0.25">
      <c r="A329" s="101">
        <v>44067</v>
      </c>
      <c r="B329" s="102">
        <v>0</v>
      </c>
      <c r="C329" s="103"/>
    </row>
    <row r="330" spans="1:3" ht="15" customHeight="1" x14ac:dyDescent="0.25">
      <c r="A330" s="101">
        <v>44068</v>
      </c>
      <c r="B330" s="102">
        <v>0</v>
      </c>
      <c r="C330" s="103"/>
    </row>
    <row r="331" spans="1:3" ht="15" customHeight="1" x14ac:dyDescent="0.25">
      <c r="A331" s="101">
        <v>44069</v>
      </c>
      <c r="B331" s="102">
        <v>7.8740000000000004E-2</v>
      </c>
      <c r="C331" s="103"/>
    </row>
    <row r="332" spans="1:3" ht="15" customHeight="1" x14ac:dyDescent="0.25">
      <c r="A332" s="101">
        <v>44070</v>
      </c>
      <c r="B332" s="102">
        <v>0</v>
      </c>
      <c r="C332" s="103"/>
    </row>
    <row r="333" spans="1:3" ht="15" customHeight="1" x14ac:dyDescent="0.25">
      <c r="A333" s="101">
        <v>44071</v>
      </c>
      <c r="B333" s="102">
        <v>0</v>
      </c>
      <c r="C333" s="103"/>
    </row>
    <row r="334" spans="1:3" ht="15" customHeight="1" x14ac:dyDescent="0.25">
      <c r="A334" s="101">
        <v>44072</v>
      </c>
      <c r="B334" s="102">
        <v>0</v>
      </c>
      <c r="C334" s="103"/>
    </row>
    <row r="335" spans="1:3" ht="15" customHeight="1" x14ac:dyDescent="0.25">
      <c r="A335" s="101">
        <v>44073</v>
      </c>
      <c r="B335" s="102">
        <v>7.8740000000000004E-2</v>
      </c>
      <c r="C335" s="103"/>
    </row>
    <row r="336" spans="1:3" ht="15" customHeight="1" x14ac:dyDescent="0.25">
      <c r="A336" s="101">
        <v>44074</v>
      </c>
      <c r="B336" s="102">
        <v>0</v>
      </c>
      <c r="C336" s="103"/>
    </row>
    <row r="337" spans="1:3" ht="15" customHeight="1" x14ac:dyDescent="0.25">
      <c r="A337" s="101">
        <v>44075</v>
      </c>
      <c r="B337" s="102">
        <v>0</v>
      </c>
      <c r="C337" s="103"/>
    </row>
    <row r="338" spans="1:3" ht="15" customHeight="1" x14ac:dyDescent="0.25">
      <c r="A338" s="101">
        <v>44076</v>
      </c>
      <c r="B338" s="102">
        <v>0</v>
      </c>
      <c r="C338" s="103"/>
    </row>
    <row r="339" spans="1:3" ht="15" customHeight="1" x14ac:dyDescent="0.25">
      <c r="A339" s="101">
        <v>44077</v>
      </c>
      <c r="B339" s="102">
        <v>0</v>
      </c>
      <c r="C339" s="103"/>
    </row>
    <row r="340" spans="1:3" ht="15" customHeight="1" x14ac:dyDescent="0.25">
      <c r="A340" s="101">
        <v>44078</v>
      </c>
      <c r="B340" s="102">
        <v>0</v>
      </c>
      <c r="C340" s="103"/>
    </row>
    <row r="341" spans="1:3" ht="15" customHeight="1" x14ac:dyDescent="0.25">
      <c r="A341" s="101">
        <v>44079</v>
      </c>
      <c r="B341" s="102">
        <v>0</v>
      </c>
      <c r="C341" s="103"/>
    </row>
    <row r="342" spans="1:3" ht="15" customHeight="1" x14ac:dyDescent="0.25">
      <c r="A342" s="101">
        <v>44080</v>
      </c>
      <c r="B342" s="102">
        <v>0</v>
      </c>
      <c r="C342" s="103"/>
    </row>
    <row r="343" spans="1:3" ht="15" customHeight="1" x14ac:dyDescent="0.25">
      <c r="A343" s="101">
        <v>44081</v>
      </c>
      <c r="B343" s="102">
        <v>0</v>
      </c>
      <c r="C343" s="103"/>
    </row>
    <row r="344" spans="1:3" ht="15" customHeight="1" x14ac:dyDescent="0.25">
      <c r="A344" s="101">
        <v>44082</v>
      </c>
      <c r="B344" s="102">
        <v>0</v>
      </c>
      <c r="C344" s="103"/>
    </row>
    <row r="345" spans="1:3" ht="15" customHeight="1" x14ac:dyDescent="0.25">
      <c r="A345" s="101">
        <v>44083</v>
      </c>
      <c r="B345" s="102">
        <v>0</v>
      </c>
      <c r="C345" s="103"/>
    </row>
    <row r="346" spans="1:3" ht="15" customHeight="1" x14ac:dyDescent="0.25">
      <c r="A346" s="101">
        <v>44084</v>
      </c>
      <c r="B346" s="102">
        <v>0</v>
      </c>
      <c r="C346" s="103"/>
    </row>
    <row r="347" spans="1:3" ht="15" customHeight="1" x14ac:dyDescent="0.25">
      <c r="A347" s="101">
        <v>44085</v>
      </c>
      <c r="B347" s="102">
        <v>0</v>
      </c>
      <c r="C347" s="103"/>
    </row>
    <row r="348" spans="1:3" ht="15" customHeight="1" x14ac:dyDescent="0.25">
      <c r="A348" s="101">
        <v>44086</v>
      </c>
      <c r="B348" s="102">
        <v>0</v>
      </c>
      <c r="C348" s="103"/>
    </row>
    <row r="349" spans="1:3" ht="15" customHeight="1" x14ac:dyDescent="0.25">
      <c r="A349" s="101">
        <v>44087</v>
      </c>
      <c r="B349" s="102">
        <v>0</v>
      </c>
      <c r="C349" s="103"/>
    </row>
    <row r="350" spans="1:3" ht="15" customHeight="1" x14ac:dyDescent="0.25">
      <c r="A350" s="101">
        <v>44088</v>
      </c>
      <c r="B350" s="102">
        <v>0</v>
      </c>
      <c r="C350" s="103"/>
    </row>
    <row r="351" spans="1:3" ht="15" customHeight="1" x14ac:dyDescent="0.25">
      <c r="A351" s="101">
        <v>44089</v>
      </c>
      <c r="B351" s="102">
        <v>0</v>
      </c>
      <c r="C351" s="103"/>
    </row>
    <row r="352" spans="1:3" ht="15" customHeight="1" x14ac:dyDescent="0.25">
      <c r="A352" s="101">
        <v>44090</v>
      </c>
      <c r="B352" s="102">
        <v>0</v>
      </c>
      <c r="C352" s="103"/>
    </row>
    <row r="353" spans="1:3" ht="15" customHeight="1" x14ac:dyDescent="0.25">
      <c r="A353" s="101">
        <v>44091</v>
      </c>
      <c r="B353" s="102">
        <v>0</v>
      </c>
      <c r="C353" s="103"/>
    </row>
    <row r="354" spans="1:3" ht="15" customHeight="1" x14ac:dyDescent="0.25">
      <c r="A354" s="101">
        <v>44092</v>
      </c>
      <c r="B354" s="102">
        <v>0</v>
      </c>
      <c r="C354" s="103"/>
    </row>
    <row r="355" spans="1:3" ht="15" customHeight="1" x14ac:dyDescent="0.25">
      <c r="A355" s="101">
        <v>44093</v>
      </c>
      <c r="B355" s="102">
        <v>0</v>
      </c>
      <c r="C355" s="103"/>
    </row>
    <row r="356" spans="1:3" ht="15" customHeight="1" x14ac:dyDescent="0.25">
      <c r="A356" s="101">
        <v>44094</v>
      </c>
      <c r="B356" s="102">
        <v>0</v>
      </c>
      <c r="C356" s="103"/>
    </row>
    <row r="357" spans="1:3" ht="15" customHeight="1" x14ac:dyDescent="0.25">
      <c r="A357" s="101">
        <v>44095</v>
      </c>
      <c r="B357" s="102">
        <v>0</v>
      </c>
      <c r="C357" s="103"/>
    </row>
    <row r="358" spans="1:3" ht="15" customHeight="1" x14ac:dyDescent="0.25">
      <c r="A358" s="101">
        <v>44096</v>
      </c>
      <c r="B358" s="102">
        <v>0</v>
      </c>
      <c r="C358" s="103"/>
    </row>
    <row r="359" spans="1:3" ht="15" customHeight="1" x14ac:dyDescent="0.25">
      <c r="A359" s="101">
        <v>44097</v>
      </c>
      <c r="B359" s="102">
        <v>0</v>
      </c>
      <c r="C359" s="103"/>
    </row>
    <row r="360" spans="1:3" ht="15" customHeight="1" x14ac:dyDescent="0.25">
      <c r="A360" s="101">
        <v>44098</v>
      </c>
      <c r="B360" s="102">
        <v>0</v>
      </c>
      <c r="C360" s="103"/>
    </row>
    <row r="361" spans="1:3" ht="15" customHeight="1" x14ac:dyDescent="0.25">
      <c r="A361" s="101">
        <v>44099</v>
      </c>
      <c r="B361" s="102">
        <v>0</v>
      </c>
      <c r="C361" s="103"/>
    </row>
    <row r="362" spans="1:3" ht="15" customHeight="1" x14ac:dyDescent="0.25">
      <c r="A362" s="101">
        <v>44100</v>
      </c>
      <c r="B362" s="102">
        <v>0</v>
      </c>
      <c r="C362" s="103"/>
    </row>
    <row r="363" spans="1:3" ht="15" customHeight="1" x14ac:dyDescent="0.25">
      <c r="A363" s="101">
        <v>44101</v>
      </c>
      <c r="B363" s="102">
        <v>0</v>
      </c>
      <c r="C363" s="103"/>
    </row>
    <row r="364" spans="1:3" ht="15" customHeight="1" x14ac:dyDescent="0.25">
      <c r="A364" s="101">
        <v>44102</v>
      </c>
      <c r="B364" s="102">
        <v>0</v>
      </c>
      <c r="C364" s="103"/>
    </row>
    <row r="365" spans="1:3" ht="15" customHeight="1" x14ac:dyDescent="0.25">
      <c r="A365" s="101">
        <v>44103</v>
      </c>
      <c r="B365" s="102">
        <v>0</v>
      </c>
      <c r="C365" s="103"/>
    </row>
    <row r="366" spans="1:3" ht="15" customHeight="1" x14ac:dyDescent="0.25">
      <c r="A366" s="101">
        <v>44104</v>
      </c>
      <c r="B366" s="102">
        <v>0</v>
      </c>
      <c r="C366" s="103"/>
    </row>
    <row r="367" spans="1:3" x14ac:dyDescent="0.25">
      <c r="A367" s="96"/>
      <c r="B367" s="97">
        <f>SUM(B1:B366)</f>
        <v>8.8188800000000001</v>
      </c>
      <c r="C367" s="97">
        <f>SUM(B260:B366)</f>
        <v>0.15748000000000001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43374</v>
      </c>
      <c r="B1" s="102">
        <v>0</v>
      </c>
      <c r="C1" s="103"/>
    </row>
    <row r="2" spans="1:3" ht="15" customHeight="1" x14ac:dyDescent="0.25">
      <c r="A2" s="101">
        <v>43375</v>
      </c>
      <c r="B2" s="102">
        <v>1.2598400000000001</v>
      </c>
      <c r="C2" s="103"/>
    </row>
    <row r="3" spans="1:3" ht="15" customHeight="1" x14ac:dyDescent="0.25">
      <c r="A3" s="101">
        <v>43376</v>
      </c>
      <c r="B3" s="102">
        <v>0</v>
      </c>
      <c r="C3" s="103"/>
    </row>
    <row r="4" spans="1:3" ht="15" customHeight="1" x14ac:dyDescent="0.25">
      <c r="A4" s="101">
        <v>43377</v>
      </c>
      <c r="B4" s="102">
        <v>0</v>
      </c>
      <c r="C4" s="103"/>
    </row>
    <row r="5" spans="1:3" ht="15" customHeight="1" x14ac:dyDescent="0.25">
      <c r="A5" s="101">
        <v>43378</v>
      </c>
      <c r="B5" s="102">
        <v>0</v>
      </c>
      <c r="C5" s="103"/>
    </row>
    <row r="6" spans="1:3" ht="15" customHeight="1" x14ac:dyDescent="0.25">
      <c r="A6" s="101">
        <v>43379</v>
      </c>
      <c r="B6" s="102">
        <v>0</v>
      </c>
      <c r="C6" s="103"/>
    </row>
    <row r="7" spans="1:3" ht="15" customHeight="1" x14ac:dyDescent="0.25">
      <c r="A7" s="101">
        <v>43380</v>
      </c>
      <c r="B7" s="102">
        <v>0.31496000000000002</v>
      </c>
      <c r="C7" s="103"/>
    </row>
    <row r="8" spans="1:3" ht="15" customHeight="1" x14ac:dyDescent="0.25">
      <c r="A8" s="101">
        <v>43381</v>
      </c>
      <c r="B8" s="102">
        <v>0</v>
      </c>
      <c r="C8" s="103"/>
    </row>
    <row r="9" spans="1:3" ht="15" customHeight="1" x14ac:dyDescent="0.25">
      <c r="A9" s="101">
        <v>43382</v>
      </c>
      <c r="B9" s="102">
        <v>0</v>
      </c>
      <c r="C9" s="103"/>
    </row>
    <row r="10" spans="1:3" ht="15" customHeight="1" x14ac:dyDescent="0.25">
      <c r="A10" s="101">
        <v>43383</v>
      </c>
      <c r="B10" s="102">
        <v>0</v>
      </c>
      <c r="C10" s="103"/>
    </row>
    <row r="11" spans="1:3" ht="15" customHeight="1" x14ac:dyDescent="0.25">
      <c r="A11" s="101">
        <v>43384</v>
      </c>
      <c r="B11" s="102">
        <v>3.9370000000000002E-2</v>
      </c>
      <c r="C11" s="103"/>
    </row>
    <row r="12" spans="1:3" ht="15" customHeight="1" x14ac:dyDescent="0.25">
      <c r="A12" s="101">
        <v>43385</v>
      </c>
      <c r="B12" s="102">
        <v>0</v>
      </c>
      <c r="C12" s="103"/>
    </row>
    <row r="13" spans="1:3" ht="15" customHeight="1" x14ac:dyDescent="0.25">
      <c r="A13" s="101">
        <v>43386</v>
      </c>
      <c r="B13" s="102">
        <v>0.66929000000000005</v>
      </c>
      <c r="C13" s="103"/>
    </row>
    <row r="14" spans="1:3" ht="15" customHeight="1" x14ac:dyDescent="0.25">
      <c r="A14" s="101">
        <v>43387</v>
      </c>
      <c r="B14" s="102">
        <v>0</v>
      </c>
      <c r="C14" s="103"/>
    </row>
    <row r="15" spans="1:3" ht="15" customHeight="1" x14ac:dyDescent="0.25">
      <c r="A15" s="101">
        <v>43388</v>
      </c>
      <c r="B15" s="102">
        <v>0</v>
      </c>
      <c r="C15" s="103"/>
    </row>
    <row r="16" spans="1:3" ht="15" customHeight="1" x14ac:dyDescent="0.25">
      <c r="A16" s="101">
        <v>43389</v>
      </c>
      <c r="B16" s="102">
        <v>0</v>
      </c>
      <c r="C16" s="103"/>
    </row>
    <row r="17" spans="1:3" ht="15" customHeight="1" x14ac:dyDescent="0.25">
      <c r="A17" s="101">
        <v>43390</v>
      </c>
      <c r="B17" s="102">
        <v>0</v>
      </c>
      <c r="C17" s="103"/>
    </row>
    <row r="18" spans="1:3" ht="15" customHeight="1" x14ac:dyDescent="0.25">
      <c r="A18" s="101">
        <v>43391</v>
      </c>
      <c r="B18" s="102">
        <v>0</v>
      </c>
      <c r="C18" s="103"/>
    </row>
    <row r="19" spans="1:3" ht="15" customHeight="1" x14ac:dyDescent="0.25">
      <c r="A19" s="101">
        <v>43392</v>
      </c>
      <c r="B19" s="102">
        <v>0</v>
      </c>
      <c r="C19" s="103"/>
    </row>
    <row r="20" spans="1:3" ht="15" customHeight="1" x14ac:dyDescent="0.25">
      <c r="A20" s="101">
        <v>43393</v>
      </c>
      <c r="B20" s="102">
        <v>0</v>
      </c>
      <c r="C20" s="103"/>
    </row>
    <row r="21" spans="1:3" ht="15" customHeight="1" x14ac:dyDescent="0.25">
      <c r="A21" s="101">
        <v>43394</v>
      </c>
      <c r="B21" s="102">
        <v>0</v>
      </c>
      <c r="C21" s="103"/>
    </row>
    <row r="22" spans="1:3" ht="15" customHeight="1" x14ac:dyDescent="0.25">
      <c r="A22" s="101">
        <v>43395</v>
      </c>
      <c r="B22" s="102">
        <v>0</v>
      </c>
      <c r="C22" s="103"/>
    </row>
    <row r="23" spans="1:3" ht="15" customHeight="1" x14ac:dyDescent="0.25">
      <c r="A23" s="101">
        <v>43396</v>
      </c>
      <c r="B23" s="102">
        <v>0</v>
      </c>
      <c r="C23" s="103"/>
    </row>
    <row r="24" spans="1:3" ht="15" customHeight="1" x14ac:dyDescent="0.25">
      <c r="A24" s="101">
        <v>43397</v>
      </c>
      <c r="B24" s="102">
        <v>0</v>
      </c>
      <c r="C24" s="103"/>
    </row>
    <row r="25" spans="1:3" ht="15" customHeight="1" x14ac:dyDescent="0.25">
      <c r="A25" s="101">
        <v>43398</v>
      </c>
      <c r="B25" s="102">
        <v>0</v>
      </c>
      <c r="C25" s="103"/>
    </row>
    <row r="26" spans="1:3" ht="15" customHeight="1" x14ac:dyDescent="0.25">
      <c r="A26" s="101">
        <v>43399</v>
      </c>
      <c r="B26" s="102" t="s">
        <v>94</v>
      </c>
      <c r="C26" s="103"/>
    </row>
    <row r="27" spans="1:3" ht="15" customHeight="1" x14ac:dyDescent="0.25">
      <c r="A27" s="101">
        <v>43400</v>
      </c>
      <c r="B27" s="102" t="s">
        <v>94</v>
      </c>
      <c r="C27" s="103"/>
    </row>
    <row r="28" spans="1:3" ht="15" customHeight="1" x14ac:dyDescent="0.25">
      <c r="A28" s="101">
        <v>43401</v>
      </c>
      <c r="B28" s="102" t="s">
        <v>94</v>
      </c>
      <c r="C28" s="103"/>
    </row>
    <row r="29" spans="1:3" ht="15" customHeight="1" x14ac:dyDescent="0.25">
      <c r="A29" s="101">
        <v>43402</v>
      </c>
      <c r="B29" s="102">
        <v>0</v>
      </c>
      <c r="C29" s="103"/>
    </row>
    <row r="30" spans="1:3" ht="15" customHeight="1" x14ac:dyDescent="0.25">
      <c r="A30" s="101">
        <v>43403</v>
      </c>
      <c r="B30" s="102">
        <v>0</v>
      </c>
      <c r="C30" s="103"/>
    </row>
    <row r="31" spans="1:3" ht="15" customHeight="1" x14ac:dyDescent="0.25">
      <c r="A31" s="101">
        <v>43404</v>
      </c>
      <c r="B31" s="102">
        <v>0</v>
      </c>
      <c r="C31" s="103"/>
    </row>
    <row r="32" spans="1:3" ht="15" customHeight="1" x14ac:dyDescent="0.25">
      <c r="A32" s="101">
        <v>43405</v>
      </c>
      <c r="B32" s="102">
        <v>0</v>
      </c>
      <c r="C32" s="103"/>
    </row>
    <row r="33" spans="1:3" ht="15" customHeight="1" x14ac:dyDescent="0.25">
      <c r="A33" s="101">
        <v>43406</v>
      </c>
      <c r="B33" s="102">
        <v>0</v>
      </c>
      <c r="C33" s="103"/>
    </row>
    <row r="34" spans="1:3" ht="15" customHeight="1" x14ac:dyDescent="0.25">
      <c r="A34" s="101">
        <v>43407</v>
      </c>
      <c r="B34" s="102">
        <v>0</v>
      </c>
      <c r="C34" s="103"/>
    </row>
    <row r="35" spans="1:3" ht="15" customHeight="1" x14ac:dyDescent="0.25">
      <c r="A35" s="101">
        <v>43408</v>
      </c>
      <c r="B35" s="102">
        <v>0</v>
      </c>
      <c r="C35" s="103"/>
    </row>
    <row r="36" spans="1:3" ht="15" customHeight="1" x14ac:dyDescent="0.25">
      <c r="A36" s="101">
        <v>43409</v>
      </c>
      <c r="B36" s="102">
        <v>0</v>
      </c>
      <c r="C36" s="103"/>
    </row>
    <row r="37" spans="1:3" ht="15" customHeight="1" x14ac:dyDescent="0.25">
      <c r="A37" s="101">
        <v>43410</v>
      </c>
      <c r="B37" s="102">
        <v>0</v>
      </c>
      <c r="C37" s="103"/>
    </row>
    <row r="38" spans="1:3" ht="15" customHeight="1" x14ac:dyDescent="0.25">
      <c r="A38" s="101">
        <v>43411</v>
      </c>
      <c r="B38" s="102">
        <v>0</v>
      </c>
      <c r="C38" s="103"/>
    </row>
    <row r="39" spans="1:3" ht="15" customHeight="1" x14ac:dyDescent="0.25">
      <c r="A39" s="101">
        <v>43412</v>
      </c>
      <c r="B39" s="102">
        <v>0</v>
      </c>
      <c r="C39" s="103"/>
    </row>
    <row r="40" spans="1:3" ht="15" customHeight="1" x14ac:dyDescent="0.25">
      <c r="A40" s="101">
        <v>43413</v>
      </c>
      <c r="B40" s="102">
        <v>0</v>
      </c>
      <c r="C40" s="103"/>
    </row>
    <row r="41" spans="1:3" ht="15" customHeight="1" x14ac:dyDescent="0.25">
      <c r="A41" s="101">
        <v>43414</v>
      </c>
      <c r="B41" s="102">
        <v>0</v>
      </c>
      <c r="C41" s="103"/>
    </row>
    <row r="42" spans="1:3" ht="15" customHeight="1" x14ac:dyDescent="0.25">
      <c r="A42" s="101">
        <v>43415</v>
      </c>
      <c r="B42" s="102">
        <v>0</v>
      </c>
      <c r="C42" s="103"/>
    </row>
    <row r="43" spans="1:3" ht="15" customHeight="1" x14ac:dyDescent="0.25">
      <c r="A43" s="101">
        <v>43416</v>
      </c>
      <c r="B43" s="102">
        <v>0</v>
      </c>
      <c r="C43" s="103"/>
    </row>
    <row r="44" spans="1:3" ht="15" customHeight="1" x14ac:dyDescent="0.25">
      <c r="A44" s="101">
        <v>43417</v>
      </c>
      <c r="B44" s="102">
        <v>0</v>
      </c>
      <c r="C44" s="103"/>
    </row>
    <row r="45" spans="1:3" ht="15" customHeight="1" x14ac:dyDescent="0.25">
      <c r="A45" s="101">
        <v>43418</v>
      </c>
      <c r="B45" s="102">
        <v>0</v>
      </c>
      <c r="C45" s="103"/>
    </row>
    <row r="46" spans="1:3" ht="15" customHeight="1" x14ac:dyDescent="0.25">
      <c r="A46" s="101">
        <v>43419</v>
      </c>
      <c r="B46" s="102">
        <v>0</v>
      </c>
      <c r="C46" s="103"/>
    </row>
    <row r="47" spans="1:3" ht="15" customHeight="1" x14ac:dyDescent="0.25">
      <c r="A47" s="101">
        <v>43420</v>
      </c>
      <c r="B47" s="102">
        <v>0</v>
      </c>
      <c r="C47" s="103"/>
    </row>
    <row r="48" spans="1:3" ht="15" customHeight="1" x14ac:dyDescent="0.25">
      <c r="A48" s="101">
        <v>43421</v>
      </c>
      <c r="B48" s="102">
        <v>0</v>
      </c>
      <c r="C48" s="103"/>
    </row>
    <row r="49" spans="1:3" ht="15" customHeight="1" x14ac:dyDescent="0.25">
      <c r="A49" s="101">
        <v>43422</v>
      </c>
      <c r="B49" s="102">
        <v>0</v>
      </c>
      <c r="C49" s="103"/>
    </row>
    <row r="50" spans="1:3" ht="15" customHeight="1" x14ac:dyDescent="0.25">
      <c r="A50" s="101">
        <v>43423</v>
      </c>
      <c r="B50" s="102">
        <v>0</v>
      </c>
      <c r="C50" s="103"/>
    </row>
    <row r="51" spans="1:3" ht="15" customHeight="1" x14ac:dyDescent="0.25">
      <c r="A51" s="101">
        <v>43424</v>
      </c>
      <c r="B51" s="102">
        <v>0</v>
      </c>
      <c r="C51" s="103"/>
    </row>
    <row r="52" spans="1:3" ht="15" customHeight="1" x14ac:dyDescent="0.25">
      <c r="A52" s="101">
        <v>43425</v>
      </c>
      <c r="B52" s="102">
        <v>0</v>
      </c>
      <c r="C52" s="103"/>
    </row>
    <row r="53" spans="1:3" ht="15" customHeight="1" x14ac:dyDescent="0.25">
      <c r="A53" s="101">
        <v>43426</v>
      </c>
      <c r="B53" s="102">
        <v>0</v>
      </c>
      <c r="C53" s="103"/>
    </row>
    <row r="54" spans="1:3" ht="15" customHeight="1" x14ac:dyDescent="0.25">
      <c r="A54" s="101">
        <v>43427</v>
      </c>
      <c r="B54" s="102">
        <v>0</v>
      </c>
      <c r="C54" s="103"/>
    </row>
    <row r="55" spans="1:3" ht="15" customHeight="1" x14ac:dyDescent="0.25">
      <c r="A55" s="101">
        <v>43428</v>
      </c>
      <c r="B55" s="102">
        <v>0</v>
      </c>
      <c r="C55" s="103"/>
    </row>
    <row r="56" spans="1:3" ht="15" customHeight="1" x14ac:dyDescent="0.25">
      <c r="A56" s="101">
        <v>43429</v>
      </c>
      <c r="B56" s="102">
        <v>0</v>
      </c>
      <c r="C56" s="103"/>
    </row>
    <row r="57" spans="1:3" ht="15" customHeight="1" x14ac:dyDescent="0.25">
      <c r="A57" s="101">
        <v>43430</v>
      </c>
      <c r="B57" s="102">
        <v>0</v>
      </c>
      <c r="C57" s="103"/>
    </row>
    <row r="58" spans="1:3" ht="15" customHeight="1" x14ac:dyDescent="0.25">
      <c r="A58" s="101">
        <v>43431</v>
      </c>
      <c r="B58" s="102">
        <v>0</v>
      </c>
      <c r="C58" s="103"/>
    </row>
    <row r="59" spans="1:3" ht="15" customHeight="1" x14ac:dyDescent="0.25">
      <c r="A59" s="101">
        <v>43432</v>
      </c>
      <c r="B59" s="102">
        <v>0</v>
      </c>
      <c r="C59" s="103"/>
    </row>
    <row r="60" spans="1:3" ht="15" customHeight="1" x14ac:dyDescent="0.25">
      <c r="A60" s="101">
        <v>43433</v>
      </c>
      <c r="B60" s="102">
        <v>0.15748000000000001</v>
      </c>
      <c r="C60" s="103"/>
    </row>
    <row r="61" spans="1:3" ht="15" customHeight="1" x14ac:dyDescent="0.25">
      <c r="A61" s="101">
        <v>43434</v>
      </c>
      <c r="B61" s="102">
        <v>0</v>
      </c>
      <c r="C61" s="103"/>
    </row>
    <row r="62" spans="1:3" ht="15" customHeight="1" x14ac:dyDescent="0.25">
      <c r="A62" s="101">
        <v>43435</v>
      </c>
      <c r="B62" s="102">
        <v>0</v>
      </c>
      <c r="C62" s="103"/>
    </row>
    <row r="63" spans="1:3" ht="15" customHeight="1" x14ac:dyDescent="0.25">
      <c r="A63" s="101">
        <v>43436</v>
      </c>
      <c r="B63" s="102">
        <v>0</v>
      </c>
      <c r="C63" s="103"/>
    </row>
    <row r="64" spans="1:3" ht="15" customHeight="1" x14ac:dyDescent="0.25">
      <c r="A64" s="101">
        <v>43437</v>
      </c>
      <c r="B64" s="102">
        <v>0</v>
      </c>
      <c r="C64" s="103"/>
    </row>
    <row r="65" spans="1:3" ht="15" customHeight="1" x14ac:dyDescent="0.25">
      <c r="A65" s="101">
        <v>43438</v>
      </c>
      <c r="B65" s="102">
        <v>0</v>
      </c>
      <c r="C65" s="103"/>
    </row>
    <row r="66" spans="1:3" ht="15" customHeight="1" x14ac:dyDescent="0.25">
      <c r="A66" s="101">
        <v>43439</v>
      </c>
      <c r="B66" s="102">
        <v>0</v>
      </c>
      <c r="C66" s="103"/>
    </row>
    <row r="67" spans="1:3" ht="15" customHeight="1" x14ac:dyDescent="0.25">
      <c r="A67" s="101">
        <v>43440</v>
      </c>
      <c r="B67" s="102">
        <v>3.9370000000000002E-2</v>
      </c>
      <c r="C67" s="103"/>
    </row>
    <row r="68" spans="1:3" ht="15" customHeight="1" x14ac:dyDescent="0.25">
      <c r="A68" s="101">
        <v>43441</v>
      </c>
      <c r="B68" s="102">
        <v>0.43307000000000001</v>
      </c>
      <c r="C68" s="103"/>
    </row>
    <row r="69" spans="1:3" ht="15" customHeight="1" x14ac:dyDescent="0.25">
      <c r="A69" s="101">
        <v>43442</v>
      </c>
      <c r="B69" s="102">
        <v>0</v>
      </c>
      <c r="C69" s="103"/>
    </row>
    <row r="70" spans="1:3" ht="15" customHeight="1" x14ac:dyDescent="0.25">
      <c r="A70" s="101">
        <v>43443</v>
      </c>
      <c r="B70" s="102">
        <v>0</v>
      </c>
      <c r="C70" s="103"/>
    </row>
    <row r="71" spans="1:3" ht="15" customHeight="1" x14ac:dyDescent="0.25">
      <c r="A71" s="101">
        <v>43444</v>
      </c>
      <c r="B71" s="102">
        <v>0</v>
      </c>
      <c r="C71" s="103"/>
    </row>
    <row r="72" spans="1:3" ht="15" customHeight="1" x14ac:dyDescent="0.25">
      <c r="A72" s="101">
        <v>43445</v>
      </c>
      <c r="B72" s="102">
        <v>0</v>
      </c>
      <c r="C72" s="103"/>
    </row>
    <row r="73" spans="1:3" ht="15" customHeight="1" x14ac:dyDescent="0.25">
      <c r="A73" s="101">
        <v>43446</v>
      </c>
      <c r="B73" s="102">
        <v>0</v>
      </c>
      <c r="C73" s="103"/>
    </row>
    <row r="74" spans="1:3" ht="15" customHeight="1" x14ac:dyDescent="0.25">
      <c r="A74" s="101">
        <v>43447</v>
      </c>
      <c r="B74" s="102">
        <v>0</v>
      </c>
      <c r="C74" s="103"/>
    </row>
    <row r="75" spans="1:3" ht="15" customHeight="1" x14ac:dyDescent="0.25">
      <c r="A75" s="101">
        <v>43448</v>
      </c>
      <c r="B75" s="102">
        <v>0</v>
      </c>
      <c r="C75" s="103"/>
    </row>
    <row r="76" spans="1:3" ht="15" customHeight="1" x14ac:dyDescent="0.25">
      <c r="A76" s="101">
        <v>43449</v>
      </c>
      <c r="B76" s="102">
        <v>0</v>
      </c>
      <c r="C76" s="103"/>
    </row>
    <row r="77" spans="1:3" ht="15" customHeight="1" x14ac:dyDescent="0.25">
      <c r="A77" s="101">
        <v>43450</v>
      </c>
      <c r="B77" s="102">
        <v>0</v>
      </c>
      <c r="C77" s="103"/>
    </row>
    <row r="78" spans="1:3" ht="15" customHeight="1" x14ac:dyDescent="0.25">
      <c r="A78" s="101">
        <v>43451</v>
      </c>
      <c r="B78" s="102">
        <v>0</v>
      </c>
      <c r="C78" s="103"/>
    </row>
    <row r="79" spans="1:3" ht="15" customHeight="1" x14ac:dyDescent="0.25">
      <c r="A79" s="101">
        <v>43452</v>
      </c>
      <c r="B79" s="102">
        <v>0</v>
      </c>
      <c r="C79" s="103"/>
    </row>
    <row r="80" spans="1:3" ht="15" customHeight="1" x14ac:dyDescent="0.25">
      <c r="A80" s="101">
        <v>43453</v>
      </c>
      <c r="B80" s="102">
        <v>0</v>
      </c>
      <c r="C80" s="103"/>
    </row>
    <row r="81" spans="1:3" ht="15" customHeight="1" x14ac:dyDescent="0.25">
      <c r="A81" s="101">
        <v>43454</v>
      </c>
      <c r="B81" s="102">
        <v>0</v>
      </c>
      <c r="C81" s="103"/>
    </row>
    <row r="82" spans="1:3" ht="15" customHeight="1" x14ac:dyDescent="0.25">
      <c r="A82" s="101">
        <v>43455</v>
      </c>
      <c r="B82" s="102">
        <v>0</v>
      </c>
      <c r="C82" s="103"/>
    </row>
    <row r="83" spans="1:3" ht="15" customHeight="1" x14ac:dyDescent="0.25">
      <c r="A83" s="101">
        <v>43456</v>
      </c>
      <c r="B83" s="102">
        <v>0</v>
      </c>
      <c r="C83" s="103"/>
    </row>
    <row r="84" spans="1:3" ht="15" customHeight="1" x14ac:dyDescent="0.25">
      <c r="A84" s="101">
        <v>43457</v>
      </c>
      <c r="B84" s="102">
        <v>0</v>
      </c>
      <c r="C84" s="103"/>
    </row>
    <row r="85" spans="1:3" ht="15" customHeight="1" x14ac:dyDescent="0.25">
      <c r="A85" s="101">
        <v>43458</v>
      </c>
      <c r="B85" s="102">
        <v>0</v>
      </c>
      <c r="C85" s="103"/>
    </row>
    <row r="86" spans="1:3" ht="15" customHeight="1" x14ac:dyDescent="0.25">
      <c r="A86" s="101">
        <v>43459</v>
      </c>
      <c r="B86" s="102">
        <v>0</v>
      </c>
      <c r="C86" s="103"/>
    </row>
    <row r="87" spans="1:3" ht="15" customHeight="1" x14ac:dyDescent="0.25">
      <c r="A87" s="101">
        <v>43460</v>
      </c>
      <c r="B87" s="102">
        <v>0</v>
      </c>
      <c r="C87" s="103"/>
    </row>
    <row r="88" spans="1:3" ht="15" customHeight="1" x14ac:dyDescent="0.25">
      <c r="A88" s="101">
        <v>43461</v>
      </c>
      <c r="B88" s="102">
        <v>0</v>
      </c>
      <c r="C88" s="103"/>
    </row>
    <row r="89" spans="1:3" ht="15" customHeight="1" x14ac:dyDescent="0.25">
      <c r="A89" s="101">
        <v>43462</v>
      </c>
      <c r="B89" s="102">
        <v>0</v>
      </c>
      <c r="C89" s="103"/>
    </row>
    <row r="90" spans="1:3" ht="15" customHeight="1" x14ac:dyDescent="0.25">
      <c r="A90" s="101">
        <v>43463</v>
      </c>
      <c r="B90" s="102">
        <v>0</v>
      </c>
      <c r="C90" s="103"/>
    </row>
    <row r="91" spans="1:3" ht="15" customHeight="1" x14ac:dyDescent="0.25">
      <c r="A91" s="101">
        <v>43464</v>
      </c>
      <c r="B91" s="102">
        <v>0</v>
      </c>
      <c r="C91" s="103"/>
    </row>
    <row r="92" spans="1:3" ht="15" customHeight="1" x14ac:dyDescent="0.25">
      <c r="A92" s="101">
        <v>43465</v>
      </c>
      <c r="B92" s="102">
        <v>7.8740000000000004E-2</v>
      </c>
      <c r="C92" s="103"/>
    </row>
    <row r="93" spans="1:3" ht="15" customHeight="1" x14ac:dyDescent="0.25">
      <c r="A93" s="101">
        <v>43466</v>
      </c>
      <c r="B93" s="102">
        <v>0</v>
      </c>
      <c r="C93" s="103"/>
    </row>
    <row r="94" spans="1:3" ht="15" customHeight="1" x14ac:dyDescent="0.25">
      <c r="A94" s="101">
        <v>43467</v>
      </c>
      <c r="B94" s="102">
        <v>0</v>
      </c>
      <c r="C94" s="103"/>
    </row>
    <row r="95" spans="1:3" ht="15" customHeight="1" x14ac:dyDescent="0.25">
      <c r="A95" s="101">
        <v>43468</v>
      </c>
      <c r="B95" s="102">
        <v>0</v>
      </c>
      <c r="C95" s="103"/>
    </row>
    <row r="96" spans="1:3" ht="15" customHeight="1" x14ac:dyDescent="0.25">
      <c r="A96" s="101">
        <v>43469</v>
      </c>
      <c r="B96" s="102">
        <v>0</v>
      </c>
      <c r="C96" s="103"/>
    </row>
    <row r="97" spans="1:3" ht="15" customHeight="1" x14ac:dyDescent="0.25">
      <c r="A97" s="101">
        <v>43470</v>
      </c>
      <c r="B97" s="102">
        <v>0.11811000000000001</v>
      </c>
      <c r="C97" s="103"/>
    </row>
    <row r="98" spans="1:3" ht="15" customHeight="1" x14ac:dyDescent="0.25">
      <c r="A98" s="101">
        <v>43471</v>
      </c>
      <c r="B98" s="102">
        <v>0.39369999999999999</v>
      </c>
      <c r="C98" s="103"/>
    </row>
    <row r="99" spans="1:3" ht="15" customHeight="1" x14ac:dyDescent="0.25">
      <c r="A99" s="101">
        <v>43472</v>
      </c>
      <c r="B99" s="102">
        <v>0</v>
      </c>
      <c r="C99" s="103"/>
    </row>
    <row r="100" spans="1:3" ht="15" customHeight="1" x14ac:dyDescent="0.25">
      <c r="A100" s="101">
        <v>43473</v>
      </c>
      <c r="B100" s="102">
        <v>0</v>
      </c>
      <c r="C100" s="103"/>
    </row>
    <row r="101" spans="1:3" ht="15" customHeight="1" x14ac:dyDescent="0.25">
      <c r="A101" s="101">
        <v>43474</v>
      </c>
      <c r="B101" s="102">
        <v>0</v>
      </c>
      <c r="C101" s="103"/>
    </row>
    <row r="102" spans="1:3" ht="15" customHeight="1" x14ac:dyDescent="0.25">
      <c r="A102" s="101">
        <v>43475</v>
      </c>
      <c r="B102" s="102">
        <v>0</v>
      </c>
      <c r="C102" s="103"/>
    </row>
    <row r="103" spans="1:3" ht="15" customHeight="1" x14ac:dyDescent="0.25">
      <c r="A103" s="101">
        <v>43476</v>
      </c>
      <c r="B103" s="102">
        <v>0</v>
      </c>
      <c r="C103" s="103"/>
    </row>
    <row r="104" spans="1:3" ht="15" customHeight="1" x14ac:dyDescent="0.25">
      <c r="A104" s="101">
        <v>43477</v>
      </c>
      <c r="B104" s="102">
        <v>0.15748000000000001</v>
      </c>
      <c r="C104" s="103"/>
    </row>
    <row r="105" spans="1:3" ht="15" customHeight="1" x14ac:dyDescent="0.25">
      <c r="A105" s="101">
        <v>43478</v>
      </c>
      <c r="B105" s="102">
        <v>7.8740000000000004E-2</v>
      </c>
      <c r="C105" s="103"/>
    </row>
    <row r="106" spans="1:3" ht="15" customHeight="1" x14ac:dyDescent="0.25">
      <c r="A106" s="101">
        <v>43479</v>
      </c>
      <c r="B106" s="102">
        <v>3.9370000000000002E-2</v>
      </c>
      <c r="C106" s="103"/>
    </row>
    <row r="107" spans="1:3" ht="15" customHeight="1" x14ac:dyDescent="0.25">
      <c r="A107" s="101">
        <v>43480</v>
      </c>
      <c r="B107" s="102">
        <v>0.86614000000000002</v>
      </c>
      <c r="C107" s="103"/>
    </row>
    <row r="108" spans="1:3" ht="15" customHeight="1" x14ac:dyDescent="0.25">
      <c r="A108" s="101">
        <v>43481</v>
      </c>
      <c r="B108" s="102">
        <v>0</v>
      </c>
      <c r="C108" s="103"/>
    </row>
    <row r="109" spans="1:3" ht="15" customHeight="1" x14ac:dyDescent="0.25">
      <c r="A109" s="101">
        <v>43482</v>
      </c>
      <c r="B109" s="102">
        <v>0</v>
      </c>
      <c r="C109" s="103"/>
    </row>
    <row r="110" spans="1:3" ht="15" customHeight="1" x14ac:dyDescent="0.25">
      <c r="A110" s="101">
        <v>43483</v>
      </c>
      <c r="B110" s="102">
        <v>0</v>
      </c>
      <c r="C110" s="103"/>
    </row>
    <row r="111" spans="1:3" ht="15" customHeight="1" x14ac:dyDescent="0.25">
      <c r="A111" s="101">
        <v>43484</v>
      </c>
      <c r="B111" s="102">
        <v>0</v>
      </c>
      <c r="C111" s="103"/>
    </row>
    <row r="112" spans="1:3" ht="15" customHeight="1" x14ac:dyDescent="0.25">
      <c r="A112" s="101">
        <v>43485</v>
      </c>
      <c r="B112" s="102">
        <v>0</v>
      </c>
      <c r="C112" s="103"/>
    </row>
    <row r="113" spans="1:3" ht="15" customHeight="1" x14ac:dyDescent="0.25">
      <c r="A113" s="101">
        <v>43486</v>
      </c>
      <c r="B113" s="102">
        <v>0</v>
      </c>
      <c r="C113" s="103"/>
    </row>
    <row r="114" spans="1:3" ht="15" customHeight="1" x14ac:dyDescent="0.25">
      <c r="A114" s="101">
        <v>43487</v>
      </c>
      <c r="B114" s="102">
        <v>0</v>
      </c>
      <c r="C114" s="103"/>
    </row>
    <row r="115" spans="1:3" ht="15" customHeight="1" x14ac:dyDescent="0.25">
      <c r="A115" s="101">
        <v>43488</v>
      </c>
      <c r="B115" s="102">
        <v>0</v>
      </c>
      <c r="C115" s="103"/>
    </row>
    <row r="116" spans="1:3" ht="15" customHeight="1" x14ac:dyDescent="0.25">
      <c r="A116" s="101">
        <v>43489</v>
      </c>
      <c r="B116" s="102">
        <v>0</v>
      </c>
      <c r="C116" s="103"/>
    </row>
    <row r="117" spans="1:3" ht="15" customHeight="1" x14ac:dyDescent="0.25">
      <c r="A117" s="101">
        <v>43490</v>
      </c>
      <c r="B117" s="102">
        <v>0</v>
      </c>
      <c r="C117" s="103"/>
    </row>
    <row r="118" spans="1:3" ht="15" customHeight="1" x14ac:dyDescent="0.25">
      <c r="A118" s="101">
        <v>43491</v>
      </c>
      <c r="B118" s="102">
        <v>0</v>
      </c>
      <c r="C118" s="103"/>
    </row>
    <row r="119" spans="1:3" ht="15" customHeight="1" x14ac:dyDescent="0.25">
      <c r="A119" s="101">
        <v>43492</v>
      </c>
      <c r="B119" s="102">
        <v>0</v>
      </c>
      <c r="C119" s="103"/>
    </row>
    <row r="120" spans="1:3" ht="15" customHeight="1" x14ac:dyDescent="0.25">
      <c r="A120" s="101">
        <v>43493</v>
      </c>
      <c r="B120" s="102">
        <v>0</v>
      </c>
      <c r="C120" s="103"/>
    </row>
    <row r="121" spans="1:3" ht="15" customHeight="1" x14ac:dyDescent="0.25">
      <c r="A121" s="101">
        <v>43494</v>
      </c>
      <c r="B121" s="102">
        <v>0</v>
      </c>
      <c r="C121" s="103"/>
    </row>
    <row r="122" spans="1:3" ht="15" customHeight="1" x14ac:dyDescent="0.25">
      <c r="A122" s="101">
        <v>43495</v>
      </c>
      <c r="B122" s="102">
        <v>0</v>
      </c>
      <c r="C122" s="103"/>
    </row>
    <row r="123" spans="1:3" ht="15" customHeight="1" x14ac:dyDescent="0.25">
      <c r="A123" s="101">
        <v>43496</v>
      </c>
      <c r="B123" s="102">
        <v>0</v>
      </c>
      <c r="C123" s="103"/>
    </row>
    <row r="124" spans="1:3" ht="15" customHeight="1" x14ac:dyDescent="0.25">
      <c r="A124" s="101">
        <v>43497</v>
      </c>
      <c r="B124" s="102">
        <v>3.9370000000000002E-2</v>
      </c>
      <c r="C124" s="103"/>
    </row>
    <row r="125" spans="1:3" ht="15" customHeight="1" x14ac:dyDescent="0.25">
      <c r="A125" s="101">
        <v>43498</v>
      </c>
      <c r="B125" s="102">
        <v>0</v>
      </c>
      <c r="C125" s="103"/>
    </row>
    <row r="126" spans="1:3" ht="15" customHeight="1" x14ac:dyDescent="0.25">
      <c r="A126" s="101">
        <v>43499</v>
      </c>
      <c r="B126" s="102">
        <v>0.15748000000000001</v>
      </c>
      <c r="C126" s="103"/>
    </row>
    <row r="127" spans="1:3" ht="15" customHeight="1" x14ac:dyDescent="0.25">
      <c r="A127" s="101">
        <v>43500</v>
      </c>
      <c r="B127" s="102">
        <v>0</v>
      </c>
      <c r="C127" s="103"/>
    </row>
    <row r="128" spans="1:3" ht="15" customHeight="1" x14ac:dyDescent="0.25">
      <c r="A128" s="101">
        <v>43501</v>
      </c>
      <c r="B128" s="102">
        <v>0</v>
      </c>
      <c r="C128" s="103"/>
    </row>
    <row r="129" spans="1:3" ht="15" customHeight="1" x14ac:dyDescent="0.25">
      <c r="A129" s="101">
        <v>43502</v>
      </c>
      <c r="B129" s="102">
        <v>0</v>
      </c>
      <c r="C129" s="103"/>
    </row>
    <row r="130" spans="1:3" ht="15" customHeight="1" x14ac:dyDescent="0.25">
      <c r="A130" s="101">
        <v>43503</v>
      </c>
      <c r="B130" s="102">
        <v>0</v>
      </c>
      <c r="C130" s="103"/>
    </row>
    <row r="131" spans="1:3" ht="15" customHeight="1" x14ac:dyDescent="0.25">
      <c r="A131" s="101">
        <v>43504</v>
      </c>
      <c r="B131" s="102">
        <v>0</v>
      </c>
      <c r="C131" s="103"/>
    </row>
    <row r="132" spans="1:3" ht="15" customHeight="1" x14ac:dyDescent="0.25">
      <c r="A132" s="101">
        <v>43505</v>
      </c>
      <c r="B132" s="102">
        <v>0</v>
      </c>
      <c r="C132" s="103"/>
    </row>
    <row r="133" spans="1:3" ht="15" customHeight="1" x14ac:dyDescent="0.25">
      <c r="A133" s="101">
        <v>43506</v>
      </c>
      <c r="B133" s="102">
        <v>0</v>
      </c>
      <c r="C133" s="103"/>
    </row>
    <row r="134" spans="1:3" ht="15" customHeight="1" x14ac:dyDescent="0.25">
      <c r="A134" s="101">
        <v>43507</v>
      </c>
      <c r="B134" s="102">
        <v>0</v>
      </c>
      <c r="C134" s="103"/>
    </row>
    <row r="135" spans="1:3" ht="15" customHeight="1" x14ac:dyDescent="0.25">
      <c r="A135" s="101">
        <v>43508</v>
      </c>
      <c r="B135" s="102">
        <v>0</v>
      </c>
      <c r="C135" s="103"/>
    </row>
    <row r="136" spans="1:3" ht="15" customHeight="1" x14ac:dyDescent="0.25">
      <c r="A136" s="101">
        <v>43509</v>
      </c>
      <c r="B136" s="102">
        <v>0</v>
      </c>
      <c r="C136" s="103"/>
    </row>
    <row r="137" spans="1:3" ht="15" customHeight="1" x14ac:dyDescent="0.25">
      <c r="A137" s="101">
        <v>43510</v>
      </c>
      <c r="B137" s="102">
        <v>0.74802999999999997</v>
      </c>
      <c r="C137" s="103"/>
    </row>
    <row r="138" spans="1:3" ht="15" customHeight="1" x14ac:dyDescent="0.25">
      <c r="A138" s="101">
        <v>43511</v>
      </c>
      <c r="B138" s="102">
        <v>0</v>
      </c>
      <c r="C138" s="103"/>
    </row>
    <row r="139" spans="1:3" ht="15" customHeight="1" x14ac:dyDescent="0.25">
      <c r="A139" s="101">
        <v>43512</v>
      </c>
      <c r="B139" s="102">
        <v>0</v>
      </c>
      <c r="C139" s="103"/>
    </row>
    <row r="140" spans="1:3" ht="15" customHeight="1" x14ac:dyDescent="0.25">
      <c r="A140" s="101">
        <v>43513</v>
      </c>
      <c r="B140" s="102">
        <v>0</v>
      </c>
      <c r="C140" s="103"/>
    </row>
    <row r="141" spans="1:3" ht="15" customHeight="1" x14ac:dyDescent="0.25">
      <c r="A141" s="101">
        <v>43514</v>
      </c>
      <c r="B141" s="102">
        <v>7.8740000000000004E-2</v>
      </c>
      <c r="C141" s="103"/>
    </row>
    <row r="142" spans="1:3" ht="15" customHeight="1" x14ac:dyDescent="0.25">
      <c r="A142" s="101">
        <v>43515</v>
      </c>
      <c r="B142" s="102">
        <v>0</v>
      </c>
      <c r="C142" s="103"/>
    </row>
    <row r="143" spans="1:3" ht="15" customHeight="1" x14ac:dyDescent="0.25">
      <c r="A143" s="101">
        <v>43516</v>
      </c>
      <c r="B143" s="102">
        <v>0</v>
      </c>
      <c r="C143" s="103"/>
    </row>
    <row r="144" spans="1:3" ht="15" customHeight="1" x14ac:dyDescent="0.25">
      <c r="A144" s="101">
        <v>43517</v>
      </c>
      <c r="B144" s="102">
        <v>0.86614000000000002</v>
      </c>
      <c r="C144" s="103"/>
    </row>
    <row r="145" spans="1:3" ht="15" customHeight="1" x14ac:dyDescent="0.25">
      <c r="A145" s="101">
        <v>43518</v>
      </c>
      <c r="B145" s="102">
        <v>0.19685</v>
      </c>
      <c r="C145" s="103"/>
    </row>
    <row r="146" spans="1:3" ht="15" customHeight="1" x14ac:dyDescent="0.25">
      <c r="A146" s="101">
        <v>43519</v>
      </c>
      <c r="B146" s="102">
        <v>0</v>
      </c>
      <c r="C146" s="103"/>
    </row>
    <row r="147" spans="1:3" ht="15" customHeight="1" x14ac:dyDescent="0.25">
      <c r="A147" s="101">
        <v>43520</v>
      </c>
      <c r="B147" s="102">
        <v>0</v>
      </c>
      <c r="C147" s="103"/>
    </row>
    <row r="148" spans="1:3" ht="15" customHeight="1" x14ac:dyDescent="0.25">
      <c r="A148" s="101">
        <v>43521</v>
      </c>
      <c r="B148" s="102">
        <v>0</v>
      </c>
      <c r="C148" s="103"/>
    </row>
    <row r="149" spans="1:3" ht="15" customHeight="1" x14ac:dyDescent="0.25">
      <c r="A149" s="101">
        <v>43522</v>
      </c>
      <c r="B149" s="102">
        <v>0</v>
      </c>
      <c r="C149" s="103"/>
    </row>
    <row r="150" spans="1:3" ht="15" customHeight="1" x14ac:dyDescent="0.25">
      <c r="A150" s="101">
        <v>43523</v>
      </c>
      <c r="B150" s="102">
        <v>0</v>
      </c>
      <c r="C150" s="103"/>
    </row>
    <row r="151" spans="1:3" ht="15" customHeight="1" x14ac:dyDescent="0.25">
      <c r="A151" s="101">
        <v>43524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43525</v>
      </c>
      <c r="B153" s="102">
        <v>0</v>
      </c>
      <c r="C153" s="103"/>
    </row>
    <row r="154" spans="1:3" ht="15" customHeight="1" x14ac:dyDescent="0.25">
      <c r="A154" s="101">
        <v>43526</v>
      </c>
      <c r="B154" s="102">
        <v>7.8740000000000004E-2</v>
      </c>
      <c r="C154" s="103"/>
    </row>
    <row r="155" spans="1:3" ht="15" customHeight="1" x14ac:dyDescent="0.25">
      <c r="A155" s="101">
        <v>43527</v>
      </c>
      <c r="B155" s="102">
        <v>0</v>
      </c>
      <c r="C155" s="103"/>
    </row>
    <row r="156" spans="1:3" ht="15" customHeight="1" x14ac:dyDescent="0.25">
      <c r="A156" s="101">
        <v>43528</v>
      </c>
      <c r="B156" s="102">
        <v>0</v>
      </c>
      <c r="C156" s="103"/>
    </row>
    <row r="157" spans="1:3" ht="15" customHeight="1" x14ac:dyDescent="0.25">
      <c r="A157" s="101">
        <v>43529</v>
      </c>
      <c r="B157" s="102">
        <v>0</v>
      </c>
      <c r="C157" s="103"/>
    </row>
    <row r="158" spans="1:3" ht="15" customHeight="1" x14ac:dyDescent="0.25">
      <c r="A158" s="101">
        <v>43530</v>
      </c>
      <c r="B158" s="102">
        <v>0</v>
      </c>
      <c r="C158" s="103"/>
    </row>
    <row r="159" spans="1:3" ht="15" customHeight="1" x14ac:dyDescent="0.25">
      <c r="A159" s="101">
        <v>43531</v>
      </c>
      <c r="B159" s="102">
        <v>0</v>
      </c>
      <c r="C159" s="103"/>
    </row>
    <row r="160" spans="1:3" ht="15" customHeight="1" x14ac:dyDescent="0.25">
      <c r="A160" s="101">
        <v>43532</v>
      </c>
      <c r="B160" s="102">
        <v>0</v>
      </c>
      <c r="C160" s="103"/>
    </row>
    <row r="161" spans="1:3" ht="15" customHeight="1" x14ac:dyDescent="0.25">
      <c r="A161" s="101">
        <v>43533</v>
      </c>
      <c r="B161" s="102">
        <v>0</v>
      </c>
      <c r="C161" s="103"/>
    </row>
    <row r="162" spans="1:3" ht="15" customHeight="1" x14ac:dyDescent="0.25">
      <c r="A162" s="101">
        <v>43534</v>
      </c>
      <c r="B162" s="102">
        <v>0</v>
      </c>
      <c r="C162" s="103"/>
    </row>
    <row r="163" spans="1:3" ht="15" customHeight="1" x14ac:dyDescent="0.25">
      <c r="A163" s="101">
        <v>43535</v>
      </c>
      <c r="B163" s="102">
        <v>0.23622000000000001</v>
      </c>
      <c r="C163" s="103"/>
    </row>
    <row r="164" spans="1:3" ht="15" customHeight="1" x14ac:dyDescent="0.25">
      <c r="A164" s="101">
        <v>43536</v>
      </c>
      <c r="B164" s="102">
        <v>0.15748000000000001</v>
      </c>
      <c r="C164" s="103"/>
    </row>
    <row r="165" spans="1:3" ht="15" customHeight="1" x14ac:dyDescent="0.25">
      <c r="A165" s="101">
        <v>43537</v>
      </c>
      <c r="B165" s="102">
        <v>3.9370000000000002E-2</v>
      </c>
      <c r="C165" s="103"/>
    </row>
    <row r="166" spans="1:3" ht="15" customHeight="1" x14ac:dyDescent="0.25">
      <c r="A166" s="101">
        <v>43538</v>
      </c>
      <c r="B166" s="102">
        <v>0</v>
      </c>
      <c r="C166" s="103"/>
    </row>
    <row r="167" spans="1:3" ht="15" customHeight="1" x14ac:dyDescent="0.25">
      <c r="A167" s="101">
        <v>43539</v>
      </c>
      <c r="B167" s="102">
        <v>0</v>
      </c>
      <c r="C167" s="103"/>
    </row>
    <row r="168" spans="1:3" ht="15" customHeight="1" x14ac:dyDescent="0.25">
      <c r="A168" s="101">
        <v>43540</v>
      </c>
      <c r="B168" s="102">
        <v>0</v>
      </c>
      <c r="C168" s="103"/>
    </row>
    <row r="169" spans="1:3" ht="15" customHeight="1" x14ac:dyDescent="0.25">
      <c r="A169" s="101">
        <v>43541</v>
      </c>
      <c r="B169" s="102">
        <v>0</v>
      </c>
      <c r="C169" s="103"/>
    </row>
    <row r="170" spans="1:3" ht="15" customHeight="1" x14ac:dyDescent="0.25">
      <c r="A170" s="101">
        <v>43542</v>
      </c>
      <c r="B170" s="102">
        <v>0</v>
      </c>
      <c r="C170" s="103"/>
    </row>
    <row r="171" spans="1:3" ht="15" customHeight="1" x14ac:dyDescent="0.25">
      <c r="A171" s="101">
        <v>43543</v>
      </c>
      <c r="B171" s="102">
        <v>0</v>
      </c>
      <c r="C171" s="103"/>
    </row>
    <row r="172" spans="1:3" ht="15" customHeight="1" x14ac:dyDescent="0.25">
      <c r="A172" s="101">
        <v>43544</v>
      </c>
      <c r="B172" s="102">
        <v>0</v>
      </c>
      <c r="C172" s="103"/>
    </row>
    <row r="173" spans="1:3" ht="15" customHeight="1" x14ac:dyDescent="0.25">
      <c r="A173" s="101">
        <v>43545</v>
      </c>
      <c r="B173" s="102">
        <v>0</v>
      </c>
      <c r="C173" s="103"/>
    </row>
    <row r="174" spans="1:3" ht="15" customHeight="1" x14ac:dyDescent="0.25">
      <c r="A174" s="101">
        <v>43546</v>
      </c>
      <c r="B174" s="102">
        <v>0</v>
      </c>
      <c r="C174" s="103"/>
    </row>
    <row r="175" spans="1:3" ht="15" customHeight="1" x14ac:dyDescent="0.25">
      <c r="A175" s="101">
        <v>43547</v>
      </c>
      <c r="B175" s="102">
        <v>0</v>
      </c>
      <c r="C175" s="103"/>
    </row>
    <row r="176" spans="1:3" ht="15" customHeight="1" x14ac:dyDescent="0.25">
      <c r="A176" s="101">
        <v>43548</v>
      </c>
      <c r="B176" s="102">
        <v>0</v>
      </c>
      <c r="C176" s="103"/>
    </row>
    <row r="177" spans="1:3" ht="15" customHeight="1" x14ac:dyDescent="0.25">
      <c r="A177" s="101">
        <v>43549</v>
      </c>
      <c r="B177" s="102">
        <v>0</v>
      </c>
      <c r="C177" s="103"/>
    </row>
    <row r="178" spans="1:3" ht="15" customHeight="1" x14ac:dyDescent="0.25">
      <c r="A178" s="101">
        <v>43550</v>
      </c>
      <c r="B178" s="102">
        <v>0</v>
      </c>
      <c r="C178" s="103"/>
    </row>
    <row r="179" spans="1:3" ht="15" customHeight="1" x14ac:dyDescent="0.25">
      <c r="A179" s="101">
        <v>43551</v>
      </c>
      <c r="B179" s="102">
        <v>0</v>
      </c>
      <c r="C179" s="103"/>
    </row>
    <row r="180" spans="1:3" ht="15" customHeight="1" x14ac:dyDescent="0.25">
      <c r="A180" s="101">
        <v>43552</v>
      </c>
      <c r="B180" s="102">
        <v>0</v>
      </c>
      <c r="C180" s="103"/>
    </row>
    <row r="181" spans="1:3" ht="15" customHeight="1" x14ac:dyDescent="0.25">
      <c r="A181" s="101">
        <v>43553</v>
      </c>
      <c r="B181" s="102">
        <v>0</v>
      </c>
      <c r="C181" s="103"/>
    </row>
    <row r="182" spans="1:3" ht="15" customHeight="1" x14ac:dyDescent="0.25">
      <c r="A182" s="101">
        <v>43554</v>
      </c>
      <c r="B182" s="102">
        <v>0</v>
      </c>
      <c r="C182" s="103"/>
    </row>
    <row r="183" spans="1:3" ht="15" customHeight="1" x14ac:dyDescent="0.25">
      <c r="A183" s="101">
        <v>43555</v>
      </c>
      <c r="B183" s="102">
        <v>0</v>
      </c>
      <c r="C183" s="103"/>
    </row>
    <row r="184" spans="1:3" ht="15" customHeight="1" x14ac:dyDescent="0.25">
      <c r="A184" s="101">
        <v>43556</v>
      </c>
      <c r="B184" s="102">
        <v>0</v>
      </c>
      <c r="C184" s="103"/>
    </row>
    <row r="185" spans="1:3" ht="15" customHeight="1" x14ac:dyDescent="0.25">
      <c r="A185" s="101">
        <v>43557</v>
      </c>
      <c r="B185" s="102">
        <v>0</v>
      </c>
      <c r="C185" s="103"/>
    </row>
    <row r="186" spans="1:3" ht="15" customHeight="1" x14ac:dyDescent="0.25">
      <c r="A186" s="101">
        <v>43558</v>
      </c>
      <c r="B186" s="102">
        <v>0</v>
      </c>
      <c r="C186" s="103"/>
    </row>
    <row r="187" spans="1:3" ht="15" customHeight="1" x14ac:dyDescent="0.25">
      <c r="A187" s="101">
        <v>43559</v>
      </c>
      <c r="B187" s="102">
        <v>0</v>
      </c>
      <c r="C187" s="103"/>
    </row>
    <row r="188" spans="1:3" ht="15" customHeight="1" x14ac:dyDescent="0.25">
      <c r="A188" s="101">
        <v>43560</v>
      </c>
      <c r="B188" s="102">
        <v>0</v>
      </c>
      <c r="C188" s="103"/>
    </row>
    <row r="189" spans="1:3" ht="15" customHeight="1" x14ac:dyDescent="0.25">
      <c r="A189" s="101">
        <v>43561</v>
      </c>
      <c r="B189" s="102">
        <v>0</v>
      </c>
      <c r="C189" s="103"/>
    </row>
    <row r="190" spans="1:3" ht="15" customHeight="1" x14ac:dyDescent="0.25">
      <c r="A190" s="101">
        <v>43562</v>
      </c>
      <c r="B190" s="102">
        <v>0</v>
      </c>
      <c r="C190" s="103"/>
    </row>
    <row r="191" spans="1:3" ht="15" customHeight="1" x14ac:dyDescent="0.25">
      <c r="A191" s="101">
        <v>43563</v>
      </c>
      <c r="B191" s="102">
        <v>0</v>
      </c>
      <c r="C191" s="103"/>
    </row>
    <row r="192" spans="1:3" ht="15" customHeight="1" x14ac:dyDescent="0.25">
      <c r="A192" s="101">
        <v>43564</v>
      </c>
      <c r="B192" s="102">
        <v>0</v>
      </c>
      <c r="C192" s="103"/>
    </row>
    <row r="193" spans="1:3" ht="15" customHeight="1" x14ac:dyDescent="0.25">
      <c r="A193" s="101">
        <v>43565</v>
      </c>
      <c r="B193" s="102">
        <v>0</v>
      </c>
      <c r="C193" s="103"/>
    </row>
    <row r="194" spans="1:3" ht="15" customHeight="1" x14ac:dyDescent="0.25">
      <c r="A194" s="101">
        <v>43566</v>
      </c>
      <c r="B194" s="102">
        <v>0</v>
      </c>
      <c r="C194" s="103"/>
    </row>
    <row r="195" spans="1:3" ht="15" customHeight="1" x14ac:dyDescent="0.25">
      <c r="A195" s="101">
        <v>43567</v>
      </c>
      <c r="B195" s="102">
        <v>0</v>
      </c>
      <c r="C195" s="103"/>
    </row>
    <row r="196" spans="1:3" ht="15" customHeight="1" x14ac:dyDescent="0.25">
      <c r="A196" s="101">
        <v>43568</v>
      </c>
      <c r="B196" s="102">
        <v>0</v>
      </c>
      <c r="C196" s="103"/>
    </row>
    <row r="197" spans="1:3" ht="15" customHeight="1" x14ac:dyDescent="0.25">
      <c r="A197" s="101">
        <v>43569</v>
      </c>
      <c r="B197" s="102">
        <v>0</v>
      </c>
      <c r="C197" s="103"/>
    </row>
    <row r="198" spans="1:3" ht="15" customHeight="1" x14ac:dyDescent="0.25">
      <c r="A198" s="101">
        <v>43570</v>
      </c>
      <c r="B198" s="102">
        <v>0</v>
      </c>
      <c r="C198" s="103"/>
    </row>
    <row r="199" spans="1:3" ht="15" customHeight="1" x14ac:dyDescent="0.25">
      <c r="A199" s="101">
        <v>43571</v>
      </c>
      <c r="B199" s="102">
        <v>0</v>
      </c>
      <c r="C199" s="103"/>
    </row>
    <row r="200" spans="1:3" ht="15" customHeight="1" x14ac:dyDescent="0.25">
      <c r="A200" s="101">
        <v>43572</v>
      </c>
      <c r="B200" s="102">
        <v>0</v>
      </c>
      <c r="C200" s="103"/>
    </row>
    <row r="201" spans="1:3" ht="15" customHeight="1" x14ac:dyDescent="0.25">
      <c r="A201" s="101">
        <v>43573</v>
      </c>
      <c r="B201" s="102">
        <v>0</v>
      </c>
      <c r="C201" s="103"/>
    </row>
    <row r="202" spans="1:3" ht="15" customHeight="1" x14ac:dyDescent="0.25">
      <c r="A202" s="101">
        <v>43574</v>
      </c>
      <c r="B202" s="102">
        <v>0</v>
      </c>
      <c r="C202" s="103"/>
    </row>
    <row r="203" spans="1:3" ht="15" customHeight="1" x14ac:dyDescent="0.25">
      <c r="A203" s="101">
        <v>43575</v>
      </c>
      <c r="B203" s="102">
        <v>0</v>
      </c>
      <c r="C203" s="103"/>
    </row>
    <row r="204" spans="1:3" ht="15" customHeight="1" x14ac:dyDescent="0.25">
      <c r="A204" s="101">
        <v>43576</v>
      </c>
      <c r="B204" s="102">
        <v>0</v>
      </c>
      <c r="C204" s="103"/>
    </row>
    <row r="205" spans="1:3" ht="15" customHeight="1" x14ac:dyDescent="0.25">
      <c r="A205" s="101">
        <v>43577</v>
      </c>
      <c r="B205" s="102">
        <v>0</v>
      </c>
      <c r="C205" s="103"/>
    </row>
    <row r="206" spans="1:3" ht="15" customHeight="1" x14ac:dyDescent="0.25">
      <c r="A206" s="101">
        <v>43578</v>
      </c>
      <c r="B206" s="102">
        <v>0</v>
      </c>
      <c r="C206" s="103"/>
    </row>
    <row r="207" spans="1:3" ht="15" customHeight="1" x14ac:dyDescent="0.25">
      <c r="A207" s="101">
        <v>43579</v>
      </c>
      <c r="B207" s="102">
        <v>0</v>
      </c>
      <c r="C207" s="103"/>
    </row>
    <row r="208" spans="1:3" ht="15" customHeight="1" x14ac:dyDescent="0.25">
      <c r="A208" s="101">
        <v>43580</v>
      </c>
      <c r="B208" s="102">
        <v>0</v>
      </c>
      <c r="C208" s="103"/>
    </row>
    <row r="209" spans="1:3" ht="15" customHeight="1" x14ac:dyDescent="0.25">
      <c r="A209" s="101">
        <v>43581</v>
      </c>
      <c r="B209" s="102">
        <v>0</v>
      </c>
      <c r="C209" s="103"/>
    </row>
    <row r="210" spans="1:3" ht="15" customHeight="1" x14ac:dyDescent="0.25">
      <c r="A210" s="101">
        <v>43582</v>
      </c>
      <c r="B210" s="102">
        <v>0</v>
      </c>
      <c r="C210" s="103"/>
    </row>
    <row r="211" spans="1:3" ht="15" customHeight="1" x14ac:dyDescent="0.25">
      <c r="A211" s="101">
        <v>43583</v>
      </c>
      <c r="B211" s="102">
        <v>0</v>
      </c>
      <c r="C211" s="103"/>
    </row>
    <row r="212" spans="1:3" ht="15" customHeight="1" x14ac:dyDescent="0.25">
      <c r="A212" s="101">
        <v>43584</v>
      </c>
      <c r="B212" s="102">
        <v>0</v>
      </c>
      <c r="C212" s="103"/>
    </row>
    <row r="213" spans="1:3" ht="15" customHeight="1" x14ac:dyDescent="0.25">
      <c r="A213" s="101">
        <v>43585</v>
      </c>
      <c r="B213" s="102">
        <v>0</v>
      </c>
      <c r="C213" s="103"/>
    </row>
    <row r="214" spans="1:3" ht="15" customHeight="1" x14ac:dyDescent="0.25">
      <c r="A214" s="101">
        <v>43586</v>
      </c>
      <c r="B214" s="102">
        <v>0</v>
      </c>
      <c r="C214" s="103"/>
    </row>
    <row r="215" spans="1:3" ht="15" customHeight="1" x14ac:dyDescent="0.25">
      <c r="A215" s="101">
        <v>43587</v>
      </c>
      <c r="B215" s="102">
        <v>0</v>
      </c>
      <c r="C215" s="103"/>
    </row>
    <row r="216" spans="1:3" ht="15" customHeight="1" x14ac:dyDescent="0.25">
      <c r="A216" s="101">
        <v>43588</v>
      </c>
      <c r="B216" s="102">
        <v>0</v>
      </c>
      <c r="C216" s="103"/>
    </row>
    <row r="217" spans="1:3" ht="15" customHeight="1" x14ac:dyDescent="0.25">
      <c r="A217" s="101">
        <v>43589</v>
      </c>
      <c r="B217" s="102">
        <v>0</v>
      </c>
      <c r="C217" s="103"/>
    </row>
    <row r="218" spans="1:3" ht="15" customHeight="1" x14ac:dyDescent="0.25">
      <c r="A218" s="101">
        <v>43590</v>
      </c>
      <c r="B218" s="102">
        <v>0</v>
      </c>
      <c r="C218" s="103"/>
    </row>
    <row r="219" spans="1:3" ht="15" customHeight="1" x14ac:dyDescent="0.25">
      <c r="A219" s="101">
        <v>43591</v>
      </c>
      <c r="B219" s="102">
        <v>0</v>
      </c>
      <c r="C219" s="103"/>
    </row>
    <row r="220" spans="1:3" ht="15" customHeight="1" x14ac:dyDescent="0.25">
      <c r="A220" s="101">
        <v>43592</v>
      </c>
      <c r="B220" s="102">
        <v>0</v>
      </c>
      <c r="C220" s="103"/>
    </row>
    <row r="221" spans="1:3" ht="15" customHeight="1" x14ac:dyDescent="0.25">
      <c r="A221" s="101">
        <v>43593</v>
      </c>
      <c r="B221" s="102">
        <v>0</v>
      </c>
      <c r="C221" s="103"/>
    </row>
    <row r="222" spans="1:3" ht="15" customHeight="1" x14ac:dyDescent="0.25">
      <c r="A222" s="101">
        <v>43594</v>
      </c>
      <c r="B222" s="102">
        <v>0</v>
      </c>
      <c r="C222" s="103"/>
    </row>
    <row r="223" spans="1:3" ht="15" customHeight="1" x14ac:dyDescent="0.25">
      <c r="A223" s="101">
        <v>43595</v>
      </c>
      <c r="B223" s="102">
        <v>0</v>
      </c>
      <c r="C223" s="103"/>
    </row>
    <row r="224" spans="1:3" ht="15" customHeight="1" x14ac:dyDescent="0.25">
      <c r="A224" s="101">
        <v>43596</v>
      </c>
      <c r="B224" s="102">
        <v>0</v>
      </c>
      <c r="C224" s="103"/>
    </row>
    <row r="225" spans="1:3" ht="15" customHeight="1" x14ac:dyDescent="0.25">
      <c r="A225" s="101">
        <v>43597</v>
      </c>
      <c r="B225" s="102">
        <v>0</v>
      </c>
      <c r="C225" s="103"/>
    </row>
    <row r="226" spans="1:3" ht="15" customHeight="1" x14ac:dyDescent="0.25">
      <c r="A226" s="101">
        <v>43598</v>
      </c>
      <c r="B226" s="102">
        <v>0</v>
      </c>
      <c r="C226" s="103"/>
    </row>
    <row r="227" spans="1:3" ht="15" customHeight="1" x14ac:dyDescent="0.25">
      <c r="A227" s="101">
        <v>43599</v>
      </c>
      <c r="B227" s="102">
        <v>0</v>
      </c>
      <c r="C227" s="103"/>
    </row>
    <row r="228" spans="1:3" ht="15" customHeight="1" x14ac:dyDescent="0.25">
      <c r="A228" s="101">
        <v>43600</v>
      </c>
      <c r="B228" s="102">
        <v>0</v>
      </c>
      <c r="C228" s="103"/>
    </row>
    <row r="229" spans="1:3" ht="15" customHeight="1" x14ac:dyDescent="0.25">
      <c r="A229" s="101">
        <v>43601</v>
      </c>
      <c r="B229" s="102">
        <v>0</v>
      </c>
      <c r="C229" s="103"/>
    </row>
    <row r="230" spans="1:3" ht="15" customHeight="1" x14ac:dyDescent="0.25">
      <c r="A230" s="101">
        <v>43602</v>
      </c>
      <c r="B230" s="102">
        <v>0</v>
      </c>
      <c r="C230" s="103"/>
    </row>
    <row r="231" spans="1:3" ht="15" customHeight="1" x14ac:dyDescent="0.25">
      <c r="A231" s="101">
        <v>43603</v>
      </c>
      <c r="B231" s="102">
        <v>0</v>
      </c>
      <c r="C231" s="103"/>
    </row>
    <row r="232" spans="1:3" ht="15" customHeight="1" x14ac:dyDescent="0.25">
      <c r="A232" s="101">
        <v>43604</v>
      </c>
      <c r="B232" s="102">
        <v>0</v>
      </c>
      <c r="C232" s="103"/>
    </row>
    <row r="233" spans="1:3" ht="15" customHeight="1" x14ac:dyDescent="0.25">
      <c r="A233" s="101">
        <v>43605</v>
      </c>
      <c r="B233" s="102">
        <v>0</v>
      </c>
      <c r="C233" s="103"/>
    </row>
    <row r="234" spans="1:3" ht="15" customHeight="1" x14ac:dyDescent="0.25">
      <c r="A234" s="101">
        <v>43606</v>
      </c>
      <c r="B234" s="102">
        <v>0</v>
      </c>
      <c r="C234" s="103"/>
    </row>
    <row r="235" spans="1:3" ht="15" customHeight="1" x14ac:dyDescent="0.25">
      <c r="A235" s="101">
        <v>43607</v>
      </c>
      <c r="B235" s="102">
        <v>0</v>
      </c>
      <c r="C235" s="103"/>
    </row>
    <row r="236" spans="1:3" ht="15" customHeight="1" x14ac:dyDescent="0.25">
      <c r="A236" s="101">
        <v>43608</v>
      </c>
      <c r="B236" s="102">
        <v>0</v>
      </c>
      <c r="C236" s="103"/>
    </row>
    <row r="237" spans="1:3" ht="15" customHeight="1" x14ac:dyDescent="0.25">
      <c r="A237" s="101">
        <v>43609</v>
      </c>
      <c r="B237" s="102">
        <v>0</v>
      </c>
      <c r="C237" s="103"/>
    </row>
    <row r="238" spans="1:3" ht="15" customHeight="1" x14ac:dyDescent="0.25">
      <c r="A238" s="101">
        <v>43610</v>
      </c>
      <c r="B238" s="102">
        <v>0</v>
      </c>
      <c r="C238" s="103"/>
    </row>
    <row r="239" spans="1:3" ht="15" customHeight="1" x14ac:dyDescent="0.25">
      <c r="A239" s="101">
        <v>43611</v>
      </c>
      <c r="B239" s="102">
        <v>0</v>
      </c>
      <c r="C239" s="103"/>
    </row>
    <row r="240" spans="1:3" ht="15" customHeight="1" x14ac:dyDescent="0.25">
      <c r="A240" s="101">
        <v>43612</v>
      </c>
      <c r="B240" s="102">
        <v>0</v>
      </c>
      <c r="C240" s="103"/>
    </row>
    <row r="241" spans="1:3" ht="15" customHeight="1" x14ac:dyDescent="0.25">
      <c r="A241" s="101">
        <v>43613</v>
      </c>
      <c r="B241" s="102">
        <v>0</v>
      </c>
      <c r="C241" s="103"/>
    </row>
    <row r="242" spans="1:3" ht="15" customHeight="1" x14ac:dyDescent="0.25">
      <c r="A242" s="101">
        <v>43614</v>
      </c>
      <c r="B242" s="102">
        <v>0</v>
      </c>
      <c r="C242" s="103"/>
    </row>
    <row r="243" spans="1:3" ht="15" customHeight="1" x14ac:dyDescent="0.25">
      <c r="A243" s="101">
        <v>43615</v>
      </c>
      <c r="B243" s="102">
        <v>0</v>
      </c>
      <c r="C243" s="103"/>
    </row>
    <row r="244" spans="1:3" ht="15" customHeight="1" x14ac:dyDescent="0.25">
      <c r="A244" s="101">
        <v>43616</v>
      </c>
      <c r="B244" s="102">
        <v>0</v>
      </c>
      <c r="C244" s="103"/>
    </row>
    <row r="245" spans="1:3" ht="15" customHeight="1" x14ac:dyDescent="0.25">
      <c r="A245" s="101">
        <v>43617</v>
      </c>
      <c r="B245" s="102">
        <v>0</v>
      </c>
      <c r="C245" s="103"/>
    </row>
    <row r="246" spans="1:3" ht="15" customHeight="1" x14ac:dyDescent="0.25">
      <c r="A246" s="101">
        <v>43618</v>
      </c>
      <c r="B246" s="102">
        <v>0</v>
      </c>
      <c r="C246" s="103"/>
    </row>
    <row r="247" spans="1:3" ht="15" customHeight="1" x14ac:dyDescent="0.25">
      <c r="A247" s="101">
        <v>43619</v>
      </c>
      <c r="B247" s="102">
        <v>0</v>
      </c>
      <c r="C247" s="103"/>
    </row>
    <row r="248" spans="1:3" ht="15" customHeight="1" x14ac:dyDescent="0.25">
      <c r="A248" s="101">
        <v>43620</v>
      </c>
      <c r="B248" s="102">
        <v>0</v>
      </c>
      <c r="C248" s="103"/>
    </row>
    <row r="249" spans="1:3" ht="15" customHeight="1" x14ac:dyDescent="0.25">
      <c r="A249" s="101">
        <v>43621</v>
      </c>
      <c r="B249" s="102">
        <v>0</v>
      </c>
      <c r="C249" s="103"/>
    </row>
    <row r="250" spans="1:3" ht="15" customHeight="1" x14ac:dyDescent="0.25">
      <c r="A250" s="101">
        <v>43622</v>
      </c>
      <c r="B250" s="102">
        <v>0</v>
      </c>
      <c r="C250" s="103"/>
    </row>
    <row r="251" spans="1:3" ht="15" customHeight="1" x14ac:dyDescent="0.25">
      <c r="A251" s="101">
        <v>43623</v>
      </c>
      <c r="B251" s="102">
        <v>0</v>
      </c>
      <c r="C251" s="103"/>
    </row>
    <row r="252" spans="1:3" ht="15" customHeight="1" x14ac:dyDescent="0.25">
      <c r="A252" s="101">
        <v>43624</v>
      </c>
      <c r="B252" s="102">
        <v>0</v>
      </c>
      <c r="C252" s="103"/>
    </row>
    <row r="253" spans="1:3" ht="15" customHeight="1" x14ac:dyDescent="0.25">
      <c r="A253" s="101">
        <v>43625</v>
      </c>
      <c r="B253" s="102">
        <v>0</v>
      </c>
      <c r="C253" s="103"/>
    </row>
    <row r="254" spans="1:3" ht="15" customHeight="1" x14ac:dyDescent="0.25">
      <c r="A254" s="101">
        <v>43626</v>
      </c>
      <c r="B254" s="102">
        <v>0</v>
      </c>
      <c r="C254" s="103"/>
    </row>
    <row r="255" spans="1:3" ht="15" customHeight="1" x14ac:dyDescent="0.25">
      <c r="A255" s="101">
        <v>43627</v>
      </c>
      <c r="B255" s="102">
        <v>0</v>
      </c>
      <c r="C255" s="103"/>
    </row>
    <row r="256" spans="1:3" ht="15" customHeight="1" x14ac:dyDescent="0.25">
      <c r="A256" s="101">
        <v>43628</v>
      </c>
      <c r="B256" s="102">
        <v>0</v>
      </c>
      <c r="C256" s="103"/>
    </row>
    <row r="257" spans="1:3" ht="15" customHeight="1" x14ac:dyDescent="0.25">
      <c r="A257" s="101">
        <v>43629</v>
      </c>
      <c r="B257" s="102">
        <v>0</v>
      </c>
      <c r="C257" s="103"/>
    </row>
    <row r="258" spans="1:3" ht="15" customHeight="1" x14ac:dyDescent="0.25">
      <c r="A258" s="101">
        <v>43630</v>
      </c>
      <c r="B258" s="102">
        <v>0</v>
      </c>
      <c r="C258" s="103"/>
    </row>
    <row r="259" spans="1:3" ht="15" customHeight="1" x14ac:dyDescent="0.25">
      <c r="A259" s="101">
        <v>43631</v>
      </c>
      <c r="B259" s="102">
        <v>0</v>
      </c>
      <c r="C259" s="103"/>
    </row>
    <row r="260" spans="1:3" ht="15" customHeight="1" x14ac:dyDescent="0.25">
      <c r="A260" s="101">
        <v>43632</v>
      </c>
      <c r="B260" s="102">
        <v>0</v>
      </c>
      <c r="C260" s="103"/>
    </row>
    <row r="261" spans="1:3" ht="15" customHeight="1" x14ac:dyDescent="0.25">
      <c r="A261" s="101">
        <v>43633</v>
      </c>
      <c r="B261" s="102">
        <v>0</v>
      </c>
      <c r="C261" s="103"/>
    </row>
    <row r="262" spans="1:3" ht="15" customHeight="1" x14ac:dyDescent="0.25">
      <c r="A262" s="101">
        <v>43634</v>
      </c>
      <c r="B262" s="102">
        <v>0</v>
      </c>
      <c r="C262" s="103"/>
    </row>
    <row r="263" spans="1:3" ht="15" customHeight="1" x14ac:dyDescent="0.25">
      <c r="A263" s="101">
        <v>43635</v>
      </c>
      <c r="B263" s="102">
        <v>0</v>
      </c>
      <c r="C263" s="103"/>
    </row>
    <row r="264" spans="1:3" ht="15" customHeight="1" x14ac:dyDescent="0.25">
      <c r="A264" s="101">
        <v>43636</v>
      </c>
      <c r="B264" s="102">
        <v>0</v>
      </c>
      <c r="C264" s="103"/>
    </row>
    <row r="265" spans="1:3" ht="15" customHeight="1" x14ac:dyDescent="0.25">
      <c r="A265" s="101">
        <v>43637</v>
      </c>
      <c r="B265" s="102">
        <v>0</v>
      </c>
      <c r="C265" s="103"/>
    </row>
    <row r="266" spans="1:3" ht="15" customHeight="1" x14ac:dyDescent="0.25">
      <c r="A266" s="101">
        <v>43638</v>
      </c>
      <c r="B266" s="102">
        <v>0</v>
      </c>
      <c r="C266" s="103"/>
    </row>
    <row r="267" spans="1:3" ht="15" customHeight="1" x14ac:dyDescent="0.25">
      <c r="A267" s="101">
        <v>43639</v>
      </c>
      <c r="B267" s="102">
        <v>0</v>
      </c>
      <c r="C267" s="103"/>
    </row>
    <row r="268" spans="1:3" ht="15" customHeight="1" x14ac:dyDescent="0.25">
      <c r="A268" s="101">
        <v>43640</v>
      </c>
      <c r="B268" s="102">
        <v>0</v>
      </c>
      <c r="C268" s="103"/>
    </row>
    <row r="269" spans="1:3" ht="15" customHeight="1" x14ac:dyDescent="0.25">
      <c r="A269" s="101">
        <v>43641</v>
      </c>
      <c r="B269" s="102">
        <v>0</v>
      </c>
      <c r="C269" s="103"/>
    </row>
    <row r="270" spans="1:3" ht="15" customHeight="1" x14ac:dyDescent="0.25">
      <c r="A270" s="101">
        <v>43642</v>
      </c>
      <c r="B270" s="102">
        <v>0</v>
      </c>
      <c r="C270" s="103"/>
    </row>
    <row r="271" spans="1:3" ht="15" customHeight="1" x14ac:dyDescent="0.25">
      <c r="A271" s="101">
        <v>43643</v>
      </c>
      <c r="B271" s="102">
        <v>0</v>
      </c>
      <c r="C271" s="103"/>
    </row>
    <row r="272" spans="1:3" ht="15" customHeight="1" x14ac:dyDescent="0.25">
      <c r="A272" s="101">
        <v>43644</v>
      </c>
      <c r="B272" s="102">
        <v>0</v>
      </c>
      <c r="C272" s="103"/>
    </row>
    <row r="273" spans="1:3" ht="15" customHeight="1" x14ac:dyDescent="0.25">
      <c r="A273" s="101">
        <v>43645</v>
      </c>
      <c r="B273" s="102">
        <v>0</v>
      </c>
      <c r="C273" s="103"/>
    </row>
    <row r="274" spans="1:3" ht="15" customHeight="1" x14ac:dyDescent="0.25">
      <c r="A274" s="101">
        <v>43646</v>
      </c>
      <c r="B274" s="102">
        <v>0</v>
      </c>
      <c r="C274" s="103"/>
    </row>
    <row r="275" spans="1:3" ht="15" customHeight="1" x14ac:dyDescent="0.25">
      <c r="A275" s="101">
        <v>43647</v>
      </c>
      <c r="B275" s="102">
        <v>0</v>
      </c>
      <c r="C275" s="103"/>
    </row>
    <row r="276" spans="1:3" ht="15" customHeight="1" x14ac:dyDescent="0.25">
      <c r="A276" s="101">
        <v>43648</v>
      </c>
      <c r="B276" s="102">
        <v>0</v>
      </c>
      <c r="C276" s="103"/>
    </row>
    <row r="277" spans="1:3" ht="15" customHeight="1" x14ac:dyDescent="0.25">
      <c r="A277" s="101">
        <v>43649</v>
      </c>
      <c r="B277" s="102">
        <v>0</v>
      </c>
      <c r="C277" s="103"/>
    </row>
    <row r="278" spans="1:3" ht="15" customHeight="1" x14ac:dyDescent="0.25">
      <c r="A278" s="101">
        <v>43650</v>
      </c>
      <c r="B278" s="102">
        <v>0</v>
      </c>
      <c r="C278" s="103"/>
    </row>
    <row r="279" spans="1:3" ht="15" customHeight="1" x14ac:dyDescent="0.25">
      <c r="A279" s="101">
        <v>43651</v>
      </c>
      <c r="B279" s="102">
        <v>0</v>
      </c>
      <c r="C279" s="103"/>
    </row>
    <row r="280" spans="1:3" ht="15" customHeight="1" x14ac:dyDescent="0.25">
      <c r="A280" s="101">
        <v>43652</v>
      </c>
      <c r="B280" s="102">
        <v>0</v>
      </c>
      <c r="C280" s="103"/>
    </row>
    <row r="281" spans="1:3" ht="15" customHeight="1" x14ac:dyDescent="0.25">
      <c r="A281" s="101">
        <v>43653</v>
      </c>
      <c r="B281" s="102">
        <v>0</v>
      </c>
      <c r="C281" s="103"/>
    </row>
    <row r="282" spans="1:3" ht="15" customHeight="1" x14ac:dyDescent="0.25">
      <c r="A282" s="101">
        <v>43654</v>
      </c>
      <c r="B282" s="102">
        <v>0</v>
      </c>
      <c r="C282" s="103"/>
    </row>
    <row r="283" spans="1:3" ht="15" customHeight="1" x14ac:dyDescent="0.25">
      <c r="A283" s="101">
        <v>43655</v>
      </c>
      <c r="B283" s="102">
        <v>0</v>
      </c>
      <c r="C283" s="103"/>
    </row>
    <row r="284" spans="1:3" ht="15" customHeight="1" x14ac:dyDescent="0.25">
      <c r="A284" s="101">
        <v>43656</v>
      </c>
      <c r="B284" s="102">
        <v>0</v>
      </c>
      <c r="C284" s="103"/>
    </row>
    <row r="285" spans="1:3" ht="15" customHeight="1" x14ac:dyDescent="0.25">
      <c r="A285" s="101">
        <v>43657</v>
      </c>
      <c r="B285" s="102">
        <v>0</v>
      </c>
      <c r="C285" s="103"/>
    </row>
    <row r="286" spans="1:3" ht="15" customHeight="1" x14ac:dyDescent="0.25">
      <c r="A286" s="101">
        <v>43658</v>
      </c>
      <c r="B286" s="102">
        <v>0</v>
      </c>
      <c r="C286" s="103"/>
    </row>
    <row r="287" spans="1:3" ht="15" customHeight="1" x14ac:dyDescent="0.25">
      <c r="A287" s="101">
        <v>43659</v>
      </c>
      <c r="B287" s="102">
        <v>0</v>
      </c>
      <c r="C287" s="103"/>
    </row>
    <row r="288" spans="1:3" ht="15" customHeight="1" x14ac:dyDescent="0.25">
      <c r="A288" s="101">
        <v>43660</v>
      </c>
      <c r="B288" s="102">
        <v>0</v>
      </c>
      <c r="C288" s="103"/>
    </row>
    <row r="289" spans="1:3" ht="15" customHeight="1" x14ac:dyDescent="0.25">
      <c r="A289" s="101">
        <v>43661</v>
      </c>
      <c r="B289" s="102">
        <v>0</v>
      </c>
      <c r="C289" s="103"/>
    </row>
    <row r="290" spans="1:3" ht="15" customHeight="1" x14ac:dyDescent="0.25">
      <c r="A290" s="101">
        <v>43662</v>
      </c>
      <c r="B290" s="102">
        <v>0</v>
      </c>
      <c r="C290" s="103"/>
    </row>
    <row r="291" spans="1:3" ht="15" customHeight="1" x14ac:dyDescent="0.25">
      <c r="A291" s="101">
        <v>43663</v>
      </c>
      <c r="B291" s="102">
        <v>0</v>
      </c>
      <c r="C291" s="103"/>
    </row>
    <row r="292" spans="1:3" ht="15" customHeight="1" x14ac:dyDescent="0.25">
      <c r="A292" s="101">
        <v>43664</v>
      </c>
      <c r="B292" s="102">
        <v>0</v>
      </c>
      <c r="C292" s="103"/>
    </row>
    <row r="293" spans="1:3" ht="15" customHeight="1" x14ac:dyDescent="0.25">
      <c r="A293" s="101">
        <v>43665</v>
      </c>
      <c r="B293" s="102">
        <v>0</v>
      </c>
      <c r="C293" s="103"/>
    </row>
    <row r="294" spans="1:3" ht="15" customHeight="1" x14ac:dyDescent="0.25">
      <c r="A294" s="101">
        <v>43666</v>
      </c>
      <c r="B294" s="102">
        <v>0</v>
      </c>
      <c r="C294" s="103"/>
    </row>
    <row r="295" spans="1:3" ht="15" customHeight="1" x14ac:dyDescent="0.25">
      <c r="A295" s="101">
        <v>43667</v>
      </c>
      <c r="B295" s="102">
        <v>0</v>
      </c>
      <c r="C295" s="103"/>
    </row>
    <row r="296" spans="1:3" ht="15" customHeight="1" x14ac:dyDescent="0.25">
      <c r="A296" s="101">
        <v>43668</v>
      </c>
      <c r="B296" s="102">
        <v>7.8740000000000004E-2</v>
      </c>
      <c r="C296" s="103"/>
    </row>
    <row r="297" spans="1:3" ht="15" customHeight="1" x14ac:dyDescent="0.25">
      <c r="A297" s="101">
        <v>43669</v>
      </c>
      <c r="B297" s="102">
        <v>0</v>
      </c>
      <c r="C297" s="103"/>
    </row>
    <row r="298" spans="1:3" ht="15" customHeight="1" x14ac:dyDescent="0.25">
      <c r="A298" s="101">
        <v>43670</v>
      </c>
      <c r="B298" s="102">
        <v>0.15748000000000001</v>
      </c>
      <c r="C298" s="103"/>
    </row>
    <row r="299" spans="1:3" ht="15" customHeight="1" x14ac:dyDescent="0.25">
      <c r="A299" s="101">
        <v>43671</v>
      </c>
      <c r="B299" s="102">
        <v>0</v>
      </c>
      <c r="C299" s="103"/>
    </row>
    <row r="300" spans="1:3" ht="15" customHeight="1" x14ac:dyDescent="0.25">
      <c r="A300" s="101">
        <v>43672</v>
      </c>
      <c r="B300" s="102">
        <v>0</v>
      </c>
      <c r="C300" s="103"/>
    </row>
    <row r="301" spans="1:3" ht="15" customHeight="1" x14ac:dyDescent="0.25">
      <c r="A301" s="101">
        <v>43673</v>
      </c>
      <c r="B301" s="102">
        <v>0</v>
      </c>
      <c r="C301" s="103"/>
    </row>
    <row r="302" spans="1:3" ht="15" customHeight="1" x14ac:dyDescent="0.25">
      <c r="A302" s="101">
        <v>43674</v>
      </c>
      <c r="B302" s="102">
        <v>0</v>
      </c>
      <c r="C302" s="103"/>
    </row>
    <row r="303" spans="1:3" ht="15" customHeight="1" x14ac:dyDescent="0.25">
      <c r="A303" s="101">
        <v>43675</v>
      </c>
      <c r="B303" s="102">
        <v>0</v>
      </c>
      <c r="C303" s="103"/>
    </row>
    <row r="304" spans="1:3" ht="15" customHeight="1" x14ac:dyDescent="0.25">
      <c r="A304" s="101">
        <v>43676</v>
      </c>
      <c r="B304" s="102">
        <v>0</v>
      </c>
      <c r="C304" s="103"/>
    </row>
    <row r="305" spans="1:3" ht="15" customHeight="1" x14ac:dyDescent="0.25">
      <c r="A305" s="101">
        <v>43677</v>
      </c>
      <c r="B305" s="102">
        <v>0</v>
      </c>
      <c r="C305" s="103"/>
    </row>
    <row r="306" spans="1:3" ht="15" customHeight="1" x14ac:dyDescent="0.25">
      <c r="A306" s="101">
        <v>43678</v>
      </c>
      <c r="B306" s="102">
        <v>0</v>
      </c>
      <c r="C306" s="103"/>
    </row>
    <row r="307" spans="1:3" ht="15" customHeight="1" x14ac:dyDescent="0.25">
      <c r="A307" s="101">
        <v>43679</v>
      </c>
      <c r="B307" s="102">
        <v>0</v>
      </c>
      <c r="C307" s="103"/>
    </row>
    <row r="308" spans="1:3" ht="15" customHeight="1" x14ac:dyDescent="0.25">
      <c r="A308" s="101">
        <v>43680</v>
      </c>
      <c r="B308" s="102">
        <v>3.9370000000000002E-2</v>
      </c>
      <c r="C308" s="103"/>
    </row>
    <row r="309" spans="1:3" ht="15" customHeight="1" x14ac:dyDescent="0.25">
      <c r="A309" s="101">
        <v>43681</v>
      </c>
      <c r="B309" s="102">
        <v>0</v>
      </c>
      <c r="C309" s="103"/>
    </row>
    <row r="310" spans="1:3" ht="15" customHeight="1" x14ac:dyDescent="0.25">
      <c r="A310" s="101">
        <v>43682</v>
      </c>
      <c r="B310" s="102">
        <v>0</v>
      </c>
      <c r="C310" s="103"/>
    </row>
    <row r="311" spans="1:3" ht="15" customHeight="1" x14ac:dyDescent="0.25">
      <c r="A311" s="101">
        <v>43683</v>
      </c>
      <c r="B311" s="102">
        <v>0</v>
      </c>
      <c r="C311" s="103"/>
    </row>
    <row r="312" spans="1:3" ht="15" customHeight="1" x14ac:dyDescent="0.25">
      <c r="A312" s="101">
        <v>43684</v>
      </c>
      <c r="B312" s="102">
        <v>0.15748000000000001</v>
      </c>
      <c r="C312" s="103"/>
    </row>
    <row r="313" spans="1:3" ht="15" customHeight="1" x14ac:dyDescent="0.25">
      <c r="A313" s="101">
        <v>43685</v>
      </c>
      <c r="B313" s="102">
        <v>0</v>
      </c>
      <c r="C313" s="103"/>
    </row>
    <row r="314" spans="1:3" ht="15" customHeight="1" x14ac:dyDescent="0.25">
      <c r="A314" s="101">
        <v>43686</v>
      </c>
      <c r="B314" s="102">
        <v>0</v>
      </c>
      <c r="C314" s="103"/>
    </row>
    <row r="315" spans="1:3" ht="15" customHeight="1" x14ac:dyDescent="0.25">
      <c r="A315" s="101">
        <v>43687</v>
      </c>
      <c r="B315" s="102">
        <v>0</v>
      </c>
      <c r="C315" s="103"/>
    </row>
    <row r="316" spans="1:3" ht="15" customHeight="1" x14ac:dyDescent="0.25">
      <c r="A316" s="101">
        <v>43688</v>
      </c>
      <c r="B316" s="102">
        <v>0</v>
      </c>
      <c r="C316" s="103"/>
    </row>
    <row r="317" spans="1:3" ht="15" customHeight="1" x14ac:dyDescent="0.25">
      <c r="A317" s="101">
        <v>43689</v>
      </c>
      <c r="B317" s="102">
        <v>0</v>
      </c>
      <c r="C317" s="103"/>
    </row>
    <row r="318" spans="1:3" ht="15" customHeight="1" x14ac:dyDescent="0.25">
      <c r="A318" s="101">
        <v>43690</v>
      </c>
      <c r="B318" s="102">
        <v>0</v>
      </c>
      <c r="C318" s="103"/>
    </row>
    <row r="319" spans="1:3" ht="15" customHeight="1" x14ac:dyDescent="0.25">
      <c r="A319" s="101">
        <v>43691</v>
      </c>
      <c r="B319" s="102">
        <v>0</v>
      </c>
      <c r="C319" s="103"/>
    </row>
    <row r="320" spans="1:3" ht="15" customHeight="1" x14ac:dyDescent="0.25">
      <c r="A320" s="101">
        <v>43692</v>
      </c>
      <c r="B320" s="102">
        <v>0</v>
      </c>
      <c r="C320" s="103"/>
    </row>
    <row r="321" spans="1:3" ht="15" customHeight="1" x14ac:dyDescent="0.25">
      <c r="A321" s="101">
        <v>43693</v>
      </c>
      <c r="B321" s="102">
        <v>0</v>
      </c>
      <c r="C321" s="103"/>
    </row>
    <row r="322" spans="1:3" ht="15" customHeight="1" x14ac:dyDescent="0.25">
      <c r="A322" s="101">
        <v>43694</v>
      </c>
      <c r="B322" s="102">
        <v>0</v>
      </c>
      <c r="C322" s="103"/>
    </row>
    <row r="323" spans="1:3" ht="15" customHeight="1" x14ac:dyDescent="0.25">
      <c r="A323" s="101">
        <v>43695</v>
      </c>
      <c r="B323" s="102">
        <v>0</v>
      </c>
      <c r="C323" s="103"/>
    </row>
    <row r="324" spans="1:3" ht="15" customHeight="1" x14ac:dyDescent="0.25">
      <c r="A324" s="101">
        <v>43696</v>
      </c>
      <c r="B324" s="102">
        <v>0</v>
      </c>
      <c r="C324" s="103"/>
    </row>
    <row r="325" spans="1:3" ht="15" customHeight="1" x14ac:dyDescent="0.25">
      <c r="A325" s="101">
        <v>43697</v>
      </c>
      <c r="B325" s="102">
        <v>0</v>
      </c>
      <c r="C325" s="103"/>
    </row>
    <row r="326" spans="1:3" ht="15" customHeight="1" x14ac:dyDescent="0.25">
      <c r="A326" s="101">
        <v>43698</v>
      </c>
      <c r="B326" s="102">
        <v>0</v>
      </c>
      <c r="C326" s="103"/>
    </row>
    <row r="327" spans="1:3" ht="15" customHeight="1" x14ac:dyDescent="0.25">
      <c r="A327" s="101">
        <v>43699</v>
      </c>
      <c r="B327" s="102">
        <v>0</v>
      </c>
      <c r="C327" s="103"/>
    </row>
    <row r="328" spans="1:3" ht="15" customHeight="1" x14ac:dyDescent="0.25">
      <c r="A328" s="101">
        <v>43700</v>
      </c>
      <c r="B328" s="102">
        <v>0</v>
      </c>
      <c r="C328" s="103"/>
    </row>
    <row r="329" spans="1:3" ht="15" customHeight="1" x14ac:dyDescent="0.25">
      <c r="A329" s="101">
        <v>43701</v>
      </c>
      <c r="B329" s="102">
        <v>0</v>
      </c>
      <c r="C329" s="103"/>
    </row>
    <row r="330" spans="1:3" ht="15" customHeight="1" x14ac:dyDescent="0.25">
      <c r="A330" s="101">
        <v>43702</v>
      </c>
      <c r="B330" s="102">
        <v>0</v>
      </c>
      <c r="C330" s="103"/>
    </row>
    <row r="331" spans="1:3" ht="15" customHeight="1" x14ac:dyDescent="0.25">
      <c r="A331" s="101">
        <v>43703</v>
      </c>
      <c r="B331" s="102">
        <v>0</v>
      </c>
      <c r="C331" s="103"/>
    </row>
    <row r="332" spans="1:3" ht="15" customHeight="1" x14ac:dyDescent="0.25">
      <c r="A332" s="101">
        <v>43704</v>
      </c>
      <c r="B332" s="102">
        <v>0</v>
      </c>
      <c r="C332" s="103"/>
    </row>
    <row r="333" spans="1:3" ht="15" customHeight="1" x14ac:dyDescent="0.25">
      <c r="A333" s="101">
        <v>43705</v>
      </c>
      <c r="B333" s="102">
        <v>0</v>
      </c>
      <c r="C333" s="103"/>
    </row>
    <row r="334" spans="1:3" ht="15" customHeight="1" x14ac:dyDescent="0.25">
      <c r="A334" s="101">
        <v>43706</v>
      </c>
      <c r="B334" s="102">
        <v>0</v>
      </c>
      <c r="C334" s="103"/>
    </row>
    <row r="335" spans="1:3" ht="15" customHeight="1" x14ac:dyDescent="0.25">
      <c r="A335" s="101">
        <v>43707</v>
      </c>
      <c r="B335" s="102">
        <v>0</v>
      </c>
      <c r="C335" s="103"/>
    </row>
    <row r="336" spans="1:3" ht="15" customHeight="1" x14ac:dyDescent="0.25">
      <c r="A336" s="101">
        <v>43708</v>
      </c>
      <c r="B336" s="102">
        <v>0</v>
      </c>
      <c r="C336" s="103"/>
    </row>
    <row r="337" spans="1:3" ht="15" customHeight="1" x14ac:dyDescent="0.25">
      <c r="A337" s="101">
        <v>43709</v>
      </c>
      <c r="B337" s="102">
        <v>0</v>
      </c>
      <c r="C337" s="103"/>
    </row>
    <row r="338" spans="1:3" ht="15" customHeight="1" x14ac:dyDescent="0.25">
      <c r="A338" s="101">
        <v>43710</v>
      </c>
      <c r="B338" s="102">
        <v>0</v>
      </c>
      <c r="C338" s="103"/>
    </row>
    <row r="339" spans="1:3" ht="15" customHeight="1" x14ac:dyDescent="0.25">
      <c r="A339" s="101">
        <v>43711</v>
      </c>
      <c r="B339" s="102">
        <v>0</v>
      </c>
      <c r="C339" s="103"/>
    </row>
    <row r="340" spans="1:3" ht="15" customHeight="1" x14ac:dyDescent="0.25">
      <c r="A340" s="101">
        <v>43712</v>
      </c>
      <c r="B340" s="102">
        <v>0</v>
      </c>
      <c r="C340" s="103"/>
    </row>
    <row r="341" spans="1:3" ht="15" customHeight="1" x14ac:dyDescent="0.25">
      <c r="A341" s="101">
        <v>43713</v>
      </c>
      <c r="B341" s="102">
        <v>0</v>
      </c>
      <c r="C341" s="103"/>
    </row>
    <row r="342" spans="1:3" ht="15" customHeight="1" x14ac:dyDescent="0.25">
      <c r="A342" s="101">
        <v>43714</v>
      </c>
      <c r="B342" s="102">
        <v>0</v>
      </c>
      <c r="C342" s="103"/>
    </row>
    <row r="343" spans="1:3" ht="15" customHeight="1" x14ac:dyDescent="0.25">
      <c r="A343" s="101">
        <v>43715</v>
      </c>
      <c r="B343" s="102">
        <v>0</v>
      </c>
      <c r="C343" s="103"/>
    </row>
    <row r="344" spans="1:3" ht="15" customHeight="1" x14ac:dyDescent="0.25">
      <c r="A344" s="101">
        <v>43716</v>
      </c>
      <c r="B344" s="102">
        <v>0</v>
      </c>
      <c r="C344" s="103"/>
    </row>
    <row r="345" spans="1:3" ht="15" customHeight="1" x14ac:dyDescent="0.25">
      <c r="A345" s="101">
        <v>43717</v>
      </c>
      <c r="B345" s="102">
        <v>0</v>
      </c>
      <c r="C345" s="103"/>
    </row>
    <row r="346" spans="1:3" ht="15" customHeight="1" x14ac:dyDescent="0.25">
      <c r="A346" s="101">
        <v>43718</v>
      </c>
      <c r="B346" s="102">
        <v>0</v>
      </c>
      <c r="C346" s="103"/>
    </row>
    <row r="347" spans="1:3" ht="15" customHeight="1" x14ac:dyDescent="0.25">
      <c r="A347" s="101">
        <v>43719</v>
      </c>
      <c r="B347" s="102">
        <v>0</v>
      </c>
      <c r="C347" s="103"/>
    </row>
    <row r="348" spans="1:3" ht="15" customHeight="1" x14ac:dyDescent="0.25">
      <c r="A348" s="101">
        <v>43720</v>
      </c>
      <c r="B348" s="102">
        <v>0</v>
      </c>
      <c r="C348" s="103"/>
    </row>
    <row r="349" spans="1:3" ht="15" customHeight="1" x14ac:dyDescent="0.25">
      <c r="A349" s="101">
        <v>43721</v>
      </c>
      <c r="B349" s="102">
        <v>0</v>
      </c>
      <c r="C349" s="103"/>
    </row>
    <row r="350" spans="1:3" ht="15" customHeight="1" x14ac:dyDescent="0.25">
      <c r="A350" s="101">
        <v>43722</v>
      </c>
      <c r="B350" s="102">
        <v>0</v>
      </c>
      <c r="C350" s="103"/>
    </row>
    <row r="351" spans="1:3" ht="15" customHeight="1" x14ac:dyDescent="0.25">
      <c r="A351" s="101">
        <v>43723</v>
      </c>
      <c r="B351" s="102">
        <v>0</v>
      </c>
      <c r="C351" s="103"/>
    </row>
    <row r="352" spans="1:3" ht="15" customHeight="1" x14ac:dyDescent="0.25">
      <c r="A352" s="101">
        <v>43724</v>
      </c>
      <c r="B352" s="102">
        <v>0</v>
      </c>
      <c r="C352" s="103"/>
    </row>
    <row r="353" spans="1:3" ht="15" customHeight="1" x14ac:dyDescent="0.25">
      <c r="A353" s="101">
        <v>43725</v>
      </c>
      <c r="B353" s="102">
        <v>0</v>
      </c>
      <c r="C353" s="103"/>
    </row>
    <row r="354" spans="1:3" ht="15" customHeight="1" x14ac:dyDescent="0.25">
      <c r="A354" s="101">
        <v>43726</v>
      </c>
      <c r="B354" s="102">
        <v>0</v>
      </c>
      <c r="C354" s="103"/>
    </row>
    <row r="355" spans="1:3" ht="15" customHeight="1" x14ac:dyDescent="0.25">
      <c r="A355" s="101">
        <v>43727</v>
      </c>
      <c r="B355" s="102">
        <v>0</v>
      </c>
      <c r="C355" s="103"/>
    </row>
    <row r="356" spans="1:3" ht="15" customHeight="1" x14ac:dyDescent="0.25">
      <c r="A356" s="101">
        <v>43728</v>
      </c>
      <c r="B356" s="102">
        <v>0</v>
      </c>
      <c r="C356" s="103"/>
    </row>
    <row r="357" spans="1:3" ht="15" customHeight="1" x14ac:dyDescent="0.25">
      <c r="A357" s="101">
        <v>43729</v>
      </c>
      <c r="B357" s="102">
        <v>0</v>
      </c>
      <c r="C357" s="103"/>
    </row>
    <row r="358" spans="1:3" ht="15" customHeight="1" x14ac:dyDescent="0.25">
      <c r="A358" s="101">
        <v>43730</v>
      </c>
      <c r="B358" s="102">
        <v>0</v>
      </c>
      <c r="C358" s="103"/>
    </row>
    <row r="359" spans="1:3" ht="15" customHeight="1" x14ac:dyDescent="0.25">
      <c r="A359" s="101">
        <v>43731</v>
      </c>
      <c r="B359" s="102">
        <v>0.27559</v>
      </c>
      <c r="C359" s="103"/>
    </row>
    <row r="360" spans="1:3" ht="15" customHeight="1" x14ac:dyDescent="0.25">
      <c r="A360" s="101">
        <v>43732</v>
      </c>
      <c r="B360" s="102">
        <v>3.9370000000000002E-2</v>
      </c>
      <c r="C360" s="103"/>
    </row>
    <row r="361" spans="1:3" ht="15" customHeight="1" x14ac:dyDescent="0.25">
      <c r="A361" s="101">
        <v>43733</v>
      </c>
      <c r="B361" s="102">
        <v>0.90551000000000004</v>
      </c>
      <c r="C361" s="103"/>
    </row>
    <row r="362" spans="1:3" ht="15" customHeight="1" x14ac:dyDescent="0.25">
      <c r="A362" s="101">
        <v>43734</v>
      </c>
      <c r="B362" s="102">
        <v>0.59055000000000002</v>
      </c>
      <c r="C362" s="103"/>
    </row>
    <row r="363" spans="1:3" ht="15" customHeight="1" x14ac:dyDescent="0.25">
      <c r="A363" s="101">
        <v>43735</v>
      </c>
      <c r="B363" s="102">
        <v>0</v>
      </c>
      <c r="C363" s="103"/>
    </row>
    <row r="364" spans="1:3" ht="15" customHeight="1" x14ac:dyDescent="0.25">
      <c r="A364" s="101">
        <v>43736</v>
      </c>
      <c r="B364" s="102">
        <v>0</v>
      </c>
      <c r="C364" s="103"/>
    </row>
    <row r="365" spans="1:3" ht="15" customHeight="1" x14ac:dyDescent="0.25">
      <c r="A365" s="101">
        <v>43737</v>
      </c>
      <c r="B365" s="102">
        <v>0</v>
      </c>
      <c r="C365" s="103"/>
    </row>
    <row r="366" spans="1:3" ht="15" customHeight="1" x14ac:dyDescent="0.25">
      <c r="A366" s="101">
        <v>43738</v>
      </c>
      <c r="B366" s="102">
        <v>0</v>
      </c>
      <c r="C366" s="103"/>
    </row>
    <row r="367" spans="1:3" x14ac:dyDescent="0.25">
      <c r="A367" s="96"/>
      <c r="B367" s="97">
        <f>SUM(B1:B366)</f>
        <v>9.4881699999999984</v>
      </c>
      <c r="C367" s="97">
        <f>SUM(B260:B366)</f>
        <v>2.2440899999999999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43009</v>
      </c>
      <c r="B1" s="102">
        <v>0</v>
      </c>
      <c r="C1" s="103"/>
    </row>
    <row r="2" spans="1:3" ht="15" customHeight="1" x14ac:dyDescent="0.25">
      <c r="A2" s="101">
        <v>43010</v>
      </c>
      <c r="B2" s="102">
        <v>0</v>
      </c>
      <c r="C2" s="103"/>
    </row>
    <row r="3" spans="1:3" ht="15" customHeight="1" x14ac:dyDescent="0.25">
      <c r="A3" s="101">
        <v>43011</v>
      </c>
      <c r="B3" s="102">
        <v>0</v>
      </c>
      <c r="C3" s="103"/>
    </row>
    <row r="4" spans="1:3" ht="15" customHeight="1" x14ac:dyDescent="0.25">
      <c r="A4" s="101">
        <v>43012</v>
      </c>
      <c r="B4" s="102">
        <v>0</v>
      </c>
      <c r="C4" s="103"/>
    </row>
    <row r="5" spans="1:3" ht="15" customHeight="1" x14ac:dyDescent="0.25">
      <c r="A5" s="101">
        <v>43013</v>
      </c>
      <c r="B5" s="102">
        <v>0</v>
      </c>
      <c r="C5" s="103"/>
    </row>
    <row r="6" spans="1:3" ht="15" customHeight="1" x14ac:dyDescent="0.25">
      <c r="A6" s="101">
        <v>43014</v>
      </c>
      <c r="B6" s="102">
        <v>0</v>
      </c>
      <c r="C6" s="103"/>
    </row>
    <row r="7" spans="1:3" ht="15" customHeight="1" x14ac:dyDescent="0.25">
      <c r="A7" s="101">
        <v>43015</v>
      </c>
      <c r="B7" s="102">
        <v>0</v>
      </c>
      <c r="C7" s="103"/>
    </row>
    <row r="8" spans="1:3" ht="15" customHeight="1" x14ac:dyDescent="0.25">
      <c r="A8" s="101">
        <v>43016</v>
      </c>
      <c r="B8" s="102">
        <v>0</v>
      </c>
      <c r="C8" s="103"/>
    </row>
    <row r="9" spans="1:3" ht="15" customHeight="1" x14ac:dyDescent="0.25">
      <c r="A9" s="101">
        <v>43017</v>
      </c>
      <c r="B9" s="102">
        <v>0</v>
      </c>
      <c r="C9" s="103"/>
    </row>
    <row r="10" spans="1:3" ht="15" customHeight="1" x14ac:dyDescent="0.25">
      <c r="A10" s="101">
        <v>43018</v>
      </c>
      <c r="B10" s="102">
        <v>0</v>
      </c>
      <c r="C10" s="103"/>
    </row>
    <row r="11" spans="1:3" ht="15" customHeight="1" x14ac:dyDescent="0.25">
      <c r="A11" s="101">
        <v>43019</v>
      </c>
      <c r="B11" s="102">
        <v>0</v>
      </c>
      <c r="C11" s="103"/>
    </row>
    <row r="12" spans="1:3" ht="15" customHeight="1" x14ac:dyDescent="0.25">
      <c r="A12" s="101">
        <v>43020</v>
      </c>
      <c r="B12" s="102">
        <v>0</v>
      </c>
      <c r="C12" s="103"/>
    </row>
    <row r="13" spans="1:3" ht="15" customHeight="1" x14ac:dyDescent="0.25">
      <c r="A13" s="101">
        <v>43021</v>
      </c>
      <c r="B13" s="102">
        <v>0</v>
      </c>
      <c r="C13" s="103"/>
    </row>
    <row r="14" spans="1:3" ht="15" customHeight="1" x14ac:dyDescent="0.25">
      <c r="A14" s="101">
        <v>43022</v>
      </c>
      <c r="B14" s="102">
        <v>0</v>
      </c>
      <c r="C14" s="103"/>
    </row>
    <row r="15" spans="1:3" ht="15" customHeight="1" x14ac:dyDescent="0.25">
      <c r="A15" s="101">
        <v>43023</v>
      </c>
      <c r="B15" s="102">
        <v>0</v>
      </c>
      <c r="C15" s="103"/>
    </row>
    <row r="16" spans="1:3" ht="15" customHeight="1" x14ac:dyDescent="0.25">
      <c r="A16" s="101">
        <v>43024</v>
      </c>
      <c r="B16" s="102">
        <v>0</v>
      </c>
      <c r="C16" s="103"/>
    </row>
    <row r="17" spans="1:3" ht="15" customHeight="1" x14ac:dyDescent="0.25">
      <c r="A17" s="101">
        <v>43025</v>
      </c>
      <c r="B17" s="102">
        <v>0</v>
      </c>
      <c r="C17" s="103"/>
    </row>
    <row r="18" spans="1:3" ht="15" customHeight="1" x14ac:dyDescent="0.25">
      <c r="A18" s="101">
        <v>43026</v>
      </c>
      <c r="B18" s="102">
        <v>0</v>
      </c>
      <c r="C18" s="103"/>
    </row>
    <row r="19" spans="1:3" ht="15" customHeight="1" x14ac:dyDescent="0.25">
      <c r="A19" s="101">
        <v>43027</v>
      </c>
      <c r="B19" s="102">
        <v>0</v>
      </c>
      <c r="C19" s="103"/>
    </row>
    <row r="20" spans="1:3" ht="15" customHeight="1" x14ac:dyDescent="0.25">
      <c r="A20" s="101">
        <v>43028</v>
      </c>
      <c r="B20" s="102">
        <v>0</v>
      </c>
      <c r="C20" s="103"/>
    </row>
    <row r="21" spans="1:3" ht="15" customHeight="1" x14ac:dyDescent="0.25">
      <c r="A21" s="101">
        <v>43029</v>
      </c>
      <c r="B21" s="102">
        <v>0</v>
      </c>
      <c r="C21" s="103"/>
    </row>
    <row r="22" spans="1:3" ht="15" customHeight="1" x14ac:dyDescent="0.25">
      <c r="A22" s="101">
        <v>43030</v>
      </c>
      <c r="B22" s="102">
        <v>0</v>
      </c>
      <c r="C22" s="103"/>
    </row>
    <row r="23" spans="1:3" ht="15" customHeight="1" x14ac:dyDescent="0.25">
      <c r="A23" s="101">
        <v>43031</v>
      </c>
      <c r="B23" s="102">
        <v>0</v>
      </c>
      <c r="C23" s="103"/>
    </row>
    <row r="24" spans="1:3" ht="15" customHeight="1" x14ac:dyDescent="0.25">
      <c r="A24" s="101">
        <v>43032</v>
      </c>
      <c r="B24" s="102">
        <v>0</v>
      </c>
      <c r="C24" s="103"/>
    </row>
    <row r="25" spans="1:3" ht="15" customHeight="1" x14ac:dyDescent="0.25">
      <c r="A25" s="101">
        <v>43033</v>
      </c>
      <c r="B25" s="102">
        <v>0</v>
      </c>
      <c r="C25" s="103"/>
    </row>
    <row r="26" spans="1:3" ht="15" customHeight="1" x14ac:dyDescent="0.25">
      <c r="A26" s="101">
        <v>43034</v>
      </c>
      <c r="B26" s="102">
        <v>0</v>
      </c>
      <c r="C26" s="103"/>
    </row>
    <row r="27" spans="1:3" ht="15" customHeight="1" x14ac:dyDescent="0.25">
      <c r="A27" s="101">
        <v>43035</v>
      </c>
      <c r="B27" s="102">
        <v>0</v>
      </c>
      <c r="C27" s="103"/>
    </row>
    <row r="28" spans="1:3" ht="15" customHeight="1" x14ac:dyDescent="0.25">
      <c r="A28" s="101">
        <v>43036</v>
      </c>
      <c r="B28" s="102">
        <v>0</v>
      </c>
      <c r="C28" s="103"/>
    </row>
    <row r="29" spans="1:3" ht="15" customHeight="1" x14ac:dyDescent="0.25">
      <c r="A29" s="101">
        <v>43037</v>
      </c>
      <c r="B29" s="102">
        <v>0</v>
      </c>
      <c r="C29" s="103"/>
    </row>
    <row r="30" spans="1:3" ht="15" customHeight="1" x14ac:dyDescent="0.25">
      <c r="A30" s="101">
        <v>43038</v>
      </c>
      <c r="B30" s="102">
        <v>0</v>
      </c>
      <c r="C30" s="103"/>
    </row>
    <row r="31" spans="1:3" ht="15" customHeight="1" x14ac:dyDescent="0.25">
      <c r="A31" s="101">
        <v>43039</v>
      </c>
      <c r="B31" s="102">
        <v>0</v>
      </c>
      <c r="C31" s="103"/>
    </row>
    <row r="32" spans="1:3" ht="15" customHeight="1" x14ac:dyDescent="0.25">
      <c r="A32" s="101">
        <v>43040</v>
      </c>
      <c r="B32" s="102">
        <v>0</v>
      </c>
      <c r="C32" s="103"/>
    </row>
    <row r="33" spans="1:3" ht="15" customHeight="1" x14ac:dyDescent="0.25">
      <c r="A33" s="101">
        <v>43041</v>
      </c>
      <c r="B33" s="102">
        <v>0</v>
      </c>
      <c r="C33" s="103"/>
    </row>
    <row r="34" spans="1:3" ht="15" customHeight="1" x14ac:dyDescent="0.25">
      <c r="A34" s="101">
        <v>43042</v>
      </c>
      <c r="B34" s="102">
        <v>0</v>
      </c>
      <c r="C34" s="103"/>
    </row>
    <row r="35" spans="1:3" ht="15" customHeight="1" x14ac:dyDescent="0.25">
      <c r="A35" s="101">
        <v>43043</v>
      </c>
      <c r="B35" s="102">
        <v>0</v>
      </c>
      <c r="C35" s="103"/>
    </row>
    <row r="36" spans="1:3" ht="15" customHeight="1" x14ac:dyDescent="0.25">
      <c r="A36" s="101">
        <v>43044</v>
      </c>
      <c r="B36" s="102">
        <v>0</v>
      </c>
      <c r="C36" s="103"/>
    </row>
    <row r="37" spans="1:3" ht="15" customHeight="1" x14ac:dyDescent="0.25">
      <c r="A37" s="101">
        <v>43045</v>
      </c>
      <c r="B37" s="102">
        <v>0</v>
      </c>
      <c r="C37" s="103"/>
    </row>
    <row r="38" spans="1:3" ht="15" customHeight="1" x14ac:dyDescent="0.25">
      <c r="A38" s="101">
        <v>43046</v>
      </c>
      <c r="B38" s="102">
        <v>0</v>
      </c>
      <c r="C38" s="103"/>
    </row>
    <row r="39" spans="1:3" ht="15" customHeight="1" x14ac:dyDescent="0.25">
      <c r="A39" s="101">
        <v>43047</v>
      </c>
      <c r="B39" s="102">
        <v>0</v>
      </c>
      <c r="C39" s="103"/>
    </row>
    <row r="40" spans="1:3" ht="15" customHeight="1" x14ac:dyDescent="0.25">
      <c r="A40" s="101">
        <v>43048</v>
      </c>
      <c r="B40" s="102">
        <v>0</v>
      </c>
      <c r="C40" s="103"/>
    </row>
    <row r="41" spans="1:3" ht="15" customHeight="1" x14ac:dyDescent="0.25">
      <c r="A41" s="101">
        <v>43049</v>
      </c>
      <c r="B41" s="102">
        <v>0</v>
      </c>
      <c r="C41" s="103"/>
    </row>
    <row r="42" spans="1:3" ht="15" customHeight="1" x14ac:dyDescent="0.25">
      <c r="A42" s="101">
        <v>43050</v>
      </c>
      <c r="B42" s="102">
        <v>0</v>
      </c>
      <c r="C42" s="103"/>
    </row>
    <row r="43" spans="1:3" ht="15" customHeight="1" x14ac:dyDescent="0.25">
      <c r="A43" s="101">
        <v>43051</v>
      </c>
      <c r="B43" s="102">
        <v>0</v>
      </c>
      <c r="C43" s="103"/>
    </row>
    <row r="44" spans="1:3" ht="15" customHeight="1" x14ac:dyDescent="0.25">
      <c r="A44" s="101">
        <v>43052</v>
      </c>
      <c r="B44" s="102">
        <v>0</v>
      </c>
      <c r="C44" s="103"/>
    </row>
    <row r="45" spans="1:3" ht="15" customHeight="1" x14ac:dyDescent="0.25">
      <c r="A45" s="101">
        <v>43053</v>
      </c>
      <c r="B45" s="102">
        <v>0</v>
      </c>
      <c r="C45" s="103"/>
    </row>
    <row r="46" spans="1:3" ht="15" customHeight="1" x14ac:dyDescent="0.25">
      <c r="A46" s="101">
        <v>43054</v>
      </c>
      <c r="B46" s="102">
        <v>0</v>
      </c>
      <c r="C46" s="103"/>
    </row>
    <row r="47" spans="1:3" ht="15" customHeight="1" x14ac:dyDescent="0.25">
      <c r="A47" s="101">
        <v>43055</v>
      </c>
      <c r="B47" s="102">
        <v>0</v>
      </c>
      <c r="C47" s="103"/>
    </row>
    <row r="48" spans="1:3" ht="15" customHeight="1" x14ac:dyDescent="0.25">
      <c r="A48" s="101">
        <v>43056</v>
      </c>
      <c r="B48" s="102">
        <v>0</v>
      </c>
      <c r="C48" s="103"/>
    </row>
    <row r="49" spans="1:3" ht="15" customHeight="1" x14ac:dyDescent="0.25">
      <c r="A49" s="101">
        <v>43057</v>
      </c>
      <c r="B49" s="102">
        <v>0</v>
      </c>
      <c r="C49" s="103"/>
    </row>
    <row r="50" spans="1:3" ht="15" customHeight="1" x14ac:dyDescent="0.25">
      <c r="A50" s="101">
        <v>43058</v>
      </c>
      <c r="B50" s="102">
        <v>0</v>
      </c>
      <c r="C50" s="103"/>
    </row>
    <row r="51" spans="1:3" ht="15" customHeight="1" x14ac:dyDescent="0.25">
      <c r="A51" s="101">
        <v>43059</v>
      </c>
      <c r="B51" s="102">
        <v>0</v>
      </c>
      <c r="C51" s="103"/>
    </row>
    <row r="52" spans="1:3" ht="15" customHeight="1" x14ac:dyDescent="0.25">
      <c r="A52" s="101">
        <v>43060</v>
      </c>
      <c r="B52" s="102">
        <v>0</v>
      </c>
      <c r="C52" s="103"/>
    </row>
    <row r="53" spans="1:3" ht="15" customHeight="1" x14ac:dyDescent="0.25">
      <c r="A53" s="101">
        <v>43061</v>
      </c>
      <c r="B53" s="102">
        <v>0</v>
      </c>
      <c r="C53" s="103"/>
    </row>
    <row r="54" spans="1:3" ht="15" customHeight="1" x14ac:dyDescent="0.25">
      <c r="A54" s="101">
        <v>43062</v>
      </c>
      <c r="B54" s="102">
        <v>0</v>
      </c>
      <c r="C54" s="103"/>
    </row>
    <row r="55" spans="1:3" ht="15" customHeight="1" x14ac:dyDescent="0.25">
      <c r="A55" s="101">
        <v>43063</v>
      </c>
      <c r="B55" s="102">
        <v>0</v>
      </c>
      <c r="C55" s="103"/>
    </row>
    <row r="56" spans="1:3" ht="15" customHeight="1" x14ac:dyDescent="0.25">
      <c r="A56" s="101">
        <v>43064</v>
      </c>
      <c r="B56" s="102">
        <v>0</v>
      </c>
      <c r="C56" s="103"/>
    </row>
    <row r="57" spans="1:3" ht="15" customHeight="1" x14ac:dyDescent="0.25">
      <c r="A57" s="101">
        <v>43065</v>
      </c>
      <c r="B57" s="102">
        <v>0</v>
      </c>
      <c r="C57" s="103"/>
    </row>
    <row r="58" spans="1:3" ht="15" customHeight="1" x14ac:dyDescent="0.25">
      <c r="A58" s="101">
        <v>43066</v>
      </c>
      <c r="B58" s="102">
        <v>0</v>
      </c>
      <c r="C58" s="103"/>
    </row>
    <row r="59" spans="1:3" ht="15" customHeight="1" x14ac:dyDescent="0.25">
      <c r="A59" s="101">
        <v>43067</v>
      </c>
      <c r="B59" s="102">
        <v>0</v>
      </c>
      <c r="C59" s="103"/>
    </row>
    <row r="60" spans="1:3" ht="15" customHeight="1" x14ac:dyDescent="0.25">
      <c r="A60" s="101">
        <v>43068</v>
      </c>
      <c r="B60" s="102">
        <v>0</v>
      </c>
      <c r="C60" s="103"/>
    </row>
    <row r="61" spans="1:3" ht="15" customHeight="1" x14ac:dyDescent="0.25">
      <c r="A61" s="101">
        <v>43069</v>
      </c>
      <c r="B61" s="102">
        <v>0</v>
      </c>
      <c r="C61" s="103"/>
    </row>
    <row r="62" spans="1:3" ht="15" customHeight="1" x14ac:dyDescent="0.25">
      <c r="A62" s="101">
        <v>43070</v>
      </c>
      <c r="B62" s="102">
        <v>0</v>
      </c>
      <c r="C62" s="103"/>
    </row>
    <row r="63" spans="1:3" ht="15" customHeight="1" x14ac:dyDescent="0.25">
      <c r="A63" s="101">
        <v>43071</v>
      </c>
      <c r="B63" s="102">
        <v>0</v>
      </c>
      <c r="C63" s="103"/>
    </row>
    <row r="64" spans="1:3" ht="15" customHeight="1" x14ac:dyDescent="0.25">
      <c r="A64" s="101">
        <v>43072</v>
      </c>
      <c r="B64" s="102">
        <v>0</v>
      </c>
      <c r="C64" s="103"/>
    </row>
    <row r="65" spans="1:3" ht="15" customHeight="1" x14ac:dyDescent="0.25">
      <c r="A65" s="101">
        <v>43073</v>
      </c>
      <c r="B65" s="102">
        <v>0</v>
      </c>
      <c r="C65" s="103"/>
    </row>
    <row r="66" spans="1:3" ht="15" customHeight="1" x14ac:dyDescent="0.25">
      <c r="A66" s="101">
        <v>43074</v>
      </c>
      <c r="B66" s="102">
        <v>0</v>
      </c>
      <c r="C66" s="103"/>
    </row>
    <row r="67" spans="1:3" ht="15" customHeight="1" x14ac:dyDescent="0.25">
      <c r="A67" s="101">
        <v>43075</v>
      </c>
      <c r="B67" s="102">
        <v>0</v>
      </c>
      <c r="C67" s="103"/>
    </row>
    <row r="68" spans="1:3" ht="15" customHeight="1" x14ac:dyDescent="0.25">
      <c r="A68" s="101">
        <v>43076</v>
      </c>
      <c r="B68" s="102">
        <v>0</v>
      </c>
      <c r="C68" s="103"/>
    </row>
    <row r="69" spans="1:3" ht="15" customHeight="1" x14ac:dyDescent="0.25">
      <c r="A69" s="101">
        <v>43077</v>
      </c>
      <c r="B69" s="102">
        <v>0</v>
      </c>
      <c r="C69" s="103"/>
    </row>
    <row r="70" spans="1:3" ht="15" customHeight="1" x14ac:dyDescent="0.25">
      <c r="A70" s="101">
        <v>43078</v>
      </c>
      <c r="B70" s="102">
        <v>0</v>
      </c>
      <c r="C70" s="103"/>
    </row>
    <row r="71" spans="1:3" ht="15" customHeight="1" x14ac:dyDescent="0.25">
      <c r="A71" s="101">
        <v>43079</v>
      </c>
      <c r="B71" s="102">
        <v>0</v>
      </c>
      <c r="C71" s="103"/>
    </row>
    <row r="72" spans="1:3" ht="15" customHeight="1" x14ac:dyDescent="0.25">
      <c r="A72" s="101">
        <v>43080</v>
      </c>
      <c r="B72" s="102">
        <v>0</v>
      </c>
      <c r="C72" s="103"/>
    </row>
    <row r="73" spans="1:3" ht="15" customHeight="1" x14ac:dyDescent="0.25">
      <c r="A73" s="101">
        <v>43081</v>
      </c>
      <c r="B73" s="102">
        <v>0</v>
      </c>
      <c r="C73" s="103"/>
    </row>
    <row r="74" spans="1:3" ht="15" customHeight="1" x14ac:dyDescent="0.25">
      <c r="A74" s="101">
        <v>43082</v>
      </c>
      <c r="B74" s="102">
        <v>0</v>
      </c>
      <c r="C74" s="103"/>
    </row>
    <row r="75" spans="1:3" ht="15" customHeight="1" x14ac:dyDescent="0.25">
      <c r="A75" s="101">
        <v>43083</v>
      </c>
      <c r="B75" s="102">
        <v>0</v>
      </c>
      <c r="C75" s="103"/>
    </row>
    <row r="76" spans="1:3" ht="15" customHeight="1" x14ac:dyDescent="0.25">
      <c r="A76" s="101">
        <v>43084</v>
      </c>
      <c r="B76" s="102">
        <v>0</v>
      </c>
      <c r="C76" s="103"/>
    </row>
    <row r="77" spans="1:3" ht="15" customHeight="1" x14ac:dyDescent="0.25">
      <c r="A77" s="101">
        <v>43085</v>
      </c>
      <c r="B77" s="102">
        <v>0</v>
      </c>
      <c r="C77" s="103"/>
    </row>
    <row r="78" spans="1:3" ht="15" customHeight="1" x14ac:dyDescent="0.25">
      <c r="A78" s="101">
        <v>43086</v>
      </c>
      <c r="B78" s="102">
        <v>0</v>
      </c>
      <c r="C78" s="103"/>
    </row>
    <row r="79" spans="1:3" ht="15" customHeight="1" x14ac:dyDescent="0.25">
      <c r="A79" s="101">
        <v>43087</v>
      </c>
      <c r="B79" s="102">
        <v>0</v>
      </c>
      <c r="C79" s="103"/>
    </row>
    <row r="80" spans="1:3" ht="15" customHeight="1" x14ac:dyDescent="0.25">
      <c r="A80" s="101">
        <v>43088</v>
      </c>
      <c r="B80" s="102">
        <v>0</v>
      </c>
      <c r="C80" s="103"/>
    </row>
    <row r="81" spans="1:3" ht="15" customHeight="1" x14ac:dyDescent="0.25">
      <c r="A81" s="101">
        <v>43089</v>
      </c>
      <c r="B81" s="102">
        <v>0</v>
      </c>
      <c r="C81" s="103"/>
    </row>
    <row r="82" spans="1:3" ht="15" customHeight="1" x14ac:dyDescent="0.25">
      <c r="A82" s="101">
        <v>43090</v>
      </c>
      <c r="B82" s="102">
        <v>0</v>
      </c>
      <c r="C82" s="103"/>
    </row>
    <row r="83" spans="1:3" ht="15" customHeight="1" x14ac:dyDescent="0.25">
      <c r="A83" s="101">
        <v>43091</v>
      </c>
      <c r="B83" s="102">
        <v>0</v>
      </c>
      <c r="C83" s="103"/>
    </row>
    <row r="84" spans="1:3" ht="15" customHeight="1" x14ac:dyDescent="0.25">
      <c r="A84" s="101">
        <v>43092</v>
      </c>
      <c r="B84" s="102">
        <v>0</v>
      </c>
      <c r="C84" s="103"/>
    </row>
    <row r="85" spans="1:3" ht="15" customHeight="1" x14ac:dyDescent="0.25">
      <c r="A85" s="101">
        <v>43093</v>
      </c>
      <c r="B85" s="102">
        <v>0</v>
      </c>
      <c r="C85" s="103"/>
    </row>
    <row r="86" spans="1:3" ht="15" customHeight="1" x14ac:dyDescent="0.25">
      <c r="A86" s="101">
        <v>43094</v>
      </c>
      <c r="B86" s="102">
        <v>0</v>
      </c>
      <c r="C86" s="103"/>
    </row>
    <row r="87" spans="1:3" ht="15" customHeight="1" x14ac:dyDescent="0.25">
      <c r="A87" s="101">
        <v>43095</v>
      </c>
      <c r="B87" s="102">
        <v>0</v>
      </c>
      <c r="C87" s="103"/>
    </row>
    <row r="88" spans="1:3" ht="15" customHeight="1" x14ac:dyDescent="0.25">
      <c r="A88" s="101">
        <v>43096</v>
      </c>
      <c r="B88" s="102">
        <v>0</v>
      </c>
      <c r="C88" s="103"/>
    </row>
    <row r="89" spans="1:3" ht="15" customHeight="1" x14ac:dyDescent="0.25">
      <c r="A89" s="101">
        <v>43097</v>
      </c>
      <c r="B89" s="102">
        <v>0</v>
      </c>
      <c r="C89" s="103"/>
    </row>
    <row r="90" spans="1:3" ht="15" customHeight="1" x14ac:dyDescent="0.25">
      <c r="A90" s="101">
        <v>43098</v>
      </c>
      <c r="B90" s="102">
        <v>0</v>
      </c>
      <c r="C90" s="103"/>
    </row>
    <row r="91" spans="1:3" ht="15" customHeight="1" x14ac:dyDescent="0.25">
      <c r="A91" s="101">
        <v>43099</v>
      </c>
      <c r="B91" s="102">
        <v>0</v>
      </c>
      <c r="C91" s="103"/>
    </row>
    <row r="92" spans="1:3" ht="15" customHeight="1" x14ac:dyDescent="0.25">
      <c r="A92" s="101">
        <v>43100</v>
      </c>
      <c r="B92" s="102">
        <v>0</v>
      </c>
      <c r="C92" s="103"/>
    </row>
    <row r="93" spans="1:3" ht="15" customHeight="1" x14ac:dyDescent="0.25">
      <c r="A93" s="101">
        <v>43101</v>
      </c>
      <c r="B93" s="102">
        <v>0</v>
      </c>
      <c r="C93" s="103"/>
    </row>
    <row r="94" spans="1:3" ht="15" customHeight="1" x14ac:dyDescent="0.25">
      <c r="A94" s="101">
        <v>43102</v>
      </c>
      <c r="B94" s="102">
        <v>0</v>
      </c>
      <c r="C94" s="103"/>
    </row>
    <row r="95" spans="1:3" ht="15" customHeight="1" x14ac:dyDescent="0.25">
      <c r="A95" s="101">
        <v>43103</v>
      </c>
      <c r="B95" s="102">
        <v>0</v>
      </c>
      <c r="C95" s="103"/>
    </row>
    <row r="96" spans="1:3" ht="15" customHeight="1" x14ac:dyDescent="0.25">
      <c r="A96" s="101">
        <v>43104</v>
      </c>
      <c r="B96" s="102">
        <v>0</v>
      </c>
      <c r="C96" s="103"/>
    </row>
    <row r="97" spans="1:3" ht="15" customHeight="1" x14ac:dyDescent="0.25">
      <c r="A97" s="101">
        <v>43105</v>
      </c>
      <c r="B97" s="102">
        <v>0</v>
      </c>
      <c r="C97" s="103"/>
    </row>
    <row r="98" spans="1:3" ht="15" customHeight="1" x14ac:dyDescent="0.25">
      <c r="A98" s="101">
        <v>43106</v>
      </c>
      <c r="B98" s="102">
        <v>0</v>
      </c>
      <c r="C98" s="103"/>
    </row>
    <row r="99" spans="1:3" ht="15" customHeight="1" x14ac:dyDescent="0.25">
      <c r="A99" s="101">
        <v>43107</v>
      </c>
      <c r="B99" s="102">
        <v>0</v>
      </c>
      <c r="C99" s="103"/>
    </row>
    <row r="100" spans="1:3" ht="15" customHeight="1" x14ac:dyDescent="0.25">
      <c r="A100" s="101">
        <v>43108</v>
      </c>
      <c r="B100" s="102">
        <v>0</v>
      </c>
      <c r="C100" s="103"/>
    </row>
    <row r="101" spans="1:3" ht="15" customHeight="1" x14ac:dyDescent="0.25">
      <c r="A101" s="101">
        <v>43109</v>
      </c>
      <c r="B101" s="102">
        <v>0.55118</v>
      </c>
      <c r="C101" s="103"/>
    </row>
    <row r="102" spans="1:3" ht="15" customHeight="1" x14ac:dyDescent="0.25">
      <c r="A102" s="101">
        <v>43110</v>
      </c>
      <c r="B102" s="102">
        <v>7.8740000000000004E-2</v>
      </c>
      <c r="C102" s="103"/>
    </row>
    <row r="103" spans="1:3" ht="15" customHeight="1" x14ac:dyDescent="0.25">
      <c r="A103" s="101">
        <v>43111</v>
      </c>
      <c r="B103" s="102">
        <v>0</v>
      </c>
      <c r="C103" s="103"/>
    </row>
    <row r="104" spans="1:3" ht="15" customHeight="1" x14ac:dyDescent="0.25">
      <c r="A104" s="101">
        <v>43112</v>
      </c>
      <c r="B104" s="102">
        <v>0</v>
      </c>
      <c r="C104" s="103"/>
    </row>
    <row r="105" spans="1:3" ht="15" customHeight="1" x14ac:dyDescent="0.25">
      <c r="A105" s="101">
        <v>43113</v>
      </c>
      <c r="B105" s="102">
        <v>0</v>
      </c>
      <c r="C105" s="103"/>
    </row>
    <row r="106" spans="1:3" ht="15" customHeight="1" x14ac:dyDescent="0.25">
      <c r="A106" s="101">
        <v>43114</v>
      </c>
      <c r="B106" s="102">
        <v>0</v>
      </c>
      <c r="C106" s="103"/>
    </row>
    <row r="107" spans="1:3" ht="15" customHeight="1" x14ac:dyDescent="0.25">
      <c r="A107" s="101">
        <v>43115</v>
      </c>
      <c r="B107" s="102">
        <v>0</v>
      </c>
      <c r="C107" s="103"/>
    </row>
    <row r="108" spans="1:3" ht="15" customHeight="1" x14ac:dyDescent="0.25">
      <c r="A108" s="101">
        <v>43116</v>
      </c>
      <c r="B108" s="102">
        <v>0</v>
      </c>
      <c r="C108" s="103"/>
    </row>
    <row r="109" spans="1:3" ht="15" customHeight="1" x14ac:dyDescent="0.25">
      <c r="A109" s="101">
        <v>43117</v>
      </c>
      <c r="B109" s="102">
        <v>0</v>
      </c>
      <c r="C109" s="103"/>
    </row>
    <row r="110" spans="1:3" ht="15" customHeight="1" x14ac:dyDescent="0.25">
      <c r="A110" s="101">
        <v>43118</v>
      </c>
      <c r="B110" s="102">
        <v>0</v>
      </c>
      <c r="C110" s="103"/>
    </row>
    <row r="111" spans="1:3" ht="15" customHeight="1" x14ac:dyDescent="0.25">
      <c r="A111" s="101">
        <v>43119</v>
      </c>
      <c r="B111" s="102">
        <v>0</v>
      </c>
      <c r="C111" s="103"/>
    </row>
    <row r="112" spans="1:3" ht="15" customHeight="1" x14ac:dyDescent="0.25">
      <c r="A112" s="101">
        <v>43120</v>
      </c>
      <c r="B112" s="102">
        <v>0</v>
      </c>
      <c r="C112" s="103"/>
    </row>
    <row r="113" spans="1:3" ht="15" customHeight="1" x14ac:dyDescent="0.25">
      <c r="A113" s="101">
        <v>43121</v>
      </c>
      <c r="B113" s="102">
        <v>0</v>
      </c>
      <c r="C113" s="103"/>
    </row>
    <row r="114" spans="1:3" ht="15" customHeight="1" x14ac:dyDescent="0.25">
      <c r="A114" s="101">
        <v>43122</v>
      </c>
      <c r="B114" s="102">
        <v>0</v>
      </c>
      <c r="C114" s="103"/>
    </row>
    <row r="115" spans="1:3" ht="15" customHeight="1" x14ac:dyDescent="0.25">
      <c r="A115" s="101">
        <v>43123</v>
      </c>
      <c r="B115" s="102">
        <v>0</v>
      </c>
      <c r="C115" s="103"/>
    </row>
    <row r="116" spans="1:3" ht="15" customHeight="1" x14ac:dyDescent="0.25">
      <c r="A116" s="101">
        <v>43124</v>
      </c>
      <c r="B116" s="102">
        <v>0</v>
      </c>
      <c r="C116" s="103"/>
    </row>
    <row r="117" spans="1:3" ht="15" customHeight="1" x14ac:dyDescent="0.25">
      <c r="A117" s="101">
        <v>43125</v>
      </c>
      <c r="B117" s="102">
        <v>0</v>
      </c>
      <c r="C117" s="103"/>
    </row>
    <row r="118" spans="1:3" ht="15" customHeight="1" x14ac:dyDescent="0.25">
      <c r="A118" s="101">
        <v>43126</v>
      </c>
      <c r="B118" s="102">
        <v>0</v>
      </c>
      <c r="C118" s="103"/>
    </row>
    <row r="119" spans="1:3" ht="15" customHeight="1" x14ac:dyDescent="0.25">
      <c r="A119" s="101">
        <v>43127</v>
      </c>
      <c r="B119" s="102">
        <v>0</v>
      </c>
      <c r="C119" s="103"/>
    </row>
    <row r="120" spans="1:3" ht="15" customHeight="1" x14ac:dyDescent="0.25">
      <c r="A120" s="101">
        <v>43128</v>
      </c>
      <c r="B120" s="102">
        <v>0</v>
      </c>
      <c r="C120" s="103"/>
    </row>
    <row r="121" spans="1:3" ht="15" customHeight="1" x14ac:dyDescent="0.25">
      <c r="A121" s="101">
        <v>43129</v>
      </c>
      <c r="B121" s="102">
        <v>0</v>
      </c>
      <c r="C121" s="103"/>
    </row>
    <row r="122" spans="1:3" ht="15" customHeight="1" x14ac:dyDescent="0.25">
      <c r="A122" s="101">
        <v>43130</v>
      </c>
      <c r="B122" s="102">
        <v>0</v>
      </c>
      <c r="C122" s="103"/>
    </row>
    <row r="123" spans="1:3" ht="15" customHeight="1" x14ac:dyDescent="0.25">
      <c r="A123" s="101">
        <v>43131</v>
      </c>
      <c r="B123" s="102">
        <v>0</v>
      </c>
      <c r="C123" s="103"/>
    </row>
    <row r="124" spans="1:3" ht="15" customHeight="1" x14ac:dyDescent="0.25">
      <c r="A124" s="101">
        <v>43132</v>
      </c>
      <c r="B124" s="102">
        <v>0</v>
      </c>
      <c r="C124" s="103"/>
    </row>
    <row r="125" spans="1:3" ht="15" customHeight="1" x14ac:dyDescent="0.25">
      <c r="A125" s="101">
        <v>43133</v>
      </c>
      <c r="B125" s="102">
        <v>0</v>
      </c>
      <c r="C125" s="103"/>
    </row>
    <row r="126" spans="1:3" ht="15" customHeight="1" x14ac:dyDescent="0.25">
      <c r="A126" s="101">
        <v>43134</v>
      </c>
      <c r="B126" s="102">
        <v>0</v>
      </c>
      <c r="C126" s="103"/>
    </row>
    <row r="127" spans="1:3" ht="15" customHeight="1" x14ac:dyDescent="0.25">
      <c r="A127" s="101">
        <v>43135</v>
      </c>
      <c r="B127" s="102">
        <v>0</v>
      </c>
      <c r="C127" s="103"/>
    </row>
    <row r="128" spans="1:3" ht="15" customHeight="1" x14ac:dyDescent="0.25">
      <c r="A128" s="101">
        <v>43136</v>
      </c>
      <c r="B128" s="102">
        <v>0</v>
      </c>
      <c r="C128" s="103"/>
    </row>
    <row r="129" spans="1:3" ht="15" customHeight="1" x14ac:dyDescent="0.25">
      <c r="A129" s="101">
        <v>43137</v>
      </c>
      <c r="B129" s="102">
        <v>0</v>
      </c>
      <c r="C129" s="103"/>
    </row>
    <row r="130" spans="1:3" ht="15" customHeight="1" x14ac:dyDescent="0.25">
      <c r="A130" s="101">
        <v>43138</v>
      </c>
      <c r="B130" s="102">
        <v>0</v>
      </c>
      <c r="C130" s="103"/>
    </row>
    <row r="131" spans="1:3" ht="15" customHeight="1" x14ac:dyDescent="0.25">
      <c r="A131" s="101">
        <v>43139</v>
      </c>
      <c r="B131" s="102">
        <v>0</v>
      </c>
      <c r="C131" s="103"/>
    </row>
    <row r="132" spans="1:3" ht="15" customHeight="1" x14ac:dyDescent="0.25">
      <c r="A132" s="101">
        <v>43140</v>
      </c>
      <c r="B132" s="102">
        <v>0</v>
      </c>
      <c r="C132" s="103"/>
    </row>
    <row r="133" spans="1:3" ht="15" customHeight="1" x14ac:dyDescent="0.25">
      <c r="A133" s="101">
        <v>43141</v>
      </c>
      <c r="B133" s="102">
        <v>0</v>
      </c>
      <c r="C133" s="103"/>
    </row>
    <row r="134" spans="1:3" ht="15" customHeight="1" x14ac:dyDescent="0.25">
      <c r="A134" s="101">
        <v>43142</v>
      </c>
      <c r="B134" s="102">
        <v>0</v>
      </c>
      <c r="C134" s="103"/>
    </row>
    <row r="135" spans="1:3" ht="15" customHeight="1" x14ac:dyDescent="0.25">
      <c r="A135" s="101">
        <v>43143</v>
      </c>
      <c r="B135" s="102">
        <v>0</v>
      </c>
      <c r="C135" s="103"/>
    </row>
    <row r="136" spans="1:3" ht="15" customHeight="1" x14ac:dyDescent="0.25">
      <c r="A136" s="101">
        <v>43144</v>
      </c>
      <c r="B136" s="102">
        <v>0</v>
      </c>
      <c r="C136" s="103"/>
    </row>
    <row r="137" spans="1:3" ht="15" customHeight="1" x14ac:dyDescent="0.25">
      <c r="A137" s="101">
        <v>43145</v>
      </c>
      <c r="B137" s="102">
        <v>0.11811000000000001</v>
      </c>
      <c r="C137" s="103"/>
    </row>
    <row r="138" spans="1:3" ht="15" customHeight="1" x14ac:dyDescent="0.25">
      <c r="A138" s="101">
        <v>43146</v>
      </c>
      <c r="B138" s="102">
        <v>0</v>
      </c>
      <c r="C138" s="103"/>
    </row>
    <row r="139" spans="1:3" ht="15" customHeight="1" x14ac:dyDescent="0.25">
      <c r="A139" s="101">
        <v>43147</v>
      </c>
      <c r="B139" s="102">
        <v>0</v>
      </c>
      <c r="C139" s="103"/>
    </row>
    <row r="140" spans="1:3" ht="15" customHeight="1" x14ac:dyDescent="0.25">
      <c r="A140" s="101">
        <v>43148</v>
      </c>
      <c r="B140" s="102">
        <v>0</v>
      </c>
      <c r="C140" s="103"/>
    </row>
    <row r="141" spans="1:3" ht="15" customHeight="1" x14ac:dyDescent="0.25">
      <c r="A141" s="101">
        <v>43149</v>
      </c>
      <c r="B141" s="102">
        <v>0</v>
      </c>
      <c r="C141" s="103"/>
    </row>
    <row r="142" spans="1:3" ht="15" customHeight="1" x14ac:dyDescent="0.25">
      <c r="A142" s="101">
        <v>43150</v>
      </c>
      <c r="B142" s="102">
        <v>0</v>
      </c>
      <c r="C142" s="103"/>
    </row>
    <row r="143" spans="1:3" ht="15" customHeight="1" x14ac:dyDescent="0.25">
      <c r="A143" s="101">
        <v>43151</v>
      </c>
      <c r="B143" s="102">
        <v>0</v>
      </c>
      <c r="C143" s="103"/>
    </row>
    <row r="144" spans="1:3" ht="15" customHeight="1" x14ac:dyDescent="0.25">
      <c r="A144" s="101">
        <v>43152</v>
      </c>
      <c r="B144" s="102">
        <v>0</v>
      </c>
      <c r="C144" s="103"/>
    </row>
    <row r="145" spans="1:3" ht="15" customHeight="1" x14ac:dyDescent="0.25">
      <c r="A145" s="101">
        <v>43153</v>
      </c>
      <c r="B145" s="102">
        <v>0</v>
      </c>
      <c r="C145" s="103"/>
    </row>
    <row r="146" spans="1:3" ht="15" customHeight="1" x14ac:dyDescent="0.25">
      <c r="A146" s="101">
        <v>43154</v>
      </c>
      <c r="B146" s="102">
        <v>0</v>
      </c>
      <c r="C146" s="103"/>
    </row>
    <row r="147" spans="1:3" ht="15" customHeight="1" x14ac:dyDescent="0.25">
      <c r="A147" s="101">
        <v>43155</v>
      </c>
      <c r="B147" s="102">
        <v>0</v>
      </c>
      <c r="C147" s="103"/>
    </row>
    <row r="148" spans="1:3" ht="15" customHeight="1" x14ac:dyDescent="0.25">
      <c r="A148" s="101">
        <v>43156</v>
      </c>
      <c r="B148" s="102">
        <v>0</v>
      </c>
      <c r="C148" s="103"/>
    </row>
    <row r="149" spans="1:3" ht="15" customHeight="1" x14ac:dyDescent="0.25">
      <c r="A149" s="101">
        <v>43157</v>
      </c>
      <c r="B149" s="102">
        <v>0</v>
      </c>
      <c r="C149" s="103"/>
    </row>
    <row r="150" spans="1:3" ht="15" customHeight="1" x14ac:dyDescent="0.25">
      <c r="A150" s="101">
        <v>43158</v>
      </c>
      <c r="B150" s="102">
        <v>0</v>
      </c>
      <c r="C150" s="103"/>
    </row>
    <row r="151" spans="1:3" ht="15" customHeight="1" x14ac:dyDescent="0.25">
      <c r="A151" s="101">
        <v>43159</v>
      </c>
      <c r="B151" s="102">
        <v>7.8740000000000004E-2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43160</v>
      </c>
      <c r="B153" s="102">
        <v>0</v>
      </c>
      <c r="C153" s="103"/>
    </row>
    <row r="154" spans="1:3" ht="15" customHeight="1" x14ac:dyDescent="0.25">
      <c r="A154" s="101">
        <v>43161</v>
      </c>
      <c r="B154" s="102">
        <v>0</v>
      </c>
      <c r="C154" s="103"/>
    </row>
    <row r="155" spans="1:3" ht="15" customHeight="1" x14ac:dyDescent="0.25">
      <c r="A155" s="101">
        <v>43162</v>
      </c>
      <c r="B155" s="102">
        <v>0</v>
      </c>
      <c r="C155" s="103"/>
    </row>
    <row r="156" spans="1:3" ht="15" customHeight="1" x14ac:dyDescent="0.25">
      <c r="A156" s="101">
        <v>43163</v>
      </c>
      <c r="B156" s="102">
        <v>0</v>
      </c>
      <c r="C156" s="103"/>
    </row>
    <row r="157" spans="1:3" ht="15" customHeight="1" x14ac:dyDescent="0.25">
      <c r="A157" s="101">
        <v>43164</v>
      </c>
      <c r="B157" s="102">
        <v>0</v>
      </c>
      <c r="C157" s="103"/>
    </row>
    <row r="158" spans="1:3" ht="15" customHeight="1" x14ac:dyDescent="0.25">
      <c r="A158" s="101">
        <v>43165</v>
      </c>
      <c r="B158" s="102">
        <v>0</v>
      </c>
      <c r="C158" s="103"/>
    </row>
    <row r="159" spans="1:3" ht="15" customHeight="1" x14ac:dyDescent="0.25">
      <c r="A159" s="101">
        <v>43166</v>
      </c>
      <c r="B159" s="102">
        <v>0</v>
      </c>
      <c r="C159" s="103"/>
    </row>
    <row r="160" spans="1:3" ht="15" customHeight="1" x14ac:dyDescent="0.25">
      <c r="A160" s="101">
        <v>43167</v>
      </c>
      <c r="B160" s="102">
        <v>0</v>
      </c>
      <c r="C160" s="103"/>
    </row>
    <row r="161" spans="1:3" ht="15" customHeight="1" x14ac:dyDescent="0.25">
      <c r="A161" s="101">
        <v>43168</v>
      </c>
      <c r="B161" s="102">
        <v>0</v>
      </c>
      <c r="C161" s="103"/>
    </row>
    <row r="162" spans="1:3" ht="15" customHeight="1" x14ac:dyDescent="0.25">
      <c r="A162" s="101">
        <v>43169</v>
      </c>
      <c r="B162" s="102">
        <v>0</v>
      </c>
      <c r="C162" s="103"/>
    </row>
    <row r="163" spans="1:3" ht="15" customHeight="1" x14ac:dyDescent="0.25">
      <c r="A163" s="101">
        <v>43170</v>
      </c>
      <c r="B163" s="102">
        <v>0.27559</v>
      </c>
      <c r="C163" s="103"/>
    </row>
    <row r="164" spans="1:3" ht="15" customHeight="1" x14ac:dyDescent="0.25">
      <c r="A164" s="101">
        <v>43171</v>
      </c>
      <c r="B164" s="102">
        <v>0</v>
      </c>
      <c r="C164" s="103"/>
    </row>
    <row r="165" spans="1:3" ht="15" customHeight="1" x14ac:dyDescent="0.25">
      <c r="A165" s="101">
        <v>43172</v>
      </c>
      <c r="B165" s="102">
        <v>0</v>
      </c>
      <c r="C165" s="103"/>
    </row>
    <row r="166" spans="1:3" ht="15" customHeight="1" x14ac:dyDescent="0.25">
      <c r="A166" s="101">
        <v>43173</v>
      </c>
      <c r="B166" s="102">
        <v>0</v>
      </c>
      <c r="C166" s="103"/>
    </row>
    <row r="167" spans="1:3" ht="15" customHeight="1" x14ac:dyDescent="0.25">
      <c r="A167" s="101">
        <v>43174</v>
      </c>
      <c r="B167" s="102">
        <v>3.9370000000000002E-2</v>
      </c>
      <c r="C167" s="103"/>
    </row>
    <row r="168" spans="1:3" ht="15" customHeight="1" x14ac:dyDescent="0.25">
      <c r="A168" s="101">
        <v>43175</v>
      </c>
      <c r="B168" s="102">
        <v>0</v>
      </c>
      <c r="C168" s="103"/>
    </row>
    <row r="169" spans="1:3" ht="15" customHeight="1" x14ac:dyDescent="0.25">
      <c r="A169" s="101">
        <v>43176</v>
      </c>
      <c r="B169" s="102">
        <v>0</v>
      </c>
      <c r="C169" s="103"/>
    </row>
    <row r="170" spans="1:3" ht="15" customHeight="1" x14ac:dyDescent="0.25">
      <c r="A170" s="101">
        <v>43177</v>
      </c>
      <c r="B170" s="102">
        <v>0</v>
      </c>
      <c r="C170" s="103"/>
    </row>
    <row r="171" spans="1:3" ht="15" customHeight="1" x14ac:dyDescent="0.25">
      <c r="A171" s="101">
        <v>43178</v>
      </c>
      <c r="B171" s="102">
        <v>0</v>
      </c>
      <c r="C171" s="103"/>
    </row>
    <row r="172" spans="1:3" ht="15" customHeight="1" x14ac:dyDescent="0.25">
      <c r="A172" s="101">
        <v>43179</v>
      </c>
      <c r="B172" s="102">
        <v>0</v>
      </c>
      <c r="C172" s="103"/>
    </row>
    <row r="173" spans="1:3" ht="15" customHeight="1" x14ac:dyDescent="0.25">
      <c r="A173" s="101">
        <v>43180</v>
      </c>
      <c r="B173" s="102">
        <v>0</v>
      </c>
      <c r="C173" s="103"/>
    </row>
    <row r="174" spans="1:3" ht="15" customHeight="1" x14ac:dyDescent="0.25">
      <c r="A174" s="101">
        <v>43181</v>
      </c>
      <c r="B174" s="102">
        <v>0</v>
      </c>
      <c r="C174" s="103"/>
    </row>
    <row r="175" spans="1:3" ht="15" customHeight="1" x14ac:dyDescent="0.25">
      <c r="A175" s="101">
        <v>43182</v>
      </c>
      <c r="B175" s="102">
        <v>0</v>
      </c>
      <c r="C175" s="103"/>
    </row>
    <row r="176" spans="1:3" ht="15" customHeight="1" x14ac:dyDescent="0.25">
      <c r="A176" s="101">
        <v>43183</v>
      </c>
      <c r="B176" s="102">
        <v>0</v>
      </c>
      <c r="C176" s="103"/>
    </row>
    <row r="177" spans="1:3" ht="15" customHeight="1" x14ac:dyDescent="0.25">
      <c r="A177" s="101">
        <v>43184</v>
      </c>
      <c r="B177" s="102">
        <v>0</v>
      </c>
      <c r="C177" s="103"/>
    </row>
    <row r="178" spans="1:3" ht="15" customHeight="1" x14ac:dyDescent="0.25">
      <c r="A178" s="101">
        <v>43185</v>
      </c>
      <c r="B178" s="102">
        <v>0</v>
      </c>
      <c r="C178" s="103"/>
    </row>
    <row r="179" spans="1:3" ht="15" customHeight="1" x14ac:dyDescent="0.25">
      <c r="A179" s="101">
        <v>43186</v>
      </c>
      <c r="B179" s="102">
        <v>0</v>
      </c>
      <c r="C179" s="103"/>
    </row>
    <row r="180" spans="1:3" ht="15" customHeight="1" x14ac:dyDescent="0.25">
      <c r="A180" s="101">
        <v>43187</v>
      </c>
      <c r="B180" s="102">
        <v>0</v>
      </c>
      <c r="C180" s="103"/>
    </row>
    <row r="181" spans="1:3" ht="15" customHeight="1" x14ac:dyDescent="0.25">
      <c r="A181" s="101">
        <v>43188</v>
      </c>
      <c r="B181" s="102">
        <v>0</v>
      </c>
      <c r="C181" s="103"/>
    </row>
    <row r="182" spans="1:3" ht="15" customHeight="1" x14ac:dyDescent="0.25">
      <c r="A182" s="101">
        <v>43189</v>
      </c>
      <c r="B182" s="102">
        <v>0</v>
      </c>
      <c r="C182" s="103"/>
    </row>
    <row r="183" spans="1:3" ht="15" customHeight="1" x14ac:dyDescent="0.25">
      <c r="A183" s="101">
        <v>43190</v>
      </c>
      <c r="B183" s="102">
        <v>0</v>
      </c>
      <c r="C183" s="103"/>
    </row>
    <row r="184" spans="1:3" ht="15" customHeight="1" x14ac:dyDescent="0.25">
      <c r="A184" s="101">
        <v>43191</v>
      </c>
      <c r="B184" s="102">
        <v>0</v>
      </c>
      <c r="C184" s="103"/>
    </row>
    <row r="185" spans="1:3" ht="15" customHeight="1" x14ac:dyDescent="0.25">
      <c r="A185" s="101">
        <v>43192</v>
      </c>
      <c r="B185" s="102">
        <v>0</v>
      </c>
      <c r="C185" s="103"/>
    </row>
    <row r="186" spans="1:3" ht="15" customHeight="1" x14ac:dyDescent="0.25">
      <c r="A186" s="101">
        <v>43193</v>
      </c>
      <c r="B186" s="102">
        <v>0</v>
      </c>
      <c r="C186" s="103"/>
    </row>
    <row r="187" spans="1:3" ht="15" customHeight="1" x14ac:dyDescent="0.25">
      <c r="A187" s="101">
        <v>43194</v>
      </c>
      <c r="B187" s="102">
        <v>0</v>
      </c>
      <c r="C187" s="103"/>
    </row>
    <row r="188" spans="1:3" ht="15" customHeight="1" x14ac:dyDescent="0.25">
      <c r="A188" s="101">
        <v>43195</v>
      </c>
      <c r="B188" s="102">
        <v>0</v>
      </c>
      <c r="C188" s="103"/>
    </row>
    <row r="189" spans="1:3" ht="15" customHeight="1" x14ac:dyDescent="0.25">
      <c r="A189" s="101">
        <v>43196</v>
      </c>
      <c r="B189" s="102">
        <v>0</v>
      </c>
      <c r="C189" s="103"/>
    </row>
    <row r="190" spans="1:3" ht="15" customHeight="1" x14ac:dyDescent="0.25">
      <c r="A190" s="101">
        <v>43197</v>
      </c>
      <c r="B190" s="102">
        <v>0</v>
      </c>
      <c r="C190" s="103"/>
    </row>
    <row r="191" spans="1:3" ht="15" customHeight="1" x14ac:dyDescent="0.25">
      <c r="A191" s="101">
        <v>43198</v>
      </c>
      <c r="B191" s="102">
        <v>0</v>
      </c>
      <c r="C191" s="103"/>
    </row>
    <row r="192" spans="1:3" ht="15" customHeight="1" x14ac:dyDescent="0.25">
      <c r="A192" s="101">
        <v>43199</v>
      </c>
      <c r="B192" s="102">
        <v>0</v>
      </c>
      <c r="C192" s="103"/>
    </row>
    <row r="193" spans="1:3" ht="15" customHeight="1" x14ac:dyDescent="0.25">
      <c r="A193" s="101">
        <v>43200</v>
      </c>
      <c r="B193" s="102">
        <v>0</v>
      </c>
      <c r="C193" s="103"/>
    </row>
    <row r="194" spans="1:3" ht="15" customHeight="1" x14ac:dyDescent="0.25">
      <c r="A194" s="101">
        <v>43201</v>
      </c>
      <c r="B194" s="102">
        <v>0</v>
      </c>
      <c r="C194" s="103"/>
    </row>
    <row r="195" spans="1:3" ht="15" customHeight="1" x14ac:dyDescent="0.25">
      <c r="A195" s="101">
        <v>43202</v>
      </c>
      <c r="B195" s="102">
        <v>0</v>
      </c>
      <c r="C195" s="103"/>
    </row>
    <row r="196" spans="1:3" ht="15" customHeight="1" x14ac:dyDescent="0.25">
      <c r="A196" s="101">
        <v>43203</v>
      </c>
      <c r="B196" s="102">
        <v>0</v>
      </c>
      <c r="C196" s="103"/>
    </row>
    <row r="197" spans="1:3" ht="15" customHeight="1" x14ac:dyDescent="0.25">
      <c r="A197" s="101">
        <v>43204</v>
      </c>
      <c r="B197" s="102">
        <v>0</v>
      </c>
      <c r="C197" s="103"/>
    </row>
    <row r="198" spans="1:3" ht="15" customHeight="1" x14ac:dyDescent="0.25">
      <c r="A198" s="101">
        <v>43205</v>
      </c>
      <c r="B198" s="102">
        <v>0</v>
      </c>
      <c r="C198" s="103"/>
    </row>
    <row r="199" spans="1:3" ht="15" customHeight="1" x14ac:dyDescent="0.25">
      <c r="A199" s="101">
        <v>43206</v>
      </c>
      <c r="B199" s="102">
        <v>0</v>
      </c>
      <c r="C199" s="103"/>
    </row>
    <row r="200" spans="1:3" ht="15" customHeight="1" x14ac:dyDescent="0.25">
      <c r="A200" s="101">
        <v>43207</v>
      </c>
      <c r="B200" s="102">
        <v>0</v>
      </c>
      <c r="C200" s="103"/>
    </row>
    <row r="201" spans="1:3" ht="15" customHeight="1" x14ac:dyDescent="0.25">
      <c r="A201" s="101">
        <v>43208</v>
      </c>
      <c r="B201" s="102">
        <v>0</v>
      </c>
      <c r="C201" s="103"/>
    </row>
    <row r="202" spans="1:3" ht="15" customHeight="1" x14ac:dyDescent="0.25">
      <c r="A202" s="101">
        <v>43209</v>
      </c>
      <c r="B202" s="102">
        <v>0</v>
      </c>
      <c r="C202" s="103"/>
    </row>
    <row r="203" spans="1:3" ht="15" customHeight="1" x14ac:dyDescent="0.25">
      <c r="A203" s="101">
        <v>43210</v>
      </c>
      <c r="B203" s="102">
        <v>0</v>
      </c>
      <c r="C203" s="103"/>
    </row>
    <row r="204" spans="1:3" ht="15" customHeight="1" x14ac:dyDescent="0.25">
      <c r="A204" s="101">
        <v>43211</v>
      </c>
      <c r="B204" s="102">
        <v>0</v>
      </c>
      <c r="C204" s="103"/>
    </row>
    <row r="205" spans="1:3" ht="15" customHeight="1" x14ac:dyDescent="0.25">
      <c r="A205" s="101">
        <v>43212</v>
      </c>
      <c r="B205" s="102">
        <v>0</v>
      </c>
      <c r="C205" s="103"/>
    </row>
    <row r="206" spans="1:3" ht="15" customHeight="1" x14ac:dyDescent="0.25">
      <c r="A206" s="101">
        <v>43213</v>
      </c>
      <c r="B206" s="102">
        <v>0</v>
      </c>
      <c r="C206" s="103"/>
    </row>
    <row r="207" spans="1:3" ht="15" customHeight="1" x14ac:dyDescent="0.25">
      <c r="A207" s="101">
        <v>43214</v>
      </c>
      <c r="B207" s="102">
        <v>0</v>
      </c>
      <c r="C207" s="103"/>
    </row>
    <row r="208" spans="1:3" ht="15" customHeight="1" x14ac:dyDescent="0.25">
      <c r="A208" s="101">
        <v>43215</v>
      </c>
      <c r="B208" s="102">
        <v>0</v>
      </c>
      <c r="C208" s="103"/>
    </row>
    <row r="209" spans="1:3" ht="15" customHeight="1" x14ac:dyDescent="0.25">
      <c r="A209" s="101">
        <v>43216</v>
      </c>
      <c r="B209" s="102">
        <v>0</v>
      </c>
      <c r="C209" s="103"/>
    </row>
    <row r="210" spans="1:3" ht="15" customHeight="1" x14ac:dyDescent="0.25">
      <c r="A210" s="101">
        <v>43217</v>
      </c>
      <c r="B210" s="102">
        <v>0</v>
      </c>
      <c r="C210" s="103"/>
    </row>
    <row r="211" spans="1:3" ht="15" customHeight="1" x14ac:dyDescent="0.25">
      <c r="A211" s="101">
        <v>43218</v>
      </c>
      <c r="B211" s="102">
        <v>0</v>
      </c>
      <c r="C211" s="103"/>
    </row>
    <row r="212" spans="1:3" ht="15" customHeight="1" x14ac:dyDescent="0.25">
      <c r="A212" s="101">
        <v>43219</v>
      </c>
      <c r="B212" s="102">
        <v>0</v>
      </c>
      <c r="C212" s="103"/>
    </row>
    <row r="213" spans="1:3" ht="15" customHeight="1" x14ac:dyDescent="0.25">
      <c r="A213" s="101">
        <v>43220</v>
      </c>
      <c r="B213" s="102">
        <v>0</v>
      </c>
      <c r="C213" s="103"/>
    </row>
    <row r="214" spans="1:3" ht="15" customHeight="1" x14ac:dyDescent="0.25">
      <c r="A214" s="101">
        <v>43221</v>
      </c>
      <c r="B214" s="102">
        <v>0</v>
      </c>
      <c r="C214" s="103"/>
    </row>
    <row r="215" spans="1:3" ht="15" customHeight="1" x14ac:dyDescent="0.25">
      <c r="A215" s="101">
        <v>43222</v>
      </c>
      <c r="B215" s="102">
        <v>0</v>
      </c>
      <c r="C215" s="103"/>
    </row>
    <row r="216" spans="1:3" ht="15" customHeight="1" x14ac:dyDescent="0.25">
      <c r="A216" s="101">
        <v>43223</v>
      </c>
      <c r="B216" s="102">
        <v>0</v>
      </c>
      <c r="C216" s="103"/>
    </row>
    <row r="217" spans="1:3" ht="15" customHeight="1" x14ac:dyDescent="0.25">
      <c r="A217" s="101">
        <v>43224</v>
      </c>
      <c r="B217" s="102">
        <v>0</v>
      </c>
      <c r="C217" s="103"/>
    </row>
    <row r="218" spans="1:3" ht="15" customHeight="1" x14ac:dyDescent="0.25">
      <c r="A218" s="101">
        <v>43225</v>
      </c>
      <c r="B218" s="102">
        <v>0</v>
      </c>
      <c r="C218" s="103"/>
    </row>
    <row r="219" spans="1:3" ht="15" customHeight="1" x14ac:dyDescent="0.25">
      <c r="A219" s="101">
        <v>43226</v>
      </c>
      <c r="B219" s="102">
        <v>0</v>
      </c>
      <c r="C219" s="103"/>
    </row>
    <row r="220" spans="1:3" ht="15" customHeight="1" x14ac:dyDescent="0.25">
      <c r="A220" s="101">
        <v>43227</v>
      </c>
      <c r="B220" s="102">
        <v>0</v>
      </c>
      <c r="C220" s="103"/>
    </row>
    <row r="221" spans="1:3" ht="15" customHeight="1" x14ac:dyDescent="0.25">
      <c r="A221" s="101">
        <v>43228</v>
      </c>
      <c r="B221" s="102">
        <v>0</v>
      </c>
      <c r="C221" s="103"/>
    </row>
    <row r="222" spans="1:3" ht="15" customHeight="1" x14ac:dyDescent="0.25">
      <c r="A222" s="101">
        <v>43229</v>
      </c>
      <c r="B222" s="102">
        <v>0</v>
      </c>
      <c r="C222" s="103"/>
    </row>
    <row r="223" spans="1:3" ht="15" customHeight="1" x14ac:dyDescent="0.25">
      <c r="A223" s="101">
        <v>43230</v>
      </c>
      <c r="B223" s="102">
        <v>0</v>
      </c>
      <c r="C223" s="103"/>
    </row>
    <row r="224" spans="1:3" ht="15" customHeight="1" x14ac:dyDescent="0.25">
      <c r="A224" s="101">
        <v>43231</v>
      </c>
      <c r="B224" s="102">
        <v>0</v>
      </c>
      <c r="C224" s="103"/>
    </row>
    <row r="225" spans="1:3" ht="15" customHeight="1" x14ac:dyDescent="0.25">
      <c r="A225" s="101">
        <v>43232</v>
      </c>
      <c r="B225" s="102">
        <v>0</v>
      </c>
      <c r="C225" s="103"/>
    </row>
    <row r="226" spans="1:3" ht="15" customHeight="1" x14ac:dyDescent="0.25">
      <c r="A226" s="101">
        <v>43233</v>
      </c>
      <c r="B226" s="102">
        <v>0</v>
      </c>
      <c r="C226" s="103"/>
    </row>
    <row r="227" spans="1:3" ht="15" customHeight="1" x14ac:dyDescent="0.25">
      <c r="A227" s="101">
        <v>43234</v>
      </c>
      <c r="B227" s="102">
        <v>0</v>
      </c>
      <c r="C227" s="103"/>
    </row>
    <row r="228" spans="1:3" ht="15" customHeight="1" x14ac:dyDescent="0.25">
      <c r="A228" s="101">
        <v>43235</v>
      </c>
      <c r="B228" s="102">
        <v>0</v>
      </c>
      <c r="C228" s="103"/>
    </row>
    <row r="229" spans="1:3" ht="15" customHeight="1" x14ac:dyDescent="0.25">
      <c r="A229" s="101">
        <v>43236</v>
      </c>
      <c r="B229" s="102">
        <v>0</v>
      </c>
      <c r="C229" s="103"/>
    </row>
    <row r="230" spans="1:3" ht="15" customHeight="1" x14ac:dyDescent="0.25">
      <c r="A230" s="101">
        <v>43237</v>
      </c>
      <c r="B230" s="102">
        <v>0</v>
      </c>
      <c r="C230" s="103"/>
    </row>
    <row r="231" spans="1:3" ht="15" customHeight="1" x14ac:dyDescent="0.25">
      <c r="A231" s="101">
        <v>43238</v>
      </c>
      <c r="B231" s="102">
        <v>0</v>
      </c>
      <c r="C231" s="103"/>
    </row>
    <row r="232" spans="1:3" ht="15" customHeight="1" x14ac:dyDescent="0.25">
      <c r="A232" s="101">
        <v>43239</v>
      </c>
      <c r="B232" s="102">
        <v>0</v>
      </c>
      <c r="C232" s="103"/>
    </row>
    <row r="233" spans="1:3" ht="15" customHeight="1" x14ac:dyDescent="0.25">
      <c r="A233" s="101">
        <v>43240</v>
      </c>
      <c r="B233" s="102">
        <v>0</v>
      </c>
      <c r="C233" s="103"/>
    </row>
    <row r="234" spans="1:3" ht="15" customHeight="1" x14ac:dyDescent="0.25">
      <c r="A234" s="101">
        <v>43241</v>
      </c>
      <c r="B234" s="102">
        <v>0</v>
      </c>
      <c r="C234" s="103"/>
    </row>
    <row r="235" spans="1:3" ht="15" customHeight="1" x14ac:dyDescent="0.25">
      <c r="A235" s="101">
        <v>43242</v>
      </c>
      <c r="B235" s="102">
        <v>0</v>
      </c>
      <c r="C235" s="103"/>
    </row>
    <row r="236" spans="1:3" ht="15" customHeight="1" x14ac:dyDescent="0.25">
      <c r="A236" s="101">
        <v>43243</v>
      </c>
      <c r="B236" s="102">
        <v>0</v>
      </c>
      <c r="C236" s="103"/>
    </row>
    <row r="237" spans="1:3" ht="15" customHeight="1" x14ac:dyDescent="0.25">
      <c r="A237" s="101">
        <v>43244</v>
      </c>
      <c r="B237" s="102">
        <v>0</v>
      </c>
      <c r="C237" s="103"/>
    </row>
    <row r="238" spans="1:3" ht="15" customHeight="1" x14ac:dyDescent="0.25">
      <c r="A238" s="101">
        <v>43245</v>
      </c>
      <c r="B238" s="102">
        <v>0</v>
      </c>
      <c r="C238" s="103"/>
    </row>
    <row r="239" spans="1:3" ht="15" customHeight="1" x14ac:dyDescent="0.25">
      <c r="A239" s="101">
        <v>43246</v>
      </c>
      <c r="B239" s="102">
        <v>0</v>
      </c>
      <c r="C239" s="103"/>
    </row>
    <row r="240" spans="1:3" ht="15" customHeight="1" x14ac:dyDescent="0.25">
      <c r="A240" s="101">
        <v>43247</v>
      </c>
      <c r="B240" s="102">
        <v>0</v>
      </c>
      <c r="C240" s="103"/>
    </row>
    <row r="241" spans="1:3" ht="15" customHeight="1" x14ac:dyDescent="0.25">
      <c r="A241" s="101">
        <v>43248</v>
      </c>
      <c r="B241" s="102">
        <v>0</v>
      </c>
      <c r="C241" s="103"/>
    </row>
    <row r="242" spans="1:3" ht="15" customHeight="1" x14ac:dyDescent="0.25">
      <c r="A242" s="101">
        <v>43249</v>
      </c>
      <c r="B242" s="102">
        <v>0</v>
      </c>
      <c r="C242" s="103"/>
    </row>
    <row r="243" spans="1:3" ht="15" customHeight="1" x14ac:dyDescent="0.25">
      <c r="A243" s="101">
        <v>43250</v>
      </c>
      <c r="B243" s="102">
        <v>0</v>
      </c>
      <c r="C243" s="103"/>
    </row>
    <row r="244" spans="1:3" ht="15" customHeight="1" x14ac:dyDescent="0.25">
      <c r="A244" s="101">
        <v>43251</v>
      </c>
      <c r="B244" s="102">
        <v>0</v>
      </c>
      <c r="C244" s="103"/>
    </row>
    <row r="245" spans="1:3" ht="15" customHeight="1" x14ac:dyDescent="0.25">
      <c r="A245" s="101">
        <v>43252</v>
      </c>
      <c r="B245" s="102">
        <v>0</v>
      </c>
      <c r="C245" s="103"/>
    </row>
    <row r="246" spans="1:3" ht="15" customHeight="1" x14ac:dyDescent="0.25">
      <c r="A246" s="101">
        <v>43253</v>
      </c>
      <c r="B246" s="102">
        <v>0</v>
      </c>
      <c r="C246" s="103"/>
    </row>
    <row r="247" spans="1:3" ht="15" customHeight="1" x14ac:dyDescent="0.25">
      <c r="A247" s="101">
        <v>43254</v>
      </c>
      <c r="B247" s="102">
        <v>0</v>
      </c>
      <c r="C247" s="103"/>
    </row>
    <row r="248" spans="1:3" ht="15" customHeight="1" x14ac:dyDescent="0.25">
      <c r="A248" s="101">
        <v>43255</v>
      </c>
      <c r="B248" s="102">
        <v>0</v>
      </c>
      <c r="C248" s="103"/>
    </row>
    <row r="249" spans="1:3" ht="15" customHeight="1" x14ac:dyDescent="0.25">
      <c r="A249" s="101">
        <v>43256</v>
      </c>
      <c r="B249" s="102">
        <v>0</v>
      </c>
      <c r="C249" s="103"/>
    </row>
    <row r="250" spans="1:3" ht="15" customHeight="1" x14ac:dyDescent="0.25">
      <c r="A250" s="101">
        <v>43257</v>
      </c>
      <c r="B250" s="102">
        <v>0</v>
      </c>
      <c r="C250" s="103"/>
    </row>
    <row r="251" spans="1:3" ht="15" customHeight="1" x14ac:dyDescent="0.25">
      <c r="A251" s="101">
        <v>43258</v>
      </c>
      <c r="B251" s="102">
        <v>0</v>
      </c>
      <c r="C251" s="103"/>
    </row>
    <row r="252" spans="1:3" ht="15" customHeight="1" x14ac:dyDescent="0.25">
      <c r="A252" s="101">
        <v>43259</v>
      </c>
      <c r="B252" s="102">
        <v>0</v>
      </c>
      <c r="C252" s="103"/>
    </row>
    <row r="253" spans="1:3" ht="15" customHeight="1" x14ac:dyDescent="0.25">
      <c r="A253" s="101">
        <v>43260</v>
      </c>
      <c r="B253" s="102">
        <v>0</v>
      </c>
      <c r="C253" s="103"/>
    </row>
    <row r="254" spans="1:3" ht="15" customHeight="1" x14ac:dyDescent="0.25">
      <c r="A254" s="101">
        <v>43261</v>
      </c>
      <c r="B254" s="102">
        <v>0</v>
      </c>
      <c r="C254" s="103"/>
    </row>
    <row r="255" spans="1:3" ht="15" customHeight="1" x14ac:dyDescent="0.25">
      <c r="A255" s="101">
        <v>43262</v>
      </c>
      <c r="B255" s="102">
        <v>0</v>
      </c>
      <c r="C255" s="103"/>
    </row>
    <row r="256" spans="1:3" ht="15" customHeight="1" x14ac:dyDescent="0.25">
      <c r="A256" s="101">
        <v>43263</v>
      </c>
      <c r="B256" s="102">
        <v>0</v>
      </c>
      <c r="C256" s="103"/>
    </row>
    <row r="257" spans="1:3" ht="15" customHeight="1" x14ac:dyDescent="0.25">
      <c r="A257" s="101">
        <v>43264</v>
      </c>
      <c r="B257" s="102">
        <v>0</v>
      </c>
      <c r="C257" s="103"/>
    </row>
    <row r="258" spans="1:3" ht="15" customHeight="1" x14ac:dyDescent="0.25">
      <c r="A258" s="101">
        <v>43265</v>
      </c>
      <c r="B258" s="102">
        <v>0</v>
      </c>
      <c r="C258" s="103"/>
    </row>
    <row r="259" spans="1:3" ht="15" customHeight="1" x14ac:dyDescent="0.25">
      <c r="A259" s="101">
        <v>43266</v>
      </c>
      <c r="B259" s="102">
        <v>0</v>
      </c>
      <c r="C259" s="103"/>
    </row>
    <row r="260" spans="1:3" ht="15" customHeight="1" x14ac:dyDescent="0.25">
      <c r="A260" s="101">
        <v>43267</v>
      </c>
      <c r="B260" s="102">
        <v>0.31496000000000002</v>
      </c>
      <c r="C260" s="103"/>
    </row>
    <row r="261" spans="1:3" ht="15" customHeight="1" x14ac:dyDescent="0.25">
      <c r="A261" s="101">
        <v>43268</v>
      </c>
      <c r="B261" s="102">
        <v>0</v>
      </c>
      <c r="C261" s="103"/>
    </row>
    <row r="262" spans="1:3" ht="15" customHeight="1" x14ac:dyDescent="0.25">
      <c r="A262" s="101">
        <v>43269</v>
      </c>
      <c r="B262" s="102">
        <v>0</v>
      </c>
      <c r="C262" s="103"/>
    </row>
    <row r="263" spans="1:3" ht="15" customHeight="1" x14ac:dyDescent="0.25">
      <c r="A263" s="101">
        <v>43270</v>
      </c>
      <c r="B263" s="102">
        <v>0</v>
      </c>
      <c r="C263" s="103"/>
    </row>
    <row r="264" spans="1:3" ht="15" customHeight="1" x14ac:dyDescent="0.25">
      <c r="A264" s="101">
        <v>43271</v>
      </c>
      <c r="B264" s="102">
        <v>0</v>
      </c>
      <c r="C264" s="103"/>
    </row>
    <row r="265" spans="1:3" ht="15" customHeight="1" x14ac:dyDescent="0.25">
      <c r="A265" s="101">
        <v>43272</v>
      </c>
      <c r="B265" s="102">
        <v>0</v>
      </c>
      <c r="C265" s="103"/>
    </row>
    <row r="266" spans="1:3" ht="15" customHeight="1" x14ac:dyDescent="0.25">
      <c r="A266" s="101">
        <v>43273</v>
      </c>
      <c r="B266" s="102">
        <v>0</v>
      </c>
      <c r="C266" s="103"/>
    </row>
    <row r="267" spans="1:3" ht="15" customHeight="1" x14ac:dyDescent="0.25">
      <c r="A267" s="101">
        <v>43274</v>
      </c>
      <c r="B267" s="102">
        <v>0</v>
      </c>
      <c r="C267" s="103"/>
    </row>
    <row r="268" spans="1:3" ht="15" customHeight="1" x14ac:dyDescent="0.25">
      <c r="A268" s="101">
        <v>43275</v>
      </c>
      <c r="B268" s="102">
        <v>0</v>
      </c>
      <c r="C268" s="103"/>
    </row>
    <row r="269" spans="1:3" ht="15" customHeight="1" x14ac:dyDescent="0.25">
      <c r="A269" s="101">
        <v>43276</v>
      </c>
      <c r="B269" s="102">
        <v>0</v>
      </c>
      <c r="C269" s="103"/>
    </row>
    <row r="270" spans="1:3" ht="15" customHeight="1" x14ac:dyDescent="0.25">
      <c r="A270" s="101">
        <v>43277</v>
      </c>
      <c r="B270" s="102">
        <v>0</v>
      </c>
      <c r="C270" s="103"/>
    </row>
    <row r="271" spans="1:3" ht="15" customHeight="1" x14ac:dyDescent="0.25">
      <c r="A271" s="101">
        <v>43278</v>
      </c>
      <c r="B271" s="102">
        <v>0</v>
      </c>
      <c r="C271" s="103"/>
    </row>
    <row r="272" spans="1:3" ht="15" customHeight="1" x14ac:dyDescent="0.25">
      <c r="A272" s="101">
        <v>43279</v>
      </c>
      <c r="B272" s="102">
        <v>0</v>
      </c>
      <c r="C272" s="103"/>
    </row>
    <row r="273" spans="1:3" ht="15" customHeight="1" x14ac:dyDescent="0.25">
      <c r="A273" s="101">
        <v>43280</v>
      </c>
      <c r="B273" s="102">
        <v>0</v>
      </c>
      <c r="C273" s="103"/>
    </row>
    <row r="274" spans="1:3" ht="15" customHeight="1" x14ac:dyDescent="0.25">
      <c r="A274" s="101">
        <v>43281</v>
      </c>
      <c r="B274" s="102">
        <v>0</v>
      </c>
      <c r="C274" s="103"/>
    </row>
    <row r="275" spans="1:3" ht="15" customHeight="1" x14ac:dyDescent="0.25">
      <c r="A275" s="101">
        <v>43282</v>
      </c>
      <c r="B275" s="102">
        <v>0</v>
      </c>
      <c r="C275" s="103"/>
    </row>
    <row r="276" spans="1:3" ht="15" customHeight="1" x14ac:dyDescent="0.25">
      <c r="A276" s="101">
        <v>43283</v>
      </c>
      <c r="B276" s="102">
        <v>0</v>
      </c>
      <c r="C276" s="103"/>
    </row>
    <row r="277" spans="1:3" ht="15" customHeight="1" x14ac:dyDescent="0.25">
      <c r="A277" s="101">
        <v>43284</v>
      </c>
      <c r="B277" s="102">
        <v>0</v>
      </c>
      <c r="C277" s="103"/>
    </row>
    <row r="278" spans="1:3" ht="15" customHeight="1" x14ac:dyDescent="0.25">
      <c r="A278" s="101">
        <v>43285</v>
      </c>
      <c r="B278" s="102">
        <v>0</v>
      </c>
      <c r="C278" s="103"/>
    </row>
    <row r="279" spans="1:3" ht="15" customHeight="1" x14ac:dyDescent="0.25">
      <c r="A279" s="101">
        <v>43286</v>
      </c>
      <c r="B279" s="102">
        <v>0</v>
      </c>
      <c r="C279" s="103"/>
    </row>
    <row r="280" spans="1:3" ht="15" customHeight="1" x14ac:dyDescent="0.25">
      <c r="A280" s="101">
        <v>43287</v>
      </c>
      <c r="B280" s="102">
        <v>0</v>
      </c>
      <c r="C280" s="103"/>
    </row>
    <row r="281" spans="1:3" ht="15" customHeight="1" x14ac:dyDescent="0.25">
      <c r="A281" s="101">
        <v>43288</v>
      </c>
      <c r="B281" s="102">
        <v>0</v>
      </c>
      <c r="C281" s="103"/>
    </row>
    <row r="282" spans="1:3" ht="15" customHeight="1" x14ac:dyDescent="0.25">
      <c r="A282" s="101">
        <v>43289</v>
      </c>
      <c r="B282" s="102">
        <v>0</v>
      </c>
      <c r="C282" s="103"/>
    </row>
    <row r="283" spans="1:3" ht="15" customHeight="1" x14ac:dyDescent="0.25">
      <c r="A283" s="101">
        <v>43290</v>
      </c>
      <c r="B283" s="102">
        <v>0</v>
      </c>
      <c r="C283" s="103"/>
    </row>
    <row r="284" spans="1:3" ht="15" customHeight="1" x14ac:dyDescent="0.25">
      <c r="A284" s="101">
        <v>43291</v>
      </c>
      <c r="B284" s="102">
        <v>0</v>
      </c>
      <c r="C284" s="103"/>
    </row>
    <row r="285" spans="1:3" ht="15" customHeight="1" x14ac:dyDescent="0.25">
      <c r="A285" s="101">
        <v>43292</v>
      </c>
      <c r="B285" s="102">
        <v>0.78739999999999999</v>
      </c>
      <c r="C285" s="103"/>
    </row>
    <row r="286" spans="1:3" ht="15" customHeight="1" x14ac:dyDescent="0.25">
      <c r="A286" s="101">
        <v>43293</v>
      </c>
      <c r="B286" s="102">
        <v>0.86614000000000002</v>
      </c>
      <c r="C286" s="103"/>
    </row>
    <row r="287" spans="1:3" ht="15" customHeight="1" x14ac:dyDescent="0.25">
      <c r="A287" s="101">
        <v>43294</v>
      </c>
      <c r="B287" s="102">
        <v>0</v>
      </c>
      <c r="C287" s="103"/>
    </row>
    <row r="288" spans="1:3" ht="15" customHeight="1" x14ac:dyDescent="0.25">
      <c r="A288" s="101">
        <v>43295</v>
      </c>
      <c r="B288" s="102">
        <v>0</v>
      </c>
      <c r="C288" s="103"/>
    </row>
    <row r="289" spans="1:3" ht="15" customHeight="1" x14ac:dyDescent="0.25">
      <c r="A289" s="101">
        <v>43296</v>
      </c>
      <c r="B289" s="102">
        <v>0.19685</v>
      </c>
      <c r="C289" s="103"/>
    </row>
    <row r="290" spans="1:3" ht="15" customHeight="1" x14ac:dyDescent="0.25">
      <c r="A290" s="101">
        <v>43297</v>
      </c>
      <c r="B290" s="102">
        <v>0</v>
      </c>
      <c r="C290" s="103"/>
    </row>
    <row r="291" spans="1:3" ht="15" customHeight="1" x14ac:dyDescent="0.25">
      <c r="A291" s="101">
        <v>43298</v>
      </c>
      <c r="B291" s="102">
        <v>7.8740000000000004E-2</v>
      </c>
      <c r="C291" s="103"/>
    </row>
    <row r="292" spans="1:3" ht="15" customHeight="1" x14ac:dyDescent="0.25">
      <c r="A292" s="101">
        <v>43299</v>
      </c>
      <c r="B292" s="102">
        <v>0</v>
      </c>
      <c r="C292" s="103"/>
    </row>
    <row r="293" spans="1:3" ht="15" customHeight="1" x14ac:dyDescent="0.25">
      <c r="A293" s="101">
        <v>43300</v>
      </c>
      <c r="B293" s="102">
        <v>0</v>
      </c>
      <c r="C293" s="103"/>
    </row>
    <row r="294" spans="1:3" ht="15" customHeight="1" x14ac:dyDescent="0.25">
      <c r="A294" s="101">
        <v>43301</v>
      </c>
      <c r="B294" s="102">
        <v>0</v>
      </c>
      <c r="C294" s="103"/>
    </row>
    <row r="295" spans="1:3" ht="15" customHeight="1" x14ac:dyDescent="0.25">
      <c r="A295" s="101">
        <v>43302</v>
      </c>
      <c r="B295" s="102">
        <v>7.8740000000000004E-2</v>
      </c>
      <c r="C295" s="103"/>
    </row>
    <row r="296" spans="1:3" ht="15" customHeight="1" x14ac:dyDescent="0.25">
      <c r="A296" s="101">
        <v>43303</v>
      </c>
      <c r="B296" s="102">
        <v>0</v>
      </c>
      <c r="C296" s="103"/>
    </row>
    <row r="297" spans="1:3" ht="15" customHeight="1" x14ac:dyDescent="0.25">
      <c r="A297" s="101">
        <v>43304</v>
      </c>
      <c r="B297" s="102">
        <v>0</v>
      </c>
      <c r="C297" s="103"/>
    </row>
    <row r="298" spans="1:3" ht="15" customHeight="1" x14ac:dyDescent="0.25">
      <c r="A298" s="101">
        <v>43305</v>
      </c>
      <c r="B298" s="102">
        <v>0</v>
      </c>
      <c r="C298" s="103"/>
    </row>
    <row r="299" spans="1:3" ht="15" customHeight="1" x14ac:dyDescent="0.25">
      <c r="A299" s="101">
        <v>43306</v>
      </c>
      <c r="B299" s="102">
        <v>0</v>
      </c>
      <c r="C299" s="103"/>
    </row>
    <row r="300" spans="1:3" ht="15" customHeight="1" x14ac:dyDescent="0.25">
      <c r="A300" s="101">
        <v>43307</v>
      </c>
      <c r="B300" s="102">
        <v>0</v>
      </c>
      <c r="C300" s="103"/>
    </row>
    <row r="301" spans="1:3" ht="15" customHeight="1" x14ac:dyDescent="0.25">
      <c r="A301" s="101">
        <v>43308</v>
      </c>
      <c r="B301" s="102">
        <v>0</v>
      </c>
      <c r="C301" s="103"/>
    </row>
    <row r="302" spans="1:3" ht="15" customHeight="1" x14ac:dyDescent="0.25">
      <c r="A302" s="101">
        <v>43309</v>
      </c>
      <c r="B302" s="102">
        <v>0.31496000000000002</v>
      </c>
      <c r="C302" s="103"/>
    </row>
    <row r="303" spans="1:3" ht="15" customHeight="1" x14ac:dyDescent="0.25">
      <c r="A303" s="101">
        <v>43310</v>
      </c>
      <c r="B303" s="102">
        <v>0</v>
      </c>
      <c r="C303" s="103"/>
    </row>
    <row r="304" spans="1:3" ht="15" customHeight="1" x14ac:dyDescent="0.25">
      <c r="A304" s="101">
        <v>43311</v>
      </c>
      <c r="B304" s="102">
        <v>0</v>
      </c>
      <c r="C304" s="103"/>
    </row>
    <row r="305" spans="1:3" ht="15" customHeight="1" x14ac:dyDescent="0.25">
      <c r="A305" s="101">
        <v>43312</v>
      </c>
      <c r="B305" s="102">
        <v>0</v>
      </c>
      <c r="C305" s="103"/>
    </row>
    <row r="306" spans="1:3" ht="15" customHeight="1" x14ac:dyDescent="0.25">
      <c r="A306" s="101">
        <v>43313</v>
      </c>
      <c r="B306" s="102">
        <v>0</v>
      </c>
      <c r="C306" s="103"/>
    </row>
    <row r="307" spans="1:3" ht="15" customHeight="1" x14ac:dyDescent="0.25">
      <c r="A307" s="101">
        <v>43314</v>
      </c>
      <c r="B307" s="102">
        <v>0</v>
      </c>
      <c r="C307" s="103"/>
    </row>
    <row r="308" spans="1:3" ht="15" customHeight="1" x14ac:dyDescent="0.25">
      <c r="A308" s="101">
        <v>43315</v>
      </c>
      <c r="B308" s="102">
        <v>0</v>
      </c>
      <c r="C308" s="103"/>
    </row>
    <row r="309" spans="1:3" ht="15" customHeight="1" x14ac:dyDescent="0.25">
      <c r="A309" s="101">
        <v>43316</v>
      </c>
      <c r="B309" s="102">
        <v>0</v>
      </c>
      <c r="C309" s="103"/>
    </row>
    <row r="310" spans="1:3" ht="15" customHeight="1" x14ac:dyDescent="0.25">
      <c r="A310" s="101">
        <v>43317</v>
      </c>
      <c r="B310" s="102">
        <v>0</v>
      </c>
      <c r="C310" s="103"/>
    </row>
    <row r="311" spans="1:3" ht="15" customHeight="1" x14ac:dyDescent="0.25">
      <c r="A311" s="101">
        <v>43318</v>
      </c>
      <c r="B311" s="102">
        <v>0</v>
      </c>
      <c r="C311" s="103"/>
    </row>
    <row r="312" spans="1:3" ht="15" customHeight="1" x14ac:dyDescent="0.25">
      <c r="A312" s="101">
        <v>43319</v>
      </c>
      <c r="B312" s="102">
        <v>0</v>
      </c>
      <c r="C312" s="103"/>
    </row>
    <row r="313" spans="1:3" ht="15" customHeight="1" x14ac:dyDescent="0.25">
      <c r="A313" s="101">
        <v>43320</v>
      </c>
      <c r="B313" s="102">
        <v>0</v>
      </c>
      <c r="C313" s="103"/>
    </row>
    <row r="314" spans="1:3" ht="15" customHeight="1" x14ac:dyDescent="0.25">
      <c r="A314" s="101">
        <v>43321</v>
      </c>
      <c r="B314" s="102">
        <v>0</v>
      </c>
      <c r="C314" s="103"/>
    </row>
    <row r="315" spans="1:3" ht="15" customHeight="1" x14ac:dyDescent="0.25">
      <c r="A315" s="101">
        <v>43322</v>
      </c>
      <c r="B315" s="102">
        <v>0</v>
      </c>
      <c r="C315" s="103"/>
    </row>
    <row r="316" spans="1:3" ht="15" customHeight="1" x14ac:dyDescent="0.25">
      <c r="A316" s="101">
        <v>43323</v>
      </c>
      <c r="B316" s="102">
        <v>3.9370000000000002E-2</v>
      </c>
      <c r="C316" s="103"/>
    </row>
    <row r="317" spans="1:3" ht="15" customHeight="1" x14ac:dyDescent="0.25">
      <c r="A317" s="101">
        <v>43324</v>
      </c>
      <c r="B317" s="102">
        <v>0</v>
      </c>
      <c r="C317" s="103"/>
    </row>
    <row r="318" spans="1:3" ht="15" customHeight="1" x14ac:dyDescent="0.25">
      <c r="A318" s="101">
        <v>43325</v>
      </c>
      <c r="B318" s="102">
        <v>0</v>
      </c>
      <c r="C318" s="103"/>
    </row>
    <row r="319" spans="1:3" ht="15" customHeight="1" x14ac:dyDescent="0.25">
      <c r="A319" s="101">
        <v>43326</v>
      </c>
      <c r="B319" s="102">
        <v>0.31496000000000002</v>
      </c>
      <c r="C319" s="103"/>
    </row>
    <row r="320" spans="1:3" ht="15" customHeight="1" x14ac:dyDescent="0.25">
      <c r="A320" s="101">
        <v>43327</v>
      </c>
      <c r="B320" s="102">
        <v>0</v>
      </c>
      <c r="C320" s="103"/>
    </row>
    <row r="321" spans="1:3" ht="15" customHeight="1" x14ac:dyDescent="0.25">
      <c r="A321" s="101">
        <v>43328</v>
      </c>
      <c r="B321" s="102">
        <v>0</v>
      </c>
      <c r="C321" s="103"/>
    </row>
    <row r="322" spans="1:3" ht="15" customHeight="1" x14ac:dyDescent="0.25">
      <c r="A322" s="101">
        <v>43329</v>
      </c>
      <c r="B322" s="102">
        <v>0.55118</v>
      </c>
      <c r="C322" s="103"/>
    </row>
    <row r="323" spans="1:3" ht="15" customHeight="1" x14ac:dyDescent="0.25">
      <c r="A323" s="101">
        <v>43330</v>
      </c>
      <c r="B323" s="102">
        <v>0</v>
      </c>
      <c r="C323" s="103"/>
    </row>
    <row r="324" spans="1:3" ht="15" customHeight="1" x14ac:dyDescent="0.25">
      <c r="A324" s="101">
        <v>43331</v>
      </c>
      <c r="B324" s="102">
        <v>0</v>
      </c>
      <c r="C324" s="103"/>
    </row>
    <row r="325" spans="1:3" ht="15" customHeight="1" x14ac:dyDescent="0.25">
      <c r="A325" s="101">
        <v>43332</v>
      </c>
      <c r="B325" s="102">
        <v>0</v>
      </c>
      <c r="C325" s="103"/>
    </row>
    <row r="326" spans="1:3" ht="15" customHeight="1" x14ac:dyDescent="0.25">
      <c r="A326" s="101">
        <v>43333</v>
      </c>
      <c r="B326" s="102">
        <v>0</v>
      </c>
      <c r="C326" s="103"/>
    </row>
    <row r="327" spans="1:3" ht="15" customHeight="1" x14ac:dyDescent="0.25">
      <c r="A327" s="101">
        <v>43334</v>
      </c>
      <c r="B327" s="102">
        <v>0.51180999999999999</v>
      </c>
      <c r="C327" s="103"/>
    </row>
    <row r="328" spans="1:3" ht="15" customHeight="1" x14ac:dyDescent="0.25">
      <c r="A328" s="101">
        <v>43335</v>
      </c>
      <c r="B328" s="102">
        <v>7.8740000000000004E-2</v>
      </c>
      <c r="C328" s="103"/>
    </row>
    <row r="329" spans="1:3" ht="15" customHeight="1" x14ac:dyDescent="0.25">
      <c r="A329" s="101">
        <v>43336</v>
      </c>
      <c r="B329" s="102">
        <v>0</v>
      </c>
      <c r="C329" s="103"/>
    </row>
    <row r="330" spans="1:3" ht="15" customHeight="1" x14ac:dyDescent="0.25">
      <c r="A330" s="101">
        <v>43337</v>
      </c>
      <c r="B330" s="102">
        <v>0.78739999999999999</v>
      </c>
      <c r="C330" s="103"/>
    </row>
    <row r="331" spans="1:3" ht="15" customHeight="1" x14ac:dyDescent="0.25">
      <c r="A331" s="101">
        <v>43338</v>
      </c>
      <c r="B331" s="102">
        <v>0</v>
      </c>
      <c r="C331" s="103"/>
    </row>
    <row r="332" spans="1:3" ht="15" customHeight="1" x14ac:dyDescent="0.25">
      <c r="A332" s="101">
        <v>43339</v>
      </c>
      <c r="B332" s="102">
        <v>0</v>
      </c>
      <c r="C332" s="103"/>
    </row>
    <row r="333" spans="1:3" ht="15" customHeight="1" x14ac:dyDescent="0.25">
      <c r="A333" s="101">
        <v>43340</v>
      </c>
      <c r="B333" s="102">
        <v>0</v>
      </c>
      <c r="C333" s="103"/>
    </row>
    <row r="334" spans="1:3" ht="15" customHeight="1" x14ac:dyDescent="0.25">
      <c r="A334" s="101">
        <v>43341</v>
      </c>
      <c r="B334" s="102">
        <v>0</v>
      </c>
      <c r="C334" s="103"/>
    </row>
    <row r="335" spans="1:3" ht="15" customHeight="1" x14ac:dyDescent="0.25">
      <c r="A335" s="101">
        <v>43342</v>
      </c>
      <c r="B335" s="102">
        <v>0</v>
      </c>
      <c r="C335" s="103"/>
    </row>
    <row r="336" spans="1:3" ht="15" customHeight="1" x14ac:dyDescent="0.25">
      <c r="A336" s="101">
        <v>43343</v>
      </c>
      <c r="B336" s="102">
        <v>0</v>
      </c>
      <c r="C336" s="103"/>
    </row>
    <row r="337" spans="1:3" ht="15" customHeight="1" x14ac:dyDescent="0.25">
      <c r="A337" s="101">
        <v>43344</v>
      </c>
      <c r="B337" s="102">
        <v>0</v>
      </c>
      <c r="C337" s="103"/>
    </row>
    <row r="338" spans="1:3" ht="15" customHeight="1" x14ac:dyDescent="0.25">
      <c r="A338" s="101">
        <v>43345</v>
      </c>
      <c r="B338" s="102">
        <v>0</v>
      </c>
      <c r="C338" s="103"/>
    </row>
    <row r="339" spans="1:3" ht="15" customHeight="1" x14ac:dyDescent="0.25">
      <c r="A339" s="101">
        <v>43346</v>
      </c>
      <c r="B339" s="102">
        <v>0</v>
      </c>
      <c r="C339" s="103"/>
    </row>
    <row r="340" spans="1:3" ht="15" customHeight="1" x14ac:dyDescent="0.25">
      <c r="A340" s="101">
        <v>43347</v>
      </c>
      <c r="B340" s="102">
        <v>0</v>
      </c>
      <c r="C340" s="103"/>
    </row>
    <row r="341" spans="1:3" ht="15" customHeight="1" x14ac:dyDescent="0.25">
      <c r="A341" s="101">
        <v>43348</v>
      </c>
      <c r="B341" s="102">
        <v>0</v>
      </c>
      <c r="C341" s="103"/>
    </row>
    <row r="342" spans="1:3" ht="15" customHeight="1" x14ac:dyDescent="0.25">
      <c r="A342" s="101">
        <v>43349</v>
      </c>
      <c r="B342" s="102">
        <v>0</v>
      </c>
      <c r="C342" s="103"/>
    </row>
    <row r="343" spans="1:3" ht="15" customHeight="1" x14ac:dyDescent="0.25">
      <c r="A343" s="101">
        <v>43350</v>
      </c>
      <c r="B343" s="102">
        <v>0</v>
      </c>
      <c r="C343" s="103"/>
    </row>
    <row r="344" spans="1:3" ht="15" customHeight="1" x14ac:dyDescent="0.25">
      <c r="A344" s="101">
        <v>43351</v>
      </c>
      <c r="B344" s="102">
        <v>0</v>
      </c>
      <c r="C344" s="103"/>
    </row>
    <row r="345" spans="1:3" ht="15" customHeight="1" x14ac:dyDescent="0.25">
      <c r="A345" s="101">
        <v>43352</v>
      </c>
      <c r="B345" s="102">
        <v>0</v>
      </c>
      <c r="C345" s="103"/>
    </row>
    <row r="346" spans="1:3" ht="15" customHeight="1" x14ac:dyDescent="0.25">
      <c r="A346" s="101">
        <v>43353</v>
      </c>
      <c r="B346" s="102">
        <v>0</v>
      </c>
      <c r="C346" s="103"/>
    </row>
    <row r="347" spans="1:3" ht="15" customHeight="1" x14ac:dyDescent="0.25">
      <c r="A347" s="101">
        <v>43354</v>
      </c>
      <c r="B347" s="102">
        <v>0</v>
      </c>
      <c r="C347" s="103"/>
    </row>
    <row r="348" spans="1:3" ht="15" customHeight="1" x14ac:dyDescent="0.25">
      <c r="A348" s="101">
        <v>43355</v>
      </c>
      <c r="B348" s="102">
        <v>0</v>
      </c>
      <c r="C348" s="103"/>
    </row>
    <row r="349" spans="1:3" ht="15" customHeight="1" x14ac:dyDescent="0.25">
      <c r="A349" s="101">
        <v>43356</v>
      </c>
      <c r="B349" s="102">
        <v>0</v>
      </c>
      <c r="C349" s="103"/>
    </row>
    <row r="350" spans="1:3" ht="15" customHeight="1" x14ac:dyDescent="0.25">
      <c r="A350" s="101">
        <v>43357</v>
      </c>
      <c r="B350" s="102">
        <v>0</v>
      </c>
      <c r="C350" s="103"/>
    </row>
    <row r="351" spans="1:3" ht="15" customHeight="1" x14ac:dyDescent="0.25">
      <c r="A351" s="101">
        <v>43358</v>
      </c>
      <c r="B351" s="102">
        <v>0</v>
      </c>
      <c r="C351" s="103"/>
    </row>
    <row r="352" spans="1:3" ht="15" customHeight="1" x14ac:dyDescent="0.25">
      <c r="A352" s="101">
        <v>43359</v>
      </c>
      <c r="B352" s="102">
        <v>0</v>
      </c>
      <c r="C352" s="103"/>
    </row>
    <row r="353" spans="1:3" ht="15" customHeight="1" x14ac:dyDescent="0.25">
      <c r="A353" s="101">
        <v>43360</v>
      </c>
      <c r="B353" s="102">
        <v>0</v>
      </c>
      <c r="C353" s="103"/>
    </row>
    <row r="354" spans="1:3" ht="15" customHeight="1" x14ac:dyDescent="0.25">
      <c r="A354" s="101">
        <v>43361</v>
      </c>
      <c r="B354" s="102">
        <v>0</v>
      </c>
      <c r="C354" s="103"/>
    </row>
    <row r="355" spans="1:3" ht="15" customHeight="1" x14ac:dyDescent="0.25">
      <c r="A355" s="101">
        <v>43362</v>
      </c>
      <c r="B355" s="102">
        <v>0</v>
      </c>
      <c r="C355" s="103"/>
    </row>
    <row r="356" spans="1:3" ht="15" customHeight="1" x14ac:dyDescent="0.25">
      <c r="A356" s="101">
        <v>43363</v>
      </c>
      <c r="B356" s="102">
        <v>0</v>
      </c>
      <c r="C356" s="103"/>
    </row>
    <row r="357" spans="1:3" ht="15" customHeight="1" x14ac:dyDescent="0.25">
      <c r="A357" s="101">
        <v>43364</v>
      </c>
      <c r="B357" s="102">
        <v>0</v>
      </c>
      <c r="C357" s="103"/>
    </row>
    <row r="358" spans="1:3" ht="15" customHeight="1" x14ac:dyDescent="0.25">
      <c r="A358" s="101">
        <v>43365</v>
      </c>
      <c r="B358" s="102">
        <v>0</v>
      </c>
      <c r="C358" s="103"/>
    </row>
    <row r="359" spans="1:3" ht="15" customHeight="1" x14ac:dyDescent="0.25">
      <c r="A359" s="101">
        <v>43366</v>
      </c>
      <c r="B359" s="102">
        <v>0</v>
      </c>
      <c r="C359" s="103"/>
    </row>
    <row r="360" spans="1:3" ht="15" customHeight="1" x14ac:dyDescent="0.25">
      <c r="A360" s="101">
        <v>43367</v>
      </c>
      <c r="B360" s="102">
        <v>0</v>
      </c>
      <c r="C360" s="103"/>
    </row>
    <row r="361" spans="1:3" ht="15" customHeight="1" x14ac:dyDescent="0.25">
      <c r="A361" s="101">
        <v>43368</v>
      </c>
      <c r="B361" s="102">
        <v>0</v>
      </c>
      <c r="C361" s="103"/>
    </row>
    <row r="362" spans="1:3" ht="15" customHeight="1" x14ac:dyDescent="0.25">
      <c r="A362" s="101">
        <v>43369</v>
      </c>
      <c r="B362" s="102">
        <v>0</v>
      </c>
      <c r="C362" s="103"/>
    </row>
    <row r="363" spans="1:3" ht="15" customHeight="1" x14ac:dyDescent="0.25">
      <c r="A363" s="101">
        <v>43370</v>
      </c>
      <c r="B363" s="102">
        <v>0</v>
      </c>
      <c r="C363" s="103"/>
    </row>
    <row r="364" spans="1:3" ht="15" customHeight="1" x14ac:dyDescent="0.25">
      <c r="A364" s="101">
        <v>43371</v>
      </c>
      <c r="B364" s="102">
        <v>0</v>
      </c>
      <c r="C364" s="103"/>
    </row>
    <row r="365" spans="1:3" ht="15" customHeight="1" x14ac:dyDescent="0.25">
      <c r="A365" s="101">
        <v>43372</v>
      </c>
      <c r="B365" s="102">
        <v>0</v>
      </c>
      <c r="C365" s="103"/>
    </row>
    <row r="366" spans="1:3" ht="15" customHeight="1" x14ac:dyDescent="0.25">
      <c r="A366" s="101">
        <v>43373</v>
      </c>
      <c r="B366" s="102">
        <v>0</v>
      </c>
      <c r="C366" s="103"/>
    </row>
    <row r="367" spans="1:3" x14ac:dyDescent="0.25">
      <c r="A367" s="96"/>
      <c r="B367" s="97">
        <f>SUM(B1:B366)</f>
        <v>6.0629799999999987</v>
      </c>
      <c r="C367" s="97">
        <f>SUM(B259:B366)</f>
        <v>4.9212499999999997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42644</v>
      </c>
      <c r="B1" s="102">
        <v>0</v>
      </c>
      <c r="C1" s="103"/>
    </row>
    <row r="2" spans="1:3" ht="15" customHeight="1" x14ac:dyDescent="0.25">
      <c r="A2" s="101">
        <v>42645</v>
      </c>
      <c r="B2" s="102">
        <v>0</v>
      </c>
      <c r="C2" s="103"/>
    </row>
    <row r="3" spans="1:3" ht="15" customHeight="1" x14ac:dyDescent="0.25">
      <c r="A3" s="101">
        <v>42646</v>
      </c>
      <c r="B3" s="102">
        <v>0</v>
      </c>
      <c r="C3" s="103"/>
    </row>
    <row r="4" spans="1:3" ht="15" customHeight="1" x14ac:dyDescent="0.25">
      <c r="A4" s="101">
        <v>42647</v>
      </c>
      <c r="B4" s="102">
        <v>0</v>
      </c>
      <c r="C4" s="103"/>
    </row>
    <row r="5" spans="1:3" ht="15" customHeight="1" x14ac:dyDescent="0.25">
      <c r="A5" s="101">
        <v>42648</v>
      </c>
      <c r="B5" s="102">
        <v>0</v>
      </c>
      <c r="C5" s="103"/>
    </row>
    <row r="6" spans="1:3" ht="15" customHeight="1" x14ac:dyDescent="0.25">
      <c r="A6" s="101">
        <v>42649</v>
      </c>
      <c r="B6" s="102">
        <v>0</v>
      </c>
      <c r="C6" s="103"/>
    </row>
    <row r="7" spans="1:3" ht="15" customHeight="1" x14ac:dyDescent="0.25">
      <c r="A7" s="101">
        <v>42650</v>
      </c>
      <c r="B7" s="102">
        <v>0</v>
      </c>
      <c r="C7" s="103"/>
    </row>
    <row r="8" spans="1:3" ht="15" customHeight="1" x14ac:dyDescent="0.25">
      <c r="A8" s="101">
        <v>42651</v>
      </c>
      <c r="B8" s="102">
        <v>0</v>
      </c>
      <c r="C8" s="103"/>
    </row>
    <row r="9" spans="1:3" ht="15" customHeight="1" x14ac:dyDescent="0.25">
      <c r="A9" s="101">
        <v>42652</v>
      </c>
      <c r="B9" s="102">
        <v>0</v>
      </c>
      <c r="C9" s="103"/>
    </row>
    <row r="10" spans="1:3" ht="15" customHeight="1" x14ac:dyDescent="0.25">
      <c r="A10" s="101">
        <v>42653</v>
      </c>
      <c r="B10" s="102">
        <v>0</v>
      </c>
      <c r="C10" s="103"/>
    </row>
    <row r="11" spans="1:3" ht="15" customHeight="1" x14ac:dyDescent="0.25">
      <c r="A11" s="101">
        <v>42654</v>
      </c>
      <c r="B11" s="102">
        <v>0</v>
      </c>
      <c r="C11" s="103"/>
    </row>
    <row r="12" spans="1:3" ht="15" customHeight="1" x14ac:dyDescent="0.25">
      <c r="A12" s="101">
        <v>42655</v>
      </c>
      <c r="B12" s="102">
        <v>0</v>
      </c>
      <c r="C12" s="103"/>
    </row>
    <row r="13" spans="1:3" ht="15" customHeight="1" x14ac:dyDescent="0.25">
      <c r="A13" s="101">
        <v>42656</v>
      </c>
      <c r="B13" s="102">
        <v>0</v>
      </c>
      <c r="C13" s="103"/>
    </row>
    <row r="14" spans="1:3" ht="15" customHeight="1" x14ac:dyDescent="0.25">
      <c r="A14" s="101">
        <v>42657</v>
      </c>
      <c r="B14" s="102">
        <v>0</v>
      </c>
      <c r="C14" s="103"/>
    </row>
    <row r="15" spans="1:3" ht="15" customHeight="1" x14ac:dyDescent="0.25">
      <c r="A15" s="101">
        <v>42658</v>
      </c>
      <c r="B15" s="102">
        <v>0</v>
      </c>
      <c r="C15" s="103"/>
    </row>
    <row r="16" spans="1:3" ht="15" customHeight="1" x14ac:dyDescent="0.25">
      <c r="A16" s="101">
        <v>42659</v>
      </c>
      <c r="B16" s="102">
        <v>0</v>
      </c>
      <c r="C16" s="103"/>
    </row>
    <row r="17" spans="1:3" ht="15" customHeight="1" x14ac:dyDescent="0.25">
      <c r="A17" s="101">
        <v>42660</v>
      </c>
      <c r="B17" s="102">
        <v>0</v>
      </c>
      <c r="C17" s="103"/>
    </row>
    <row r="18" spans="1:3" ht="15" customHeight="1" x14ac:dyDescent="0.25">
      <c r="A18" s="101">
        <v>42661</v>
      </c>
      <c r="B18" s="102">
        <v>0</v>
      </c>
      <c r="C18" s="103"/>
    </row>
    <row r="19" spans="1:3" ht="15" customHeight="1" x14ac:dyDescent="0.25">
      <c r="A19" s="101">
        <v>42662</v>
      </c>
      <c r="B19" s="102">
        <v>0</v>
      </c>
      <c r="C19" s="103"/>
    </row>
    <row r="20" spans="1:3" ht="15" customHeight="1" x14ac:dyDescent="0.25">
      <c r="A20" s="101">
        <v>42663</v>
      </c>
      <c r="B20" s="102">
        <v>0</v>
      </c>
      <c r="C20" s="103"/>
    </row>
    <row r="21" spans="1:3" ht="15" customHeight="1" x14ac:dyDescent="0.25">
      <c r="A21" s="101">
        <v>42664</v>
      </c>
      <c r="B21" s="102">
        <v>0</v>
      </c>
      <c r="C21" s="103"/>
    </row>
    <row r="22" spans="1:3" ht="15" customHeight="1" x14ac:dyDescent="0.25">
      <c r="A22" s="101">
        <v>42665</v>
      </c>
      <c r="B22" s="102">
        <v>0</v>
      </c>
      <c r="C22" s="103"/>
    </row>
    <row r="23" spans="1:3" ht="15" customHeight="1" x14ac:dyDescent="0.25">
      <c r="A23" s="101">
        <v>42666</v>
      </c>
      <c r="B23" s="102">
        <v>0</v>
      </c>
      <c r="C23" s="103"/>
    </row>
    <row r="24" spans="1:3" ht="15" customHeight="1" x14ac:dyDescent="0.25">
      <c r="A24" s="101">
        <v>42667</v>
      </c>
      <c r="B24" s="102">
        <v>7.8740000000000004E-2</v>
      </c>
      <c r="C24" s="103"/>
    </row>
    <row r="25" spans="1:3" ht="15" customHeight="1" x14ac:dyDescent="0.25">
      <c r="A25" s="101">
        <v>42668</v>
      </c>
      <c r="B25" s="102">
        <v>0</v>
      </c>
      <c r="C25" s="103"/>
    </row>
    <row r="26" spans="1:3" ht="15" customHeight="1" x14ac:dyDescent="0.25">
      <c r="A26" s="101">
        <v>42669</v>
      </c>
      <c r="B26" s="102">
        <v>0</v>
      </c>
      <c r="C26" s="103"/>
    </row>
    <row r="27" spans="1:3" ht="15" customHeight="1" x14ac:dyDescent="0.25">
      <c r="A27" s="101">
        <v>42670</v>
      </c>
      <c r="B27" s="102">
        <v>0</v>
      </c>
      <c r="C27" s="103"/>
    </row>
    <row r="28" spans="1:3" ht="15" customHeight="1" x14ac:dyDescent="0.25">
      <c r="A28" s="101">
        <v>42671</v>
      </c>
      <c r="B28" s="102">
        <v>0</v>
      </c>
      <c r="C28" s="103"/>
    </row>
    <row r="29" spans="1:3" ht="15" customHeight="1" x14ac:dyDescent="0.25">
      <c r="A29" s="101">
        <v>42672</v>
      </c>
      <c r="B29" s="102">
        <v>0</v>
      </c>
      <c r="C29" s="103"/>
    </row>
    <row r="30" spans="1:3" ht="15" customHeight="1" x14ac:dyDescent="0.25">
      <c r="A30" s="101">
        <v>42673</v>
      </c>
      <c r="B30" s="102">
        <v>0</v>
      </c>
      <c r="C30" s="103"/>
    </row>
    <row r="31" spans="1:3" ht="15" customHeight="1" x14ac:dyDescent="0.25">
      <c r="A31" s="101">
        <v>42674</v>
      </c>
      <c r="B31" s="102">
        <v>0</v>
      </c>
      <c r="C31" s="103"/>
    </row>
    <row r="32" spans="1:3" ht="15" customHeight="1" x14ac:dyDescent="0.25">
      <c r="A32" s="101">
        <v>42675</v>
      </c>
      <c r="B32" s="102">
        <v>0</v>
      </c>
      <c r="C32" s="103"/>
    </row>
    <row r="33" spans="1:3" ht="15" customHeight="1" x14ac:dyDescent="0.25">
      <c r="A33" s="101">
        <v>42676</v>
      </c>
      <c r="B33" s="102">
        <v>0</v>
      </c>
      <c r="C33" s="103"/>
    </row>
    <row r="34" spans="1:3" ht="15" customHeight="1" x14ac:dyDescent="0.25">
      <c r="A34" s="101">
        <v>42677</v>
      </c>
      <c r="B34" s="102">
        <v>7.8740000000000004E-2</v>
      </c>
      <c r="C34" s="103"/>
    </row>
    <row r="35" spans="1:3" ht="15" customHeight="1" x14ac:dyDescent="0.25">
      <c r="A35" s="101">
        <v>42678</v>
      </c>
      <c r="B35" s="102">
        <v>0</v>
      </c>
      <c r="C35" s="103"/>
    </row>
    <row r="36" spans="1:3" ht="15" customHeight="1" x14ac:dyDescent="0.25">
      <c r="A36" s="101">
        <v>42679</v>
      </c>
      <c r="B36" s="102">
        <v>0</v>
      </c>
      <c r="C36" s="103"/>
    </row>
    <row r="37" spans="1:3" ht="15" customHeight="1" x14ac:dyDescent="0.25">
      <c r="A37" s="101">
        <v>42680</v>
      </c>
      <c r="B37" s="102">
        <v>3.9370000000000002E-2</v>
      </c>
      <c r="C37" s="103"/>
    </row>
    <row r="38" spans="1:3" ht="15" customHeight="1" x14ac:dyDescent="0.25">
      <c r="A38" s="101">
        <v>42681</v>
      </c>
      <c r="B38" s="102">
        <v>0</v>
      </c>
      <c r="C38" s="103"/>
    </row>
    <row r="39" spans="1:3" ht="15" customHeight="1" x14ac:dyDescent="0.25">
      <c r="A39" s="101">
        <v>42682</v>
      </c>
      <c r="B39" s="102">
        <v>0</v>
      </c>
      <c r="C39" s="103"/>
    </row>
    <row r="40" spans="1:3" ht="15" customHeight="1" x14ac:dyDescent="0.25">
      <c r="A40" s="101">
        <v>42683</v>
      </c>
      <c r="B40" s="102">
        <v>0</v>
      </c>
      <c r="C40" s="103"/>
    </row>
    <row r="41" spans="1:3" ht="15" customHeight="1" x14ac:dyDescent="0.25">
      <c r="A41" s="101">
        <v>42684</v>
      </c>
      <c r="B41" s="102">
        <v>0</v>
      </c>
      <c r="C41" s="103"/>
    </row>
    <row r="42" spans="1:3" ht="15" customHeight="1" x14ac:dyDescent="0.25">
      <c r="A42" s="101">
        <v>42685</v>
      </c>
      <c r="B42" s="102">
        <v>0</v>
      </c>
      <c r="C42" s="103"/>
    </row>
    <row r="43" spans="1:3" ht="15" customHeight="1" x14ac:dyDescent="0.25">
      <c r="A43" s="101">
        <v>42686</v>
      </c>
      <c r="B43" s="102">
        <v>0</v>
      </c>
      <c r="C43" s="103"/>
    </row>
    <row r="44" spans="1:3" ht="15" customHeight="1" x14ac:dyDescent="0.25">
      <c r="A44" s="101">
        <v>42687</v>
      </c>
      <c r="B44" s="102">
        <v>0</v>
      </c>
      <c r="C44" s="103"/>
    </row>
    <row r="45" spans="1:3" ht="15" customHeight="1" x14ac:dyDescent="0.25">
      <c r="A45" s="101">
        <v>42688</v>
      </c>
      <c r="B45" s="102">
        <v>0</v>
      </c>
      <c r="C45" s="103"/>
    </row>
    <row r="46" spans="1:3" ht="15" customHeight="1" x14ac:dyDescent="0.25">
      <c r="A46" s="101">
        <v>42689</v>
      </c>
      <c r="B46" s="102">
        <v>0</v>
      </c>
      <c r="C46" s="103"/>
    </row>
    <row r="47" spans="1:3" ht="15" customHeight="1" x14ac:dyDescent="0.25">
      <c r="A47" s="101">
        <v>42690</v>
      </c>
      <c r="B47" s="102">
        <v>0</v>
      </c>
      <c r="C47" s="103"/>
    </row>
    <row r="48" spans="1:3" ht="15" customHeight="1" x14ac:dyDescent="0.25">
      <c r="A48" s="101">
        <v>42691</v>
      </c>
      <c r="B48" s="102">
        <v>0</v>
      </c>
      <c r="C48" s="103"/>
    </row>
    <row r="49" spans="1:3" ht="15" customHeight="1" x14ac:dyDescent="0.25">
      <c r="A49" s="101">
        <v>42692</v>
      </c>
      <c r="B49" s="102">
        <v>0</v>
      </c>
      <c r="C49" s="103"/>
    </row>
    <row r="50" spans="1:3" ht="15" customHeight="1" x14ac:dyDescent="0.25">
      <c r="A50" s="101">
        <v>42693</v>
      </c>
      <c r="B50" s="102">
        <v>0</v>
      </c>
      <c r="C50" s="103"/>
    </row>
    <row r="51" spans="1:3" ht="15" customHeight="1" x14ac:dyDescent="0.25">
      <c r="A51" s="101">
        <v>42694</v>
      </c>
      <c r="B51" s="102">
        <v>0.59055000000000002</v>
      </c>
      <c r="C51" s="103"/>
    </row>
    <row r="52" spans="1:3" ht="15" customHeight="1" x14ac:dyDescent="0.25">
      <c r="A52" s="101">
        <v>42695</v>
      </c>
      <c r="B52" s="102">
        <v>7.8740000000000004E-2</v>
      </c>
      <c r="C52" s="103"/>
    </row>
    <row r="53" spans="1:3" ht="15" customHeight="1" x14ac:dyDescent="0.25">
      <c r="A53" s="101">
        <v>42696</v>
      </c>
      <c r="B53" s="102">
        <v>0</v>
      </c>
      <c r="C53" s="103"/>
    </row>
    <row r="54" spans="1:3" ht="15" customHeight="1" x14ac:dyDescent="0.25">
      <c r="A54" s="101">
        <v>42697</v>
      </c>
      <c r="B54" s="102">
        <v>0</v>
      </c>
      <c r="C54" s="103"/>
    </row>
    <row r="55" spans="1:3" ht="15" customHeight="1" x14ac:dyDescent="0.25">
      <c r="A55" s="101">
        <v>42698</v>
      </c>
      <c r="B55" s="102">
        <v>0</v>
      </c>
      <c r="C55" s="103"/>
    </row>
    <row r="56" spans="1:3" ht="15" customHeight="1" x14ac:dyDescent="0.25">
      <c r="A56" s="101">
        <v>42699</v>
      </c>
      <c r="B56" s="102">
        <v>0</v>
      </c>
      <c r="C56" s="103"/>
    </row>
    <row r="57" spans="1:3" ht="15" customHeight="1" x14ac:dyDescent="0.25">
      <c r="A57" s="101">
        <v>42700</v>
      </c>
      <c r="B57" s="102">
        <v>0</v>
      </c>
      <c r="C57" s="103"/>
    </row>
    <row r="58" spans="1:3" ht="15" customHeight="1" x14ac:dyDescent="0.25">
      <c r="A58" s="101">
        <v>42701</v>
      </c>
      <c r="B58" s="102">
        <v>0.15748000000000001</v>
      </c>
      <c r="C58" s="103"/>
    </row>
    <row r="59" spans="1:3" ht="15" customHeight="1" x14ac:dyDescent="0.25">
      <c r="A59" s="101">
        <v>42702</v>
      </c>
      <c r="B59" s="102">
        <v>0</v>
      </c>
      <c r="C59" s="103"/>
    </row>
    <row r="60" spans="1:3" ht="15" customHeight="1" x14ac:dyDescent="0.25">
      <c r="A60" s="101">
        <v>42703</v>
      </c>
      <c r="B60" s="102">
        <v>0</v>
      </c>
      <c r="C60" s="103"/>
    </row>
    <row r="61" spans="1:3" ht="15" customHeight="1" x14ac:dyDescent="0.25">
      <c r="A61" s="101">
        <v>42704</v>
      </c>
      <c r="B61" s="102">
        <v>0</v>
      </c>
      <c r="C61" s="103"/>
    </row>
    <row r="62" spans="1:3" ht="15" customHeight="1" x14ac:dyDescent="0.25">
      <c r="A62" s="101">
        <v>42705</v>
      </c>
      <c r="B62" s="102">
        <v>0</v>
      </c>
      <c r="C62" s="103"/>
    </row>
    <row r="63" spans="1:3" ht="15" customHeight="1" x14ac:dyDescent="0.25">
      <c r="A63" s="101">
        <v>42706</v>
      </c>
      <c r="B63" s="102">
        <v>0</v>
      </c>
      <c r="C63" s="103"/>
    </row>
    <row r="64" spans="1:3" ht="15" customHeight="1" x14ac:dyDescent="0.25">
      <c r="A64" s="101">
        <v>42707</v>
      </c>
      <c r="B64" s="102">
        <v>0</v>
      </c>
      <c r="C64" s="103"/>
    </row>
    <row r="65" spans="1:3" ht="15" customHeight="1" x14ac:dyDescent="0.25">
      <c r="A65" s="101">
        <v>42708</v>
      </c>
      <c r="B65" s="102">
        <v>0</v>
      </c>
      <c r="C65" s="103"/>
    </row>
    <row r="66" spans="1:3" ht="15" customHeight="1" x14ac:dyDescent="0.25">
      <c r="A66" s="101">
        <v>42709</v>
      </c>
      <c r="B66" s="102">
        <v>0</v>
      </c>
      <c r="C66" s="103"/>
    </row>
    <row r="67" spans="1:3" ht="15" customHeight="1" x14ac:dyDescent="0.25">
      <c r="A67" s="101">
        <v>42710</v>
      </c>
      <c r="B67" s="102">
        <v>0</v>
      </c>
      <c r="C67" s="103"/>
    </row>
    <row r="68" spans="1:3" ht="15" customHeight="1" x14ac:dyDescent="0.25">
      <c r="A68" s="101">
        <v>42711</v>
      </c>
      <c r="B68" s="102">
        <v>0</v>
      </c>
      <c r="C68" s="103"/>
    </row>
    <row r="69" spans="1:3" ht="15" customHeight="1" x14ac:dyDescent="0.25">
      <c r="A69" s="101">
        <v>42712</v>
      </c>
      <c r="B69" s="102">
        <v>0</v>
      </c>
      <c r="C69" s="103"/>
    </row>
    <row r="70" spans="1:3" ht="15" customHeight="1" x14ac:dyDescent="0.25">
      <c r="A70" s="101">
        <v>42713</v>
      </c>
      <c r="B70" s="102">
        <v>0</v>
      </c>
      <c r="C70" s="103"/>
    </row>
    <row r="71" spans="1:3" ht="15" customHeight="1" x14ac:dyDescent="0.25">
      <c r="A71" s="101">
        <v>42714</v>
      </c>
      <c r="B71" s="102">
        <v>0</v>
      </c>
      <c r="C71" s="103"/>
    </row>
    <row r="72" spans="1:3" ht="15" customHeight="1" x14ac:dyDescent="0.25">
      <c r="A72" s="101">
        <v>42715</v>
      </c>
      <c r="B72" s="102">
        <v>0</v>
      </c>
      <c r="C72" s="103"/>
    </row>
    <row r="73" spans="1:3" ht="15" customHeight="1" x14ac:dyDescent="0.25">
      <c r="A73" s="101">
        <v>42716</v>
      </c>
      <c r="B73" s="102">
        <v>0</v>
      </c>
      <c r="C73" s="103"/>
    </row>
    <row r="74" spans="1:3" ht="15" customHeight="1" x14ac:dyDescent="0.25">
      <c r="A74" s="101">
        <v>42717</v>
      </c>
      <c r="B74" s="102">
        <v>0</v>
      </c>
      <c r="C74" s="103"/>
    </row>
    <row r="75" spans="1:3" ht="15" customHeight="1" x14ac:dyDescent="0.25">
      <c r="A75" s="101">
        <v>42718</v>
      </c>
      <c r="B75" s="102">
        <v>0</v>
      </c>
      <c r="C75" s="103"/>
    </row>
    <row r="76" spans="1:3" ht="15" customHeight="1" x14ac:dyDescent="0.25">
      <c r="A76" s="101">
        <v>42719</v>
      </c>
      <c r="B76" s="102">
        <v>3.9370000000000002E-2</v>
      </c>
      <c r="C76" s="103"/>
    </row>
    <row r="77" spans="1:3" ht="15" customHeight="1" x14ac:dyDescent="0.25">
      <c r="A77" s="101">
        <v>42720</v>
      </c>
      <c r="B77" s="102">
        <v>0.23622000000000001</v>
      </c>
      <c r="C77" s="103"/>
    </row>
    <row r="78" spans="1:3" ht="15" customHeight="1" x14ac:dyDescent="0.25">
      <c r="A78" s="101">
        <v>42721</v>
      </c>
      <c r="B78" s="102">
        <v>0</v>
      </c>
      <c r="C78" s="103"/>
    </row>
    <row r="79" spans="1:3" ht="15" customHeight="1" x14ac:dyDescent="0.25">
      <c r="A79" s="101">
        <v>42722</v>
      </c>
      <c r="B79" s="102">
        <v>0</v>
      </c>
      <c r="C79" s="103"/>
    </row>
    <row r="80" spans="1:3" ht="15" customHeight="1" x14ac:dyDescent="0.25">
      <c r="A80" s="101">
        <v>42723</v>
      </c>
      <c r="B80" s="102">
        <v>0</v>
      </c>
      <c r="C80" s="103"/>
    </row>
    <row r="81" spans="1:3" ht="15" customHeight="1" x14ac:dyDescent="0.25">
      <c r="A81" s="101">
        <v>42724</v>
      </c>
      <c r="B81" s="102">
        <v>0</v>
      </c>
      <c r="C81" s="103"/>
    </row>
    <row r="82" spans="1:3" ht="15" customHeight="1" x14ac:dyDescent="0.25">
      <c r="A82" s="101">
        <v>42725</v>
      </c>
      <c r="B82" s="102">
        <v>0.23622000000000001</v>
      </c>
      <c r="C82" s="103"/>
    </row>
    <row r="83" spans="1:3" ht="15" customHeight="1" x14ac:dyDescent="0.25">
      <c r="A83" s="101">
        <v>42726</v>
      </c>
      <c r="B83" s="102">
        <v>0.70865999999999996</v>
      </c>
      <c r="C83" s="103"/>
    </row>
    <row r="84" spans="1:3" ht="15" customHeight="1" x14ac:dyDescent="0.25">
      <c r="A84" s="101">
        <v>42727</v>
      </c>
      <c r="B84" s="102">
        <v>7.8740000000000004E-2</v>
      </c>
      <c r="C84" s="103"/>
    </row>
    <row r="85" spans="1:3" ht="15" customHeight="1" x14ac:dyDescent="0.25">
      <c r="A85" s="101">
        <v>42728</v>
      </c>
      <c r="B85" s="102">
        <v>0.66929000000000005</v>
      </c>
      <c r="C85" s="103"/>
    </row>
    <row r="86" spans="1:3" ht="15" customHeight="1" x14ac:dyDescent="0.25">
      <c r="A86" s="101">
        <v>42729</v>
      </c>
      <c r="B86" s="102">
        <v>0</v>
      </c>
      <c r="C86" s="103"/>
    </row>
    <row r="87" spans="1:3" ht="15" customHeight="1" x14ac:dyDescent="0.25">
      <c r="A87" s="101">
        <v>42730</v>
      </c>
      <c r="B87" s="102">
        <v>0</v>
      </c>
      <c r="C87" s="103"/>
    </row>
    <row r="88" spans="1:3" ht="15" customHeight="1" x14ac:dyDescent="0.25">
      <c r="A88" s="101">
        <v>42731</v>
      </c>
      <c r="B88" s="102">
        <v>0</v>
      </c>
      <c r="C88" s="103"/>
    </row>
    <row r="89" spans="1:3" ht="15" customHeight="1" x14ac:dyDescent="0.25">
      <c r="A89" s="101">
        <v>42732</v>
      </c>
      <c r="B89" s="102">
        <v>0</v>
      </c>
      <c r="C89" s="103"/>
    </row>
    <row r="90" spans="1:3" ht="15" customHeight="1" x14ac:dyDescent="0.25">
      <c r="A90" s="101">
        <v>42733</v>
      </c>
      <c r="B90" s="102">
        <v>0</v>
      </c>
      <c r="C90" s="103"/>
    </row>
    <row r="91" spans="1:3" ht="15" customHeight="1" x14ac:dyDescent="0.25">
      <c r="A91" s="101">
        <v>42734</v>
      </c>
      <c r="B91" s="102">
        <v>0.43307000000000001</v>
      </c>
      <c r="C91" s="103"/>
    </row>
    <row r="92" spans="1:3" ht="15" customHeight="1" x14ac:dyDescent="0.25">
      <c r="A92" s="101">
        <v>42735</v>
      </c>
      <c r="B92" s="102">
        <v>0.15748000000000001</v>
      </c>
      <c r="C92" s="103"/>
    </row>
    <row r="93" spans="1:3" ht="15" customHeight="1" x14ac:dyDescent="0.25">
      <c r="A93" s="101">
        <v>42736</v>
      </c>
      <c r="B93" s="102">
        <v>0.43307000000000001</v>
      </c>
      <c r="C93" s="103"/>
    </row>
    <row r="94" spans="1:3" ht="15" customHeight="1" x14ac:dyDescent="0.25">
      <c r="A94" s="101">
        <v>42737</v>
      </c>
      <c r="B94" s="102">
        <v>0</v>
      </c>
      <c r="C94" s="103"/>
    </row>
    <row r="95" spans="1:3" ht="15" customHeight="1" x14ac:dyDescent="0.25">
      <c r="A95" s="101">
        <v>42738</v>
      </c>
      <c r="B95" s="102">
        <v>0</v>
      </c>
      <c r="C95" s="103"/>
    </row>
    <row r="96" spans="1:3" ht="15" customHeight="1" x14ac:dyDescent="0.25">
      <c r="A96" s="101">
        <v>42739</v>
      </c>
      <c r="B96" s="102">
        <v>0</v>
      </c>
      <c r="C96" s="103"/>
    </row>
    <row r="97" spans="1:3" ht="15" customHeight="1" x14ac:dyDescent="0.25">
      <c r="A97" s="101">
        <v>42740</v>
      </c>
      <c r="B97" s="102">
        <v>0</v>
      </c>
      <c r="C97" s="103"/>
    </row>
    <row r="98" spans="1:3" ht="15" customHeight="1" x14ac:dyDescent="0.25">
      <c r="A98" s="101">
        <v>42741</v>
      </c>
      <c r="B98" s="102">
        <v>0</v>
      </c>
      <c r="C98" s="103"/>
    </row>
    <row r="99" spans="1:3" ht="15" customHeight="1" x14ac:dyDescent="0.25">
      <c r="A99" s="101">
        <v>42742</v>
      </c>
      <c r="B99" s="102">
        <v>0</v>
      </c>
      <c r="C99" s="103"/>
    </row>
    <row r="100" spans="1:3" ht="15" customHeight="1" x14ac:dyDescent="0.25">
      <c r="A100" s="101">
        <v>42743</v>
      </c>
      <c r="B100" s="102">
        <v>0</v>
      </c>
      <c r="C100" s="103"/>
    </row>
    <row r="101" spans="1:3" ht="15" customHeight="1" x14ac:dyDescent="0.25">
      <c r="A101" s="101">
        <v>42744</v>
      </c>
      <c r="B101" s="102">
        <v>0</v>
      </c>
      <c r="C101" s="103"/>
    </row>
    <row r="102" spans="1:3" ht="15" customHeight="1" x14ac:dyDescent="0.25">
      <c r="A102" s="101">
        <v>42745</v>
      </c>
      <c r="B102" s="102">
        <v>0</v>
      </c>
      <c r="C102" s="103"/>
    </row>
    <row r="103" spans="1:3" ht="15" customHeight="1" x14ac:dyDescent="0.25">
      <c r="A103" s="101">
        <v>42746</v>
      </c>
      <c r="B103" s="102">
        <v>0</v>
      </c>
      <c r="C103" s="103"/>
    </row>
    <row r="104" spans="1:3" ht="15" customHeight="1" x14ac:dyDescent="0.25">
      <c r="A104" s="101">
        <v>42747</v>
      </c>
      <c r="B104" s="102">
        <v>0</v>
      </c>
      <c r="C104" s="103"/>
    </row>
    <row r="105" spans="1:3" ht="15" customHeight="1" x14ac:dyDescent="0.25">
      <c r="A105" s="101">
        <v>42748</v>
      </c>
      <c r="B105" s="102">
        <v>3.9370000000000002E-2</v>
      </c>
      <c r="C105" s="103"/>
    </row>
    <row r="106" spans="1:3" ht="15" customHeight="1" x14ac:dyDescent="0.25">
      <c r="A106" s="101">
        <v>42749</v>
      </c>
      <c r="B106" s="102">
        <v>0</v>
      </c>
      <c r="C106" s="103"/>
    </row>
    <row r="107" spans="1:3" ht="15" customHeight="1" x14ac:dyDescent="0.25">
      <c r="A107" s="101">
        <v>42750</v>
      </c>
      <c r="B107" s="102">
        <v>0</v>
      </c>
      <c r="C107" s="103"/>
    </row>
    <row r="108" spans="1:3" ht="15" customHeight="1" x14ac:dyDescent="0.25">
      <c r="A108" s="101">
        <v>42751</v>
      </c>
      <c r="B108" s="102">
        <v>0</v>
      </c>
      <c r="C108" s="103"/>
    </row>
    <row r="109" spans="1:3" ht="15" customHeight="1" x14ac:dyDescent="0.25">
      <c r="A109" s="101">
        <v>42752</v>
      </c>
      <c r="B109" s="102">
        <v>0</v>
      </c>
      <c r="C109" s="103"/>
    </row>
    <row r="110" spans="1:3" ht="15" customHeight="1" x14ac:dyDescent="0.25">
      <c r="A110" s="101">
        <v>42753</v>
      </c>
      <c r="B110" s="102">
        <v>0</v>
      </c>
      <c r="C110" s="103"/>
    </row>
    <row r="111" spans="1:3" ht="15" customHeight="1" x14ac:dyDescent="0.25">
      <c r="A111" s="101">
        <v>42754</v>
      </c>
      <c r="B111" s="102">
        <v>0.19685</v>
      </c>
      <c r="C111" s="103"/>
    </row>
    <row r="112" spans="1:3" ht="15" customHeight="1" x14ac:dyDescent="0.25">
      <c r="A112" s="101">
        <v>42755</v>
      </c>
      <c r="B112" s="102">
        <v>0.55118</v>
      </c>
      <c r="C112" s="103"/>
    </row>
    <row r="113" spans="1:3" ht="15" customHeight="1" x14ac:dyDescent="0.25">
      <c r="A113" s="101">
        <v>42756</v>
      </c>
      <c r="B113" s="102">
        <v>3.9370000000000002E-2</v>
      </c>
      <c r="C113" s="103"/>
    </row>
    <row r="114" spans="1:3" ht="15" customHeight="1" x14ac:dyDescent="0.25">
      <c r="A114" s="101">
        <v>42757</v>
      </c>
      <c r="B114" s="102">
        <v>0</v>
      </c>
      <c r="C114" s="103"/>
    </row>
    <row r="115" spans="1:3" ht="15" customHeight="1" x14ac:dyDescent="0.25">
      <c r="A115" s="101">
        <v>42758</v>
      </c>
      <c r="B115" s="102">
        <v>0.11811000000000001</v>
      </c>
      <c r="C115" s="103"/>
    </row>
    <row r="116" spans="1:3" ht="15" customHeight="1" x14ac:dyDescent="0.25">
      <c r="A116" s="101">
        <v>42759</v>
      </c>
      <c r="B116" s="102">
        <v>0</v>
      </c>
      <c r="C116" s="103"/>
    </row>
    <row r="117" spans="1:3" ht="15" customHeight="1" x14ac:dyDescent="0.25">
      <c r="A117" s="101">
        <v>42760</v>
      </c>
      <c r="B117" s="102">
        <v>0</v>
      </c>
      <c r="C117" s="103"/>
    </row>
    <row r="118" spans="1:3" ht="15" customHeight="1" x14ac:dyDescent="0.25">
      <c r="A118" s="101">
        <v>42761</v>
      </c>
      <c r="B118" s="102">
        <v>0</v>
      </c>
      <c r="C118" s="103"/>
    </row>
    <row r="119" spans="1:3" ht="15" customHeight="1" x14ac:dyDescent="0.25">
      <c r="A119" s="101">
        <v>42762</v>
      </c>
      <c r="B119" s="102">
        <v>0</v>
      </c>
      <c r="C119" s="103"/>
    </row>
    <row r="120" spans="1:3" ht="15" customHeight="1" x14ac:dyDescent="0.25">
      <c r="A120" s="101">
        <v>42763</v>
      </c>
      <c r="B120" s="102">
        <v>0</v>
      </c>
      <c r="C120" s="103"/>
    </row>
    <row r="121" spans="1:3" ht="15" customHeight="1" x14ac:dyDescent="0.25">
      <c r="A121" s="101">
        <v>42764</v>
      </c>
      <c r="B121" s="102">
        <v>0</v>
      </c>
      <c r="C121" s="103"/>
    </row>
    <row r="122" spans="1:3" ht="15" customHeight="1" x14ac:dyDescent="0.25">
      <c r="A122" s="101">
        <v>42765</v>
      </c>
      <c r="B122" s="102">
        <v>0</v>
      </c>
      <c r="C122" s="103"/>
    </row>
    <row r="123" spans="1:3" ht="15" customHeight="1" x14ac:dyDescent="0.25">
      <c r="A123" s="101">
        <v>42766</v>
      </c>
      <c r="B123" s="102">
        <v>0</v>
      </c>
      <c r="C123" s="103"/>
    </row>
    <row r="124" spans="1:3" ht="15" customHeight="1" x14ac:dyDescent="0.25">
      <c r="A124" s="101">
        <v>42767</v>
      </c>
      <c r="B124" s="102">
        <v>0</v>
      </c>
      <c r="C124" s="103"/>
    </row>
    <row r="125" spans="1:3" ht="15" customHeight="1" x14ac:dyDescent="0.25">
      <c r="A125" s="101">
        <v>42768</v>
      </c>
      <c r="B125" s="102">
        <v>0</v>
      </c>
      <c r="C125" s="103"/>
    </row>
    <row r="126" spans="1:3" ht="15" customHeight="1" x14ac:dyDescent="0.25">
      <c r="A126" s="101">
        <v>42769</v>
      </c>
      <c r="B126" s="102">
        <v>0</v>
      </c>
      <c r="C126" s="103"/>
    </row>
    <row r="127" spans="1:3" ht="15" customHeight="1" x14ac:dyDescent="0.25">
      <c r="A127" s="101">
        <v>42770</v>
      </c>
      <c r="B127" s="102">
        <v>0</v>
      </c>
      <c r="C127" s="103"/>
    </row>
    <row r="128" spans="1:3" ht="15" customHeight="1" x14ac:dyDescent="0.25">
      <c r="A128" s="101">
        <v>42771</v>
      </c>
      <c r="B128" s="102">
        <v>0</v>
      </c>
      <c r="C128" s="103"/>
    </row>
    <row r="129" spans="1:3" ht="15" customHeight="1" x14ac:dyDescent="0.25">
      <c r="A129" s="101">
        <v>42772</v>
      </c>
      <c r="B129" s="102">
        <v>0</v>
      </c>
      <c r="C129" s="103"/>
    </row>
    <row r="130" spans="1:3" ht="15" customHeight="1" x14ac:dyDescent="0.25">
      <c r="A130" s="101">
        <v>42773</v>
      </c>
      <c r="B130" s="102">
        <v>0</v>
      </c>
      <c r="C130" s="103"/>
    </row>
    <row r="131" spans="1:3" ht="15" customHeight="1" x14ac:dyDescent="0.25">
      <c r="A131" s="101">
        <v>42774</v>
      </c>
      <c r="B131" s="102">
        <v>0</v>
      </c>
      <c r="C131" s="103"/>
    </row>
    <row r="132" spans="1:3" ht="15" customHeight="1" x14ac:dyDescent="0.25">
      <c r="A132" s="101">
        <v>42775</v>
      </c>
      <c r="B132" s="102">
        <v>0</v>
      </c>
      <c r="C132" s="103"/>
    </row>
    <row r="133" spans="1:3" ht="15" customHeight="1" x14ac:dyDescent="0.25">
      <c r="A133" s="101">
        <v>42776</v>
      </c>
      <c r="B133" s="102">
        <v>0</v>
      </c>
      <c r="C133" s="103"/>
    </row>
    <row r="134" spans="1:3" ht="15" customHeight="1" x14ac:dyDescent="0.25">
      <c r="A134" s="101">
        <v>42777</v>
      </c>
      <c r="B134" s="102">
        <v>0</v>
      </c>
      <c r="C134" s="103"/>
    </row>
    <row r="135" spans="1:3" ht="15" customHeight="1" x14ac:dyDescent="0.25">
      <c r="A135" s="101">
        <v>42778</v>
      </c>
      <c r="B135" s="102">
        <v>0.23622000000000001</v>
      </c>
      <c r="C135" s="103"/>
    </row>
    <row r="136" spans="1:3" ht="15" customHeight="1" x14ac:dyDescent="0.25">
      <c r="A136" s="101">
        <v>42779</v>
      </c>
      <c r="B136" s="102">
        <v>0</v>
      </c>
      <c r="C136" s="103"/>
    </row>
    <row r="137" spans="1:3" ht="15" customHeight="1" x14ac:dyDescent="0.25">
      <c r="A137" s="101">
        <v>42780</v>
      </c>
      <c r="B137" s="102">
        <v>0</v>
      </c>
      <c r="C137" s="103"/>
    </row>
    <row r="138" spans="1:3" ht="15" customHeight="1" x14ac:dyDescent="0.25">
      <c r="A138" s="101">
        <v>42781</v>
      </c>
      <c r="B138" s="102">
        <v>0</v>
      </c>
      <c r="C138" s="103"/>
    </row>
    <row r="139" spans="1:3" ht="15" customHeight="1" x14ac:dyDescent="0.25">
      <c r="A139" s="101">
        <v>42782</v>
      </c>
      <c r="B139" s="102">
        <v>0</v>
      </c>
      <c r="C139" s="103"/>
    </row>
    <row r="140" spans="1:3" ht="15" customHeight="1" x14ac:dyDescent="0.25">
      <c r="A140" s="101">
        <v>42783</v>
      </c>
      <c r="B140" s="102">
        <v>0</v>
      </c>
      <c r="C140" s="103"/>
    </row>
    <row r="141" spans="1:3" ht="15" customHeight="1" x14ac:dyDescent="0.25">
      <c r="A141" s="101">
        <v>42784</v>
      </c>
      <c r="B141" s="102">
        <v>0.94488000000000005</v>
      </c>
      <c r="C141" s="103"/>
    </row>
    <row r="142" spans="1:3" ht="15" customHeight="1" x14ac:dyDescent="0.25">
      <c r="A142" s="101">
        <v>42785</v>
      </c>
      <c r="B142" s="102">
        <v>0.62992000000000004</v>
      </c>
      <c r="C142" s="103"/>
    </row>
    <row r="143" spans="1:3" ht="15" customHeight="1" x14ac:dyDescent="0.25">
      <c r="A143" s="101">
        <v>42786</v>
      </c>
      <c r="B143" s="102">
        <v>0</v>
      </c>
      <c r="C143" s="103"/>
    </row>
    <row r="144" spans="1:3" ht="15" customHeight="1" x14ac:dyDescent="0.25">
      <c r="A144" s="101">
        <v>42787</v>
      </c>
      <c r="B144" s="102">
        <v>0</v>
      </c>
      <c r="C144" s="103"/>
    </row>
    <row r="145" spans="1:3" ht="15" customHeight="1" x14ac:dyDescent="0.25">
      <c r="A145" s="101">
        <v>42788</v>
      </c>
      <c r="B145" s="102">
        <v>0</v>
      </c>
      <c r="C145" s="103"/>
    </row>
    <row r="146" spans="1:3" ht="15" customHeight="1" x14ac:dyDescent="0.25">
      <c r="A146" s="101">
        <v>42789</v>
      </c>
      <c r="B146" s="102">
        <v>0</v>
      </c>
      <c r="C146" s="103"/>
    </row>
    <row r="147" spans="1:3" ht="15" customHeight="1" x14ac:dyDescent="0.25">
      <c r="A147" s="101">
        <v>42790</v>
      </c>
      <c r="B147" s="102">
        <v>0</v>
      </c>
      <c r="C147" s="103"/>
    </row>
    <row r="148" spans="1:3" ht="15" customHeight="1" x14ac:dyDescent="0.25">
      <c r="A148" s="101">
        <v>42791</v>
      </c>
      <c r="B148" s="102">
        <v>0</v>
      </c>
      <c r="C148" s="103"/>
    </row>
    <row r="149" spans="1:3" ht="15" customHeight="1" x14ac:dyDescent="0.25">
      <c r="A149" s="101">
        <v>42792</v>
      </c>
      <c r="B149" s="102">
        <v>0</v>
      </c>
      <c r="C149" s="103"/>
    </row>
    <row r="150" spans="1:3" ht="15" customHeight="1" x14ac:dyDescent="0.25">
      <c r="A150" s="101">
        <v>42793</v>
      </c>
      <c r="B150" s="102">
        <v>0.66929000000000005</v>
      </c>
      <c r="C150" s="103"/>
    </row>
    <row r="151" spans="1:3" ht="15" customHeight="1" x14ac:dyDescent="0.25">
      <c r="A151" s="101">
        <v>42794</v>
      </c>
      <c r="B151" s="102">
        <v>0.47244000000000003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42795</v>
      </c>
      <c r="B153" s="102">
        <v>0</v>
      </c>
      <c r="C153" s="103"/>
    </row>
    <row r="154" spans="1:3" ht="15" customHeight="1" x14ac:dyDescent="0.25">
      <c r="A154" s="101">
        <v>42796</v>
      </c>
      <c r="B154" s="102">
        <v>0</v>
      </c>
      <c r="C154" s="103"/>
    </row>
    <row r="155" spans="1:3" ht="15" customHeight="1" x14ac:dyDescent="0.25">
      <c r="A155" s="101">
        <v>42797</v>
      </c>
      <c r="B155" s="102">
        <v>0</v>
      </c>
      <c r="C155" s="103"/>
    </row>
    <row r="156" spans="1:3" ht="15" customHeight="1" x14ac:dyDescent="0.25">
      <c r="A156" s="101">
        <v>42798</v>
      </c>
      <c r="B156" s="102">
        <v>0</v>
      </c>
      <c r="C156" s="103"/>
    </row>
    <row r="157" spans="1:3" ht="15" customHeight="1" x14ac:dyDescent="0.25">
      <c r="A157" s="101">
        <v>42799</v>
      </c>
      <c r="B157" s="102">
        <v>0</v>
      </c>
      <c r="C157" s="103"/>
    </row>
    <row r="158" spans="1:3" ht="15" customHeight="1" x14ac:dyDescent="0.25">
      <c r="A158" s="101">
        <v>42800</v>
      </c>
      <c r="B158" s="102">
        <v>0</v>
      </c>
      <c r="C158" s="103"/>
    </row>
    <row r="159" spans="1:3" ht="15" customHeight="1" x14ac:dyDescent="0.25">
      <c r="A159" s="101">
        <v>42801</v>
      </c>
      <c r="B159" s="102">
        <v>0</v>
      </c>
      <c r="C159" s="103"/>
    </row>
    <row r="160" spans="1:3" ht="15" customHeight="1" x14ac:dyDescent="0.25">
      <c r="A160" s="101">
        <v>42802</v>
      </c>
      <c r="B160" s="102">
        <v>0</v>
      </c>
      <c r="C160" s="103"/>
    </row>
    <row r="161" spans="1:3" ht="15" customHeight="1" x14ac:dyDescent="0.25">
      <c r="A161" s="101">
        <v>42803</v>
      </c>
      <c r="B161" s="102">
        <v>0</v>
      </c>
      <c r="C161" s="103"/>
    </row>
    <row r="162" spans="1:3" ht="15" customHeight="1" x14ac:dyDescent="0.25">
      <c r="A162" s="101">
        <v>42804</v>
      </c>
      <c r="B162" s="102">
        <v>0</v>
      </c>
      <c r="C162" s="103"/>
    </row>
    <row r="163" spans="1:3" ht="15" customHeight="1" x14ac:dyDescent="0.25">
      <c r="A163" s="101">
        <v>42805</v>
      </c>
      <c r="B163" s="102">
        <v>0</v>
      </c>
      <c r="C163" s="103"/>
    </row>
    <row r="164" spans="1:3" ht="15" customHeight="1" x14ac:dyDescent="0.25">
      <c r="A164" s="101">
        <v>42806</v>
      </c>
      <c r="B164" s="102">
        <v>0</v>
      </c>
      <c r="C164" s="103"/>
    </row>
    <row r="165" spans="1:3" ht="15" customHeight="1" x14ac:dyDescent="0.25">
      <c r="A165" s="101">
        <v>42807</v>
      </c>
      <c r="B165" s="102">
        <v>0</v>
      </c>
      <c r="C165" s="103"/>
    </row>
    <row r="166" spans="1:3" ht="15" customHeight="1" x14ac:dyDescent="0.25">
      <c r="A166" s="101">
        <v>42808</v>
      </c>
      <c r="B166" s="102">
        <v>0</v>
      </c>
      <c r="C166" s="103"/>
    </row>
    <row r="167" spans="1:3" ht="15" customHeight="1" x14ac:dyDescent="0.25">
      <c r="A167" s="101">
        <v>42809</v>
      </c>
      <c r="B167" s="102">
        <v>0</v>
      </c>
      <c r="C167" s="103"/>
    </row>
    <row r="168" spans="1:3" ht="15" customHeight="1" x14ac:dyDescent="0.25">
      <c r="A168" s="101">
        <v>42810</v>
      </c>
      <c r="B168" s="102">
        <v>0</v>
      </c>
      <c r="C168" s="103"/>
    </row>
    <row r="169" spans="1:3" ht="15" customHeight="1" x14ac:dyDescent="0.25">
      <c r="A169" s="101">
        <v>42811</v>
      </c>
      <c r="B169" s="102">
        <v>0</v>
      </c>
      <c r="C169" s="103"/>
    </row>
    <row r="170" spans="1:3" ht="15" customHeight="1" x14ac:dyDescent="0.25">
      <c r="A170" s="101">
        <v>42812</v>
      </c>
      <c r="B170" s="102">
        <v>0</v>
      </c>
      <c r="C170" s="103"/>
    </row>
    <row r="171" spans="1:3" ht="15" customHeight="1" x14ac:dyDescent="0.25">
      <c r="A171" s="101">
        <v>42813</v>
      </c>
      <c r="B171" s="102">
        <v>0</v>
      </c>
      <c r="C171" s="103"/>
    </row>
    <row r="172" spans="1:3" ht="15" customHeight="1" x14ac:dyDescent="0.25">
      <c r="A172" s="101">
        <v>42814</v>
      </c>
      <c r="B172" s="102">
        <v>0</v>
      </c>
      <c r="C172" s="103"/>
    </row>
    <row r="173" spans="1:3" ht="15" customHeight="1" x14ac:dyDescent="0.25">
      <c r="A173" s="101">
        <v>42815</v>
      </c>
      <c r="B173" s="102">
        <v>0</v>
      </c>
      <c r="C173" s="103"/>
    </row>
    <row r="174" spans="1:3" ht="15" customHeight="1" x14ac:dyDescent="0.25">
      <c r="A174" s="101">
        <v>42816</v>
      </c>
      <c r="B174" s="102">
        <v>7.8740000000000004E-2</v>
      </c>
      <c r="C174" s="103"/>
    </row>
    <row r="175" spans="1:3" ht="15" customHeight="1" x14ac:dyDescent="0.25">
      <c r="A175" s="101">
        <v>42817</v>
      </c>
      <c r="B175" s="102">
        <v>3.9370000000000002E-2</v>
      </c>
      <c r="C175" s="103"/>
    </row>
    <row r="176" spans="1:3" ht="15" customHeight="1" x14ac:dyDescent="0.25">
      <c r="A176" s="101">
        <v>42818</v>
      </c>
      <c r="B176" s="102">
        <v>0</v>
      </c>
      <c r="C176" s="103"/>
    </row>
    <row r="177" spans="1:3" ht="15" customHeight="1" x14ac:dyDescent="0.25">
      <c r="A177" s="101">
        <v>42819</v>
      </c>
      <c r="B177" s="102">
        <v>0</v>
      </c>
      <c r="C177" s="103"/>
    </row>
    <row r="178" spans="1:3" ht="15" customHeight="1" x14ac:dyDescent="0.25">
      <c r="A178" s="101">
        <v>42820</v>
      </c>
      <c r="B178" s="102">
        <v>0</v>
      </c>
      <c r="C178" s="103"/>
    </row>
    <row r="179" spans="1:3" ht="15" customHeight="1" x14ac:dyDescent="0.25">
      <c r="A179" s="101">
        <v>42821</v>
      </c>
      <c r="B179" s="102">
        <v>0</v>
      </c>
      <c r="C179" s="103"/>
    </row>
    <row r="180" spans="1:3" ht="15" customHeight="1" x14ac:dyDescent="0.25">
      <c r="A180" s="101">
        <v>42822</v>
      </c>
      <c r="B180" s="102">
        <v>0</v>
      </c>
      <c r="C180" s="103"/>
    </row>
    <row r="181" spans="1:3" ht="15" customHeight="1" x14ac:dyDescent="0.25">
      <c r="A181" s="101">
        <v>42823</v>
      </c>
      <c r="B181" s="102">
        <v>0</v>
      </c>
      <c r="C181" s="103"/>
    </row>
    <row r="182" spans="1:3" ht="15" customHeight="1" x14ac:dyDescent="0.25">
      <c r="A182" s="101">
        <v>42824</v>
      </c>
      <c r="B182" s="102">
        <v>0</v>
      </c>
      <c r="C182" s="103"/>
    </row>
    <row r="183" spans="1:3" ht="15" customHeight="1" x14ac:dyDescent="0.25">
      <c r="A183" s="101">
        <v>42825</v>
      </c>
      <c r="B183" s="102">
        <v>0</v>
      </c>
      <c r="C183" s="103"/>
    </row>
    <row r="184" spans="1:3" ht="15" customHeight="1" x14ac:dyDescent="0.25">
      <c r="A184" s="101">
        <v>42826</v>
      </c>
      <c r="B184" s="102">
        <v>0</v>
      </c>
      <c r="C184" s="103"/>
    </row>
    <row r="185" spans="1:3" ht="15" customHeight="1" x14ac:dyDescent="0.25">
      <c r="A185" s="101">
        <v>42827</v>
      </c>
      <c r="B185" s="102">
        <v>0</v>
      </c>
      <c r="C185" s="103"/>
    </row>
    <row r="186" spans="1:3" ht="15" customHeight="1" x14ac:dyDescent="0.25">
      <c r="A186" s="101">
        <v>42828</v>
      </c>
      <c r="B186" s="102">
        <v>0</v>
      </c>
      <c r="C186" s="103"/>
    </row>
    <row r="187" spans="1:3" ht="15" customHeight="1" x14ac:dyDescent="0.25">
      <c r="A187" s="101">
        <v>42829</v>
      </c>
      <c r="B187" s="102">
        <v>0</v>
      </c>
      <c r="C187" s="103"/>
    </row>
    <row r="188" spans="1:3" ht="15" customHeight="1" x14ac:dyDescent="0.25">
      <c r="A188" s="101">
        <v>42830</v>
      </c>
      <c r="B188" s="102">
        <v>0</v>
      </c>
      <c r="C188" s="103"/>
    </row>
    <row r="189" spans="1:3" ht="15" customHeight="1" x14ac:dyDescent="0.25">
      <c r="A189" s="101">
        <v>42831</v>
      </c>
      <c r="B189" s="102">
        <v>0</v>
      </c>
      <c r="C189" s="103"/>
    </row>
    <row r="190" spans="1:3" ht="15" customHeight="1" x14ac:dyDescent="0.25">
      <c r="A190" s="101">
        <v>42832</v>
      </c>
      <c r="B190" s="102">
        <v>0</v>
      </c>
      <c r="C190" s="103"/>
    </row>
    <row r="191" spans="1:3" ht="15" customHeight="1" x14ac:dyDescent="0.25">
      <c r="A191" s="101">
        <v>42833</v>
      </c>
      <c r="B191" s="102">
        <v>0</v>
      </c>
      <c r="C191" s="103"/>
    </row>
    <row r="192" spans="1:3" ht="15" customHeight="1" x14ac:dyDescent="0.25">
      <c r="A192" s="101">
        <v>42834</v>
      </c>
      <c r="B192" s="102">
        <v>0</v>
      </c>
      <c r="C192" s="103"/>
    </row>
    <row r="193" spans="1:3" ht="15" customHeight="1" x14ac:dyDescent="0.25">
      <c r="A193" s="101">
        <v>42835</v>
      </c>
      <c r="B193" s="102">
        <v>0</v>
      </c>
      <c r="C193" s="103"/>
    </row>
    <row r="194" spans="1:3" ht="15" customHeight="1" x14ac:dyDescent="0.25">
      <c r="A194" s="101">
        <v>42836</v>
      </c>
      <c r="B194" s="102">
        <v>0</v>
      </c>
      <c r="C194" s="103"/>
    </row>
    <row r="195" spans="1:3" ht="15" customHeight="1" x14ac:dyDescent="0.25">
      <c r="A195" s="101">
        <v>42837</v>
      </c>
      <c r="B195" s="102">
        <v>0</v>
      </c>
      <c r="C195" s="103"/>
    </row>
    <row r="196" spans="1:3" ht="15" customHeight="1" x14ac:dyDescent="0.25">
      <c r="A196" s="101">
        <v>42838</v>
      </c>
      <c r="B196" s="102">
        <v>0</v>
      </c>
      <c r="C196" s="103"/>
    </row>
    <row r="197" spans="1:3" ht="15" customHeight="1" x14ac:dyDescent="0.25">
      <c r="A197" s="101">
        <v>42839</v>
      </c>
      <c r="B197" s="102">
        <v>0</v>
      </c>
      <c r="C197" s="103"/>
    </row>
    <row r="198" spans="1:3" ht="15" customHeight="1" x14ac:dyDescent="0.25">
      <c r="A198" s="101">
        <v>42840</v>
      </c>
      <c r="B198" s="102">
        <v>0</v>
      </c>
      <c r="C198" s="103"/>
    </row>
    <row r="199" spans="1:3" ht="15" customHeight="1" x14ac:dyDescent="0.25">
      <c r="A199" s="101">
        <v>42841</v>
      </c>
      <c r="B199" s="102">
        <v>0</v>
      </c>
      <c r="C199" s="103"/>
    </row>
    <row r="200" spans="1:3" ht="15" customHeight="1" x14ac:dyDescent="0.25">
      <c r="A200" s="101">
        <v>42842</v>
      </c>
      <c r="B200" s="102">
        <v>0</v>
      </c>
      <c r="C200" s="103"/>
    </row>
    <row r="201" spans="1:3" ht="15" customHeight="1" x14ac:dyDescent="0.25">
      <c r="A201" s="101">
        <v>42843</v>
      </c>
      <c r="B201" s="102">
        <v>0</v>
      </c>
      <c r="C201" s="103"/>
    </row>
    <row r="202" spans="1:3" ht="15" customHeight="1" x14ac:dyDescent="0.25">
      <c r="A202" s="101">
        <v>42844</v>
      </c>
      <c r="B202" s="102">
        <v>0</v>
      </c>
      <c r="C202" s="103"/>
    </row>
    <row r="203" spans="1:3" ht="15" customHeight="1" x14ac:dyDescent="0.25">
      <c r="A203" s="101">
        <v>42845</v>
      </c>
      <c r="B203" s="102">
        <v>0</v>
      </c>
      <c r="C203" s="103"/>
    </row>
    <row r="204" spans="1:3" ht="15" customHeight="1" x14ac:dyDescent="0.25">
      <c r="A204" s="101">
        <v>42846</v>
      </c>
      <c r="B204" s="102">
        <v>0</v>
      </c>
      <c r="C204" s="103"/>
    </row>
    <row r="205" spans="1:3" ht="15" customHeight="1" x14ac:dyDescent="0.25">
      <c r="A205" s="101">
        <v>42847</v>
      </c>
      <c r="B205" s="102">
        <v>0</v>
      </c>
      <c r="C205" s="103"/>
    </row>
    <row r="206" spans="1:3" ht="15" customHeight="1" x14ac:dyDescent="0.25">
      <c r="A206" s="101">
        <v>42848</v>
      </c>
      <c r="B206" s="102">
        <v>0</v>
      </c>
      <c r="C206" s="103"/>
    </row>
    <row r="207" spans="1:3" ht="15" customHeight="1" x14ac:dyDescent="0.25">
      <c r="A207" s="101">
        <v>42849</v>
      </c>
      <c r="B207" s="102">
        <v>0</v>
      </c>
      <c r="C207" s="103"/>
    </row>
    <row r="208" spans="1:3" ht="15" customHeight="1" x14ac:dyDescent="0.25">
      <c r="A208" s="101">
        <v>42850</v>
      </c>
      <c r="B208" s="102">
        <v>0</v>
      </c>
      <c r="C208" s="103"/>
    </row>
    <row r="209" spans="1:3" ht="15" customHeight="1" x14ac:dyDescent="0.25">
      <c r="A209" s="101">
        <v>42851</v>
      </c>
      <c r="B209" s="102">
        <v>0</v>
      </c>
      <c r="C209" s="103"/>
    </row>
    <row r="210" spans="1:3" ht="15" customHeight="1" x14ac:dyDescent="0.25">
      <c r="A210" s="101">
        <v>42852</v>
      </c>
      <c r="B210" s="102">
        <v>0</v>
      </c>
      <c r="C210" s="103"/>
    </row>
    <row r="211" spans="1:3" ht="15" customHeight="1" x14ac:dyDescent="0.25">
      <c r="A211" s="101">
        <v>42853</v>
      </c>
      <c r="B211" s="102">
        <v>0</v>
      </c>
      <c r="C211" s="103"/>
    </row>
    <row r="212" spans="1:3" ht="15" customHeight="1" x14ac:dyDescent="0.25">
      <c r="A212" s="101">
        <v>42854</v>
      </c>
      <c r="B212" s="102">
        <v>0</v>
      </c>
      <c r="C212" s="103"/>
    </row>
    <row r="213" spans="1:3" ht="15" customHeight="1" x14ac:dyDescent="0.25">
      <c r="A213" s="101">
        <v>42855</v>
      </c>
      <c r="B213" s="102">
        <v>0</v>
      </c>
      <c r="C213" s="103"/>
    </row>
    <row r="214" spans="1:3" ht="15" customHeight="1" x14ac:dyDescent="0.25">
      <c r="A214" s="101">
        <v>42856</v>
      </c>
      <c r="B214" s="102">
        <v>0</v>
      </c>
      <c r="C214" s="103"/>
    </row>
    <row r="215" spans="1:3" ht="15" customHeight="1" x14ac:dyDescent="0.25">
      <c r="A215" s="101">
        <v>42857</v>
      </c>
      <c r="B215" s="102">
        <v>0</v>
      </c>
      <c r="C215" s="103"/>
    </row>
    <row r="216" spans="1:3" ht="15" customHeight="1" x14ac:dyDescent="0.25">
      <c r="A216" s="101">
        <v>42858</v>
      </c>
      <c r="B216" s="102">
        <v>0</v>
      </c>
      <c r="C216" s="103"/>
    </row>
    <row r="217" spans="1:3" ht="15" customHeight="1" x14ac:dyDescent="0.25">
      <c r="A217" s="101">
        <v>42859</v>
      </c>
      <c r="B217" s="102">
        <v>0</v>
      </c>
      <c r="C217" s="103"/>
    </row>
    <row r="218" spans="1:3" ht="15" customHeight="1" x14ac:dyDescent="0.25">
      <c r="A218" s="101">
        <v>42860</v>
      </c>
      <c r="B218" s="102">
        <v>0</v>
      </c>
      <c r="C218" s="103"/>
    </row>
    <row r="219" spans="1:3" ht="15" customHeight="1" x14ac:dyDescent="0.25">
      <c r="A219" s="101">
        <v>42861</v>
      </c>
      <c r="B219" s="102">
        <v>0</v>
      </c>
      <c r="C219" s="103"/>
    </row>
    <row r="220" spans="1:3" ht="15" customHeight="1" x14ac:dyDescent="0.25">
      <c r="A220" s="101">
        <v>42862</v>
      </c>
      <c r="B220" s="102">
        <v>0</v>
      </c>
      <c r="C220" s="103"/>
    </row>
    <row r="221" spans="1:3" ht="15" customHeight="1" x14ac:dyDescent="0.25">
      <c r="A221" s="101">
        <v>42863</v>
      </c>
      <c r="B221" s="102">
        <v>0</v>
      </c>
      <c r="C221" s="103"/>
    </row>
    <row r="222" spans="1:3" ht="15" customHeight="1" x14ac:dyDescent="0.25">
      <c r="A222" s="101">
        <v>42864</v>
      </c>
      <c r="B222" s="102">
        <v>0.15748000000000001</v>
      </c>
      <c r="C222" s="103"/>
    </row>
    <row r="223" spans="1:3" ht="15" customHeight="1" x14ac:dyDescent="0.25">
      <c r="A223" s="101">
        <v>42865</v>
      </c>
      <c r="B223" s="102">
        <v>0</v>
      </c>
      <c r="C223" s="103"/>
    </row>
    <row r="224" spans="1:3" ht="15" customHeight="1" x14ac:dyDescent="0.25">
      <c r="A224" s="101">
        <v>42866</v>
      </c>
      <c r="B224" s="102">
        <v>0</v>
      </c>
      <c r="C224" s="103"/>
    </row>
    <row r="225" spans="1:3" ht="15" customHeight="1" x14ac:dyDescent="0.25">
      <c r="A225" s="101">
        <v>42867</v>
      </c>
      <c r="B225" s="102">
        <v>0</v>
      </c>
      <c r="C225" s="103"/>
    </row>
    <row r="226" spans="1:3" ht="15" customHeight="1" x14ac:dyDescent="0.25">
      <c r="A226" s="101">
        <v>42868</v>
      </c>
      <c r="B226" s="102">
        <v>0</v>
      </c>
      <c r="C226" s="103"/>
    </row>
    <row r="227" spans="1:3" ht="15" customHeight="1" x14ac:dyDescent="0.25">
      <c r="A227" s="101">
        <v>42869</v>
      </c>
      <c r="B227" s="102">
        <v>0</v>
      </c>
      <c r="C227" s="103"/>
    </row>
    <row r="228" spans="1:3" ht="15" customHeight="1" x14ac:dyDescent="0.25">
      <c r="A228" s="101">
        <v>42870</v>
      </c>
      <c r="B228" s="102">
        <v>0</v>
      </c>
      <c r="C228" s="103"/>
    </row>
    <row r="229" spans="1:3" ht="15" customHeight="1" x14ac:dyDescent="0.25">
      <c r="A229" s="101">
        <v>42871</v>
      </c>
      <c r="B229" s="102">
        <v>0</v>
      </c>
      <c r="C229" s="103"/>
    </row>
    <row r="230" spans="1:3" ht="15" customHeight="1" x14ac:dyDescent="0.25">
      <c r="A230" s="101">
        <v>42872</v>
      </c>
      <c r="B230" s="102">
        <v>0</v>
      </c>
      <c r="C230" s="103"/>
    </row>
    <row r="231" spans="1:3" ht="15" customHeight="1" x14ac:dyDescent="0.25">
      <c r="A231" s="101">
        <v>42873</v>
      </c>
      <c r="B231" s="102">
        <v>0</v>
      </c>
      <c r="C231" s="103"/>
    </row>
    <row r="232" spans="1:3" ht="15" customHeight="1" x14ac:dyDescent="0.25">
      <c r="A232" s="101">
        <v>42874</v>
      </c>
      <c r="B232" s="102">
        <v>0</v>
      </c>
      <c r="C232" s="103"/>
    </row>
    <row r="233" spans="1:3" ht="15" customHeight="1" x14ac:dyDescent="0.25">
      <c r="A233" s="101">
        <v>42875</v>
      </c>
      <c r="B233" s="102">
        <v>0</v>
      </c>
      <c r="C233" s="103"/>
    </row>
    <row r="234" spans="1:3" ht="15" customHeight="1" x14ac:dyDescent="0.25">
      <c r="A234" s="101">
        <v>42876</v>
      </c>
      <c r="B234" s="102">
        <v>0</v>
      </c>
      <c r="C234" s="103"/>
    </row>
    <row r="235" spans="1:3" ht="15" customHeight="1" x14ac:dyDescent="0.25">
      <c r="A235" s="101">
        <v>42877</v>
      </c>
      <c r="B235" s="102">
        <v>0</v>
      </c>
      <c r="C235" s="103"/>
    </row>
    <row r="236" spans="1:3" ht="15" customHeight="1" x14ac:dyDescent="0.25">
      <c r="A236" s="101">
        <v>42878</v>
      </c>
      <c r="B236" s="102">
        <v>0</v>
      </c>
      <c r="C236" s="103"/>
    </row>
    <row r="237" spans="1:3" ht="15" customHeight="1" x14ac:dyDescent="0.25">
      <c r="A237" s="101">
        <v>42879</v>
      </c>
      <c r="B237" s="102">
        <v>0</v>
      </c>
      <c r="C237" s="103"/>
    </row>
    <row r="238" spans="1:3" ht="15" customHeight="1" x14ac:dyDescent="0.25">
      <c r="A238" s="101">
        <v>42880</v>
      </c>
      <c r="B238" s="102">
        <v>0</v>
      </c>
      <c r="C238" s="103"/>
    </row>
    <row r="239" spans="1:3" ht="15" customHeight="1" x14ac:dyDescent="0.25">
      <c r="A239" s="101">
        <v>42881</v>
      </c>
      <c r="B239" s="102">
        <v>0</v>
      </c>
      <c r="C239" s="103"/>
    </row>
    <row r="240" spans="1:3" ht="15" customHeight="1" x14ac:dyDescent="0.25">
      <c r="A240" s="101">
        <v>42882</v>
      </c>
      <c r="B240" s="102">
        <v>0</v>
      </c>
      <c r="C240" s="103"/>
    </row>
    <row r="241" spans="1:3" ht="15" customHeight="1" x14ac:dyDescent="0.25">
      <c r="A241" s="101">
        <v>42883</v>
      </c>
      <c r="B241" s="102">
        <v>0</v>
      </c>
      <c r="C241" s="103"/>
    </row>
    <row r="242" spans="1:3" ht="15" customHeight="1" x14ac:dyDescent="0.25">
      <c r="A242" s="101">
        <v>42884</v>
      </c>
      <c r="B242" s="102">
        <v>0</v>
      </c>
      <c r="C242" s="103"/>
    </row>
    <row r="243" spans="1:3" ht="15" customHeight="1" x14ac:dyDescent="0.25">
      <c r="A243" s="101">
        <v>42885</v>
      </c>
      <c r="B243" s="102">
        <v>0</v>
      </c>
      <c r="C243" s="103"/>
    </row>
    <row r="244" spans="1:3" ht="15" customHeight="1" x14ac:dyDescent="0.25">
      <c r="A244" s="101">
        <v>42886</v>
      </c>
      <c r="B244" s="102">
        <v>0</v>
      </c>
      <c r="C244" s="103"/>
    </row>
    <row r="245" spans="1:3" ht="15" customHeight="1" x14ac:dyDescent="0.25">
      <c r="A245" s="101">
        <v>42887</v>
      </c>
      <c r="B245" s="102">
        <v>0</v>
      </c>
      <c r="C245" s="103"/>
    </row>
    <row r="246" spans="1:3" ht="15" customHeight="1" x14ac:dyDescent="0.25">
      <c r="A246" s="101">
        <v>42888</v>
      </c>
      <c r="B246" s="102">
        <v>0</v>
      </c>
      <c r="C246" s="103"/>
    </row>
    <row r="247" spans="1:3" ht="15" customHeight="1" x14ac:dyDescent="0.25">
      <c r="A247" s="101">
        <v>42889</v>
      </c>
      <c r="B247" s="102">
        <v>0</v>
      </c>
      <c r="C247" s="103"/>
    </row>
    <row r="248" spans="1:3" ht="15" customHeight="1" x14ac:dyDescent="0.25">
      <c r="A248" s="101">
        <v>42890</v>
      </c>
      <c r="B248" s="102">
        <v>0</v>
      </c>
      <c r="C248" s="103"/>
    </row>
    <row r="249" spans="1:3" ht="15" customHeight="1" x14ac:dyDescent="0.25">
      <c r="A249" s="101">
        <v>42891</v>
      </c>
      <c r="B249" s="102">
        <v>0</v>
      </c>
      <c r="C249" s="103"/>
    </row>
    <row r="250" spans="1:3" ht="15" customHeight="1" x14ac:dyDescent="0.25">
      <c r="A250" s="101">
        <v>42892</v>
      </c>
      <c r="B250" s="102">
        <v>0</v>
      </c>
      <c r="C250" s="103"/>
    </row>
    <row r="251" spans="1:3" ht="15" customHeight="1" x14ac:dyDescent="0.25">
      <c r="A251" s="101">
        <v>42893</v>
      </c>
      <c r="B251" s="102">
        <v>0</v>
      </c>
      <c r="C251" s="103"/>
    </row>
    <row r="252" spans="1:3" ht="15" customHeight="1" x14ac:dyDescent="0.25">
      <c r="A252" s="101">
        <v>42894</v>
      </c>
      <c r="B252" s="102">
        <v>0</v>
      </c>
      <c r="C252" s="103"/>
    </row>
    <row r="253" spans="1:3" ht="15" customHeight="1" x14ac:dyDescent="0.25">
      <c r="A253" s="101">
        <v>42895</v>
      </c>
      <c r="B253" s="102">
        <v>0</v>
      </c>
      <c r="C253" s="103"/>
    </row>
    <row r="254" spans="1:3" ht="15" customHeight="1" x14ac:dyDescent="0.25">
      <c r="A254" s="101">
        <v>42896</v>
      </c>
      <c r="B254" s="102">
        <v>0</v>
      </c>
      <c r="C254" s="103"/>
    </row>
    <row r="255" spans="1:3" ht="15" customHeight="1" x14ac:dyDescent="0.25">
      <c r="A255" s="101">
        <v>42897</v>
      </c>
      <c r="B255" s="102">
        <v>0</v>
      </c>
      <c r="C255" s="103"/>
    </row>
    <row r="256" spans="1:3" ht="15" customHeight="1" x14ac:dyDescent="0.25">
      <c r="A256" s="101">
        <v>42898</v>
      </c>
      <c r="B256" s="102">
        <v>0</v>
      </c>
      <c r="C256" s="103"/>
    </row>
    <row r="257" spans="1:3" ht="15" customHeight="1" x14ac:dyDescent="0.25">
      <c r="A257" s="101">
        <v>42899</v>
      </c>
      <c r="B257" s="102">
        <v>0</v>
      </c>
      <c r="C257" s="103"/>
    </row>
    <row r="258" spans="1:3" ht="15" customHeight="1" x14ac:dyDescent="0.25">
      <c r="A258" s="101">
        <v>42900</v>
      </c>
      <c r="B258" s="102">
        <v>0</v>
      </c>
      <c r="C258" s="103"/>
    </row>
    <row r="259" spans="1:3" ht="15" customHeight="1" x14ac:dyDescent="0.25">
      <c r="A259" s="101">
        <v>42901</v>
      </c>
      <c r="B259" s="102">
        <v>0</v>
      </c>
      <c r="C259" s="103"/>
    </row>
    <row r="260" spans="1:3" ht="15" customHeight="1" x14ac:dyDescent="0.25">
      <c r="A260" s="101">
        <v>42902</v>
      </c>
      <c r="B260" s="102">
        <v>0</v>
      </c>
      <c r="C260" s="103"/>
    </row>
    <row r="261" spans="1:3" ht="15" customHeight="1" x14ac:dyDescent="0.25">
      <c r="A261" s="101">
        <v>42903</v>
      </c>
      <c r="B261" s="102">
        <v>0</v>
      </c>
      <c r="C261" s="103"/>
    </row>
    <row r="262" spans="1:3" ht="15" customHeight="1" x14ac:dyDescent="0.25">
      <c r="A262" s="101">
        <v>42904</v>
      </c>
      <c r="B262" s="102">
        <v>0</v>
      </c>
      <c r="C262" s="103"/>
    </row>
    <row r="263" spans="1:3" ht="15" customHeight="1" x14ac:dyDescent="0.25">
      <c r="A263" s="101">
        <v>42905</v>
      </c>
      <c r="B263" s="102">
        <v>0</v>
      </c>
      <c r="C263" s="103"/>
    </row>
    <row r="264" spans="1:3" ht="15" customHeight="1" x14ac:dyDescent="0.25">
      <c r="A264" s="101">
        <v>42906</v>
      </c>
      <c r="B264" s="102">
        <v>0</v>
      </c>
      <c r="C264" s="103"/>
    </row>
    <row r="265" spans="1:3" ht="15" customHeight="1" x14ac:dyDescent="0.25">
      <c r="A265" s="101">
        <v>42907</v>
      </c>
      <c r="B265" s="102">
        <v>0</v>
      </c>
      <c r="C265" s="103"/>
    </row>
    <row r="266" spans="1:3" ht="15" customHeight="1" x14ac:dyDescent="0.25">
      <c r="A266" s="101">
        <v>42908</v>
      </c>
      <c r="B266" s="102">
        <v>0</v>
      </c>
      <c r="C266" s="103"/>
    </row>
    <row r="267" spans="1:3" ht="15" customHeight="1" x14ac:dyDescent="0.25">
      <c r="A267" s="101">
        <v>42909</v>
      </c>
      <c r="B267" s="102">
        <v>0</v>
      </c>
      <c r="C267" s="103"/>
    </row>
    <row r="268" spans="1:3" ht="15" customHeight="1" x14ac:dyDescent="0.25">
      <c r="A268" s="101">
        <v>42910</v>
      </c>
      <c r="B268" s="102">
        <v>0</v>
      </c>
      <c r="C268" s="103"/>
    </row>
    <row r="269" spans="1:3" ht="15" customHeight="1" x14ac:dyDescent="0.25">
      <c r="A269" s="101">
        <v>42911</v>
      </c>
      <c r="B269" s="102">
        <v>0</v>
      </c>
      <c r="C269" s="103"/>
    </row>
    <row r="270" spans="1:3" ht="15" customHeight="1" x14ac:dyDescent="0.25">
      <c r="A270" s="101">
        <v>42912</v>
      </c>
      <c r="B270" s="102">
        <v>0</v>
      </c>
      <c r="C270" s="103"/>
    </row>
    <row r="271" spans="1:3" ht="15" customHeight="1" x14ac:dyDescent="0.25">
      <c r="A271" s="101">
        <v>42913</v>
      </c>
      <c r="B271" s="102">
        <v>0</v>
      </c>
      <c r="C271" s="103"/>
    </row>
    <row r="272" spans="1:3" ht="15" customHeight="1" x14ac:dyDescent="0.25">
      <c r="A272" s="101">
        <v>42914</v>
      </c>
      <c r="B272" s="102">
        <v>0</v>
      </c>
      <c r="C272" s="103"/>
    </row>
    <row r="273" spans="1:3" ht="15" customHeight="1" x14ac:dyDescent="0.25">
      <c r="A273" s="101">
        <v>42915</v>
      </c>
      <c r="B273" s="102">
        <v>0</v>
      </c>
      <c r="C273" s="103"/>
    </row>
    <row r="274" spans="1:3" ht="15" customHeight="1" x14ac:dyDescent="0.25">
      <c r="A274" s="101">
        <v>42916</v>
      </c>
      <c r="B274" s="102">
        <v>0</v>
      </c>
      <c r="C274" s="103"/>
    </row>
    <row r="275" spans="1:3" ht="15" customHeight="1" x14ac:dyDescent="0.25">
      <c r="A275" s="101">
        <v>42917</v>
      </c>
      <c r="B275" s="102">
        <v>0</v>
      </c>
      <c r="C275" s="103"/>
    </row>
    <row r="276" spans="1:3" ht="15" customHeight="1" x14ac:dyDescent="0.25">
      <c r="A276" s="101">
        <v>42918</v>
      </c>
      <c r="B276" s="102">
        <v>0</v>
      </c>
      <c r="C276" s="103"/>
    </row>
    <row r="277" spans="1:3" ht="15" customHeight="1" x14ac:dyDescent="0.25">
      <c r="A277" s="101">
        <v>42919</v>
      </c>
      <c r="B277" s="102">
        <v>0</v>
      </c>
      <c r="C277" s="103"/>
    </row>
    <row r="278" spans="1:3" ht="15" customHeight="1" x14ac:dyDescent="0.25">
      <c r="A278" s="101">
        <v>42920</v>
      </c>
      <c r="B278" s="102">
        <v>0</v>
      </c>
      <c r="C278" s="103"/>
    </row>
    <row r="279" spans="1:3" ht="15" customHeight="1" x14ac:dyDescent="0.25">
      <c r="A279" s="101">
        <v>42921</v>
      </c>
      <c r="B279" s="102">
        <v>0</v>
      </c>
      <c r="C279" s="103"/>
    </row>
    <row r="280" spans="1:3" ht="15" customHeight="1" x14ac:dyDescent="0.25">
      <c r="A280" s="101">
        <v>42922</v>
      </c>
      <c r="B280" s="102">
        <v>0</v>
      </c>
      <c r="C280" s="103"/>
    </row>
    <row r="281" spans="1:3" ht="15" customHeight="1" x14ac:dyDescent="0.25">
      <c r="A281" s="101">
        <v>42923</v>
      </c>
      <c r="B281" s="102">
        <v>0</v>
      </c>
      <c r="C281" s="103"/>
    </row>
    <row r="282" spans="1:3" ht="15" customHeight="1" x14ac:dyDescent="0.25">
      <c r="A282" s="101">
        <v>42924</v>
      </c>
      <c r="B282" s="102">
        <v>0</v>
      </c>
      <c r="C282" s="103"/>
    </row>
    <row r="283" spans="1:3" ht="15" customHeight="1" x14ac:dyDescent="0.25">
      <c r="A283" s="101">
        <v>42925</v>
      </c>
      <c r="B283" s="102">
        <v>0</v>
      </c>
      <c r="C283" s="103"/>
    </row>
    <row r="284" spans="1:3" ht="15" customHeight="1" x14ac:dyDescent="0.25">
      <c r="A284" s="101">
        <v>42926</v>
      </c>
      <c r="B284" s="102">
        <v>0</v>
      </c>
      <c r="C284" s="103"/>
    </row>
    <row r="285" spans="1:3" ht="15" customHeight="1" x14ac:dyDescent="0.25">
      <c r="A285" s="101">
        <v>42927</v>
      </c>
      <c r="B285" s="102">
        <v>0</v>
      </c>
      <c r="C285" s="103"/>
    </row>
    <row r="286" spans="1:3" ht="15" customHeight="1" x14ac:dyDescent="0.25">
      <c r="A286" s="101">
        <v>42928</v>
      </c>
      <c r="B286" s="102">
        <v>0</v>
      </c>
      <c r="C286" s="103"/>
    </row>
    <row r="287" spans="1:3" ht="15" customHeight="1" x14ac:dyDescent="0.25">
      <c r="A287" s="101">
        <v>42929</v>
      </c>
      <c r="B287" s="102">
        <v>0</v>
      </c>
      <c r="C287" s="103"/>
    </row>
    <row r="288" spans="1:3" ht="15" customHeight="1" x14ac:dyDescent="0.25">
      <c r="A288" s="101">
        <v>42930</v>
      </c>
      <c r="B288" s="102">
        <v>0</v>
      </c>
      <c r="C288" s="103"/>
    </row>
    <row r="289" spans="1:3" ht="15" customHeight="1" x14ac:dyDescent="0.25">
      <c r="A289" s="101">
        <v>42931</v>
      </c>
      <c r="B289" s="102">
        <v>0.47244000000000003</v>
      </c>
      <c r="C289" s="103"/>
    </row>
    <row r="290" spans="1:3" ht="15" customHeight="1" x14ac:dyDescent="0.25">
      <c r="A290" s="101">
        <v>42932</v>
      </c>
      <c r="B290" s="102">
        <v>0</v>
      </c>
      <c r="C290" s="103"/>
    </row>
    <row r="291" spans="1:3" ht="15" customHeight="1" x14ac:dyDescent="0.25">
      <c r="A291" s="101">
        <v>42933</v>
      </c>
      <c r="B291" s="102">
        <v>0</v>
      </c>
      <c r="C291" s="103"/>
    </row>
    <row r="292" spans="1:3" ht="15" customHeight="1" x14ac:dyDescent="0.25">
      <c r="A292" s="101">
        <v>42934</v>
      </c>
      <c r="B292" s="102">
        <v>1.10236</v>
      </c>
      <c r="C292" s="103"/>
    </row>
    <row r="293" spans="1:3" ht="15" customHeight="1" x14ac:dyDescent="0.25">
      <c r="A293" s="101">
        <v>42935</v>
      </c>
      <c r="B293" s="102">
        <v>0</v>
      </c>
      <c r="C293" s="103"/>
    </row>
    <row r="294" spans="1:3" ht="15" customHeight="1" x14ac:dyDescent="0.25">
      <c r="A294" s="101">
        <v>42936</v>
      </c>
      <c r="B294" s="102">
        <v>0</v>
      </c>
      <c r="C294" s="103"/>
    </row>
    <row r="295" spans="1:3" ht="15" customHeight="1" x14ac:dyDescent="0.25">
      <c r="A295" s="101">
        <v>42937</v>
      </c>
      <c r="B295" s="102">
        <v>0</v>
      </c>
      <c r="C295" s="103"/>
    </row>
    <row r="296" spans="1:3" ht="15" customHeight="1" x14ac:dyDescent="0.25">
      <c r="A296" s="101">
        <v>42938</v>
      </c>
      <c r="B296" s="102">
        <v>0</v>
      </c>
      <c r="C296" s="103"/>
    </row>
    <row r="297" spans="1:3" ht="15" customHeight="1" x14ac:dyDescent="0.25">
      <c r="A297" s="101">
        <v>42939</v>
      </c>
      <c r="B297" s="102">
        <v>0.19685</v>
      </c>
      <c r="C297" s="103"/>
    </row>
    <row r="298" spans="1:3" ht="15" customHeight="1" x14ac:dyDescent="0.25">
      <c r="A298" s="101">
        <v>42940</v>
      </c>
      <c r="B298" s="102">
        <v>3.9370000000000002E-2</v>
      </c>
      <c r="C298" s="103"/>
    </row>
    <row r="299" spans="1:3" ht="15" customHeight="1" x14ac:dyDescent="0.25">
      <c r="A299" s="101">
        <v>42941</v>
      </c>
      <c r="B299" s="102">
        <v>0</v>
      </c>
      <c r="C299" s="103"/>
    </row>
    <row r="300" spans="1:3" ht="15" customHeight="1" x14ac:dyDescent="0.25">
      <c r="A300" s="101">
        <v>42942</v>
      </c>
      <c r="B300" s="102">
        <v>0</v>
      </c>
      <c r="C300" s="103"/>
    </row>
    <row r="301" spans="1:3" ht="15" customHeight="1" x14ac:dyDescent="0.25">
      <c r="A301" s="101">
        <v>42943</v>
      </c>
      <c r="B301" s="102">
        <v>0</v>
      </c>
      <c r="C301" s="103"/>
    </row>
    <row r="302" spans="1:3" ht="15" customHeight="1" x14ac:dyDescent="0.25">
      <c r="A302" s="101">
        <v>42944</v>
      </c>
      <c r="B302" s="102">
        <v>7.8740000000000004E-2</v>
      </c>
      <c r="C302" s="103"/>
    </row>
    <row r="303" spans="1:3" ht="15" customHeight="1" x14ac:dyDescent="0.25">
      <c r="A303" s="101">
        <v>42945</v>
      </c>
      <c r="B303" s="102">
        <v>0.11811000000000001</v>
      </c>
      <c r="C303" s="103"/>
    </row>
    <row r="304" spans="1:3" ht="15" customHeight="1" x14ac:dyDescent="0.25">
      <c r="A304" s="101">
        <v>42946</v>
      </c>
      <c r="B304" s="102">
        <v>0</v>
      </c>
      <c r="C304" s="103"/>
    </row>
    <row r="305" spans="1:3" ht="15" customHeight="1" x14ac:dyDescent="0.25">
      <c r="A305" s="101">
        <v>42947</v>
      </c>
      <c r="B305" s="102">
        <v>0.15748000000000001</v>
      </c>
      <c r="C305" s="103"/>
    </row>
    <row r="306" spans="1:3" ht="15" customHeight="1" x14ac:dyDescent="0.25">
      <c r="A306" s="101">
        <v>42948</v>
      </c>
      <c r="B306" s="102">
        <v>0.11811000000000001</v>
      </c>
      <c r="C306" s="103"/>
    </row>
    <row r="307" spans="1:3" ht="15" customHeight="1" x14ac:dyDescent="0.25">
      <c r="A307" s="101">
        <v>42949</v>
      </c>
      <c r="B307" s="102">
        <v>0</v>
      </c>
      <c r="C307" s="103"/>
    </row>
    <row r="308" spans="1:3" ht="15" customHeight="1" x14ac:dyDescent="0.25">
      <c r="A308" s="101">
        <v>42950</v>
      </c>
      <c r="B308" s="102">
        <v>3.9370000000000002E-2</v>
      </c>
      <c r="C308" s="103"/>
    </row>
    <row r="309" spans="1:3" ht="15" customHeight="1" x14ac:dyDescent="0.25">
      <c r="A309" s="101">
        <v>42951</v>
      </c>
      <c r="B309" s="102">
        <v>0</v>
      </c>
      <c r="C309" s="103"/>
    </row>
    <row r="310" spans="1:3" ht="15" customHeight="1" x14ac:dyDescent="0.25">
      <c r="A310" s="101">
        <v>42952</v>
      </c>
      <c r="B310" s="102">
        <v>0</v>
      </c>
      <c r="C310" s="103"/>
    </row>
    <row r="311" spans="1:3" ht="15" customHeight="1" x14ac:dyDescent="0.25">
      <c r="A311" s="101">
        <v>42953</v>
      </c>
      <c r="B311" s="102">
        <v>0</v>
      </c>
      <c r="C311" s="103"/>
    </row>
    <row r="312" spans="1:3" ht="15" customHeight="1" x14ac:dyDescent="0.25">
      <c r="A312" s="101">
        <v>42954</v>
      </c>
      <c r="B312" s="102">
        <v>0</v>
      </c>
      <c r="C312" s="103"/>
    </row>
    <row r="313" spans="1:3" ht="15" customHeight="1" x14ac:dyDescent="0.25">
      <c r="A313" s="101">
        <v>42955</v>
      </c>
      <c r="B313" s="102">
        <v>0</v>
      </c>
      <c r="C313" s="103"/>
    </row>
    <row r="314" spans="1:3" ht="15" customHeight="1" x14ac:dyDescent="0.25">
      <c r="A314" s="101">
        <v>42956</v>
      </c>
      <c r="B314" s="102">
        <v>0</v>
      </c>
      <c r="C314" s="103"/>
    </row>
    <row r="315" spans="1:3" ht="15" customHeight="1" x14ac:dyDescent="0.25">
      <c r="A315" s="101">
        <v>42957</v>
      </c>
      <c r="B315" s="102">
        <v>0.11811000000000001</v>
      </c>
      <c r="C315" s="103"/>
    </row>
    <row r="316" spans="1:3" ht="15" customHeight="1" x14ac:dyDescent="0.25">
      <c r="A316" s="101">
        <v>42958</v>
      </c>
      <c r="B316" s="102">
        <v>0</v>
      </c>
      <c r="C316" s="103"/>
    </row>
    <row r="317" spans="1:3" ht="15" customHeight="1" x14ac:dyDescent="0.25">
      <c r="A317" s="101">
        <v>42959</v>
      </c>
      <c r="B317" s="102">
        <v>7.8740000000000004E-2</v>
      </c>
      <c r="C317" s="103"/>
    </row>
    <row r="318" spans="1:3" ht="15" customHeight="1" x14ac:dyDescent="0.25">
      <c r="A318" s="101">
        <v>42960</v>
      </c>
      <c r="B318" s="102">
        <v>0.31496000000000002</v>
      </c>
      <c r="C318" s="103"/>
    </row>
    <row r="319" spans="1:3" ht="15" customHeight="1" x14ac:dyDescent="0.25">
      <c r="A319" s="101">
        <v>42961</v>
      </c>
      <c r="B319" s="102">
        <v>0</v>
      </c>
      <c r="C319" s="103"/>
    </row>
    <row r="320" spans="1:3" ht="15" customHeight="1" x14ac:dyDescent="0.25">
      <c r="A320" s="101">
        <v>42962</v>
      </c>
      <c r="B320" s="102">
        <v>0</v>
      </c>
      <c r="C320" s="103"/>
    </row>
    <row r="321" spans="1:3" ht="15" customHeight="1" x14ac:dyDescent="0.25">
      <c r="A321" s="101">
        <v>42963</v>
      </c>
      <c r="B321" s="102">
        <v>0</v>
      </c>
      <c r="C321" s="103"/>
    </row>
    <row r="322" spans="1:3" ht="15" customHeight="1" x14ac:dyDescent="0.25">
      <c r="A322" s="101">
        <v>42964</v>
      </c>
      <c r="B322" s="102">
        <v>0</v>
      </c>
      <c r="C322" s="103"/>
    </row>
    <row r="323" spans="1:3" ht="15" customHeight="1" x14ac:dyDescent="0.25">
      <c r="A323" s="101">
        <v>42965</v>
      </c>
      <c r="B323" s="102">
        <v>0</v>
      </c>
      <c r="C323" s="103"/>
    </row>
    <row r="324" spans="1:3" ht="15" customHeight="1" x14ac:dyDescent="0.25">
      <c r="A324" s="101">
        <v>42966</v>
      </c>
      <c r="B324" s="102">
        <v>0</v>
      </c>
      <c r="C324" s="103"/>
    </row>
    <row r="325" spans="1:3" ht="15" customHeight="1" x14ac:dyDescent="0.25">
      <c r="A325" s="101">
        <v>42967</v>
      </c>
      <c r="B325" s="102">
        <v>0</v>
      </c>
      <c r="C325" s="103"/>
    </row>
    <row r="326" spans="1:3" ht="15" customHeight="1" x14ac:dyDescent="0.25">
      <c r="A326" s="101">
        <v>42968</v>
      </c>
      <c r="B326" s="102">
        <v>0</v>
      </c>
      <c r="C326" s="103"/>
    </row>
    <row r="327" spans="1:3" ht="15" customHeight="1" x14ac:dyDescent="0.25">
      <c r="A327" s="101">
        <v>42969</v>
      </c>
      <c r="B327" s="102">
        <v>0</v>
      </c>
      <c r="C327" s="103"/>
    </row>
    <row r="328" spans="1:3" ht="15" customHeight="1" x14ac:dyDescent="0.25">
      <c r="A328" s="101">
        <v>42970</v>
      </c>
      <c r="B328" s="102">
        <v>0</v>
      </c>
      <c r="C328" s="103"/>
    </row>
    <row r="329" spans="1:3" ht="15" customHeight="1" x14ac:dyDescent="0.25">
      <c r="A329" s="101">
        <v>42971</v>
      </c>
      <c r="B329" s="102">
        <v>0</v>
      </c>
      <c r="C329" s="103"/>
    </row>
    <row r="330" spans="1:3" ht="15" customHeight="1" x14ac:dyDescent="0.25">
      <c r="A330" s="101">
        <v>42972</v>
      </c>
      <c r="B330" s="102">
        <v>0</v>
      </c>
      <c r="C330" s="103"/>
    </row>
    <row r="331" spans="1:3" ht="15" customHeight="1" x14ac:dyDescent="0.25">
      <c r="A331" s="101">
        <v>42973</v>
      </c>
      <c r="B331" s="102">
        <v>0</v>
      </c>
      <c r="C331" s="103"/>
    </row>
    <row r="332" spans="1:3" ht="15" customHeight="1" x14ac:dyDescent="0.25">
      <c r="A332" s="101">
        <v>42974</v>
      </c>
      <c r="B332" s="102">
        <v>0</v>
      </c>
      <c r="C332" s="103"/>
    </row>
    <row r="333" spans="1:3" ht="15" customHeight="1" x14ac:dyDescent="0.25">
      <c r="A333" s="101">
        <v>42975</v>
      </c>
      <c r="B333" s="102">
        <v>0</v>
      </c>
      <c r="C333" s="103"/>
    </row>
    <row r="334" spans="1:3" ht="15" customHeight="1" x14ac:dyDescent="0.25">
      <c r="A334" s="101">
        <v>42976</v>
      </c>
      <c r="B334" s="102">
        <v>0</v>
      </c>
      <c r="C334" s="103"/>
    </row>
    <row r="335" spans="1:3" ht="15" customHeight="1" x14ac:dyDescent="0.25">
      <c r="A335" s="101">
        <v>42977</v>
      </c>
      <c r="B335" s="102">
        <v>0</v>
      </c>
      <c r="C335" s="103"/>
    </row>
    <row r="336" spans="1:3" ht="15" customHeight="1" x14ac:dyDescent="0.25">
      <c r="A336" s="101">
        <v>42978</v>
      </c>
      <c r="B336" s="102">
        <v>0</v>
      </c>
      <c r="C336" s="103"/>
    </row>
    <row r="337" spans="1:3" ht="15" customHeight="1" x14ac:dyDescent="0.25">
      <c r="A337" s="101">
        <v>42979</v>
      </c>
      <c r="B337" s="102">
        <v>0</v>
      </c>
      <c r="C337" s="103"/>
    </row>
    <row r="338" spans="1:3" ht="15" customHeight="1" x14ac:dyDescent="0.25">
      <c r="A338" s="101">
        <v>42980</v>
      </c>
      <c r="B338" s="102">
        <v>0</v>
      </c>
      <c r="C338" s="103"/>
    </row>
    <row r="339" spans="1:3" ht="15" customHeight="1" x14ac:dyDescent="0.25">
      <c r="A339" s="101">
        <v>42981</v>
      </c>
      <c r="B339" s="102">
        <v>0</v>
      </c>
      <c r="C339" s="103"/>
    </row>
    <row r="340" spans="1:3" ht="15" customHeight="1" x14ac:dyDescent="0.25">
      <c r="A340" s="101">
        <v>42982</v>
      </c>
      <c r="B340" s="102">
        <v>0.19685</v>
      </c>
      <c r="C340" s="103"/>
    </row>
    <row r="341" spans="1:3" ht="15" customHeight="1" x14ac:dyDescent="0.25">
      <c r="A341" s="101">
        <v>42983</v>
      </c>
      <c r="B341" s="102">
        <v>0</v>
      </c>
      <c r="C341" s="103"/>
    </row>
    <row r="342" spans="1:3" ht="15" customHeight="1" x14ac:dyDescent="0.25">
      <c r="A342" s="101">
        <v>42984</v>
      </c>
      <c r="B342" s="102">
        <v>0</v>
      </c>
      <c r="C342" s="103"/>
    </row>
    <row r="343" spans="1:3" ht="15" customHeight="1" x14ac:dyDescent="0.25">
      <c r="A343" s="101">
        <v>42985</v>
      </c>
      <c r="B343" s="102">
        <v>0</v>
      </c>
      <c r="C343" s="103"/>
    </row>
    <row r="344" spans="1:3" ht="15" customHeight="1" x14ac:dyDescent="0.25">
      <c r="A344" s="101">
        <v>42986</v>
      </c>
      <c r="B344" s="102">
        <v>0</v>
      </c>
      <c r="C344" s="103"/>
    </row>
    <row r="345" spans="1:3" ht="15" customHeight="1" x14ac:dyDescent="0.25">
      <c r="A345" s="101">
        <v>42987</v>
      </c>
      <c r="B345" s="102">
        <v>0.23622000000000001</v>
      </c>
      <c r="C345" s="103"/>
    </row>
    <row r="346" spans="1:3" ht="15" customHeight="1" x14ac:dyDescent="0.25">
      <c r="A346" s="101">
        <v>42988</v>
      </c>
      <c r="B346" s="102">
        <v>0</v>
      </c>
      <c r="C346" s="103"/>
    </row>
    <row r="347" spans="1:3" ht="15" customHeight="1" x14ac:dyDescent="0.25">
      <c r="A347" s="101">
        <v>42989</v>
      </c>
      <c r="B347" s="102">
        <v>0</v>
      </c>
      <c r="C347" s="103"/>
    </row>
    <row r="348" spans="1:3" ht="15" customHeight="1" x14ac:dyDescent="0.25">
      <c r="A348" s="101">
        <v>42990</v>
      </c>
      <c r="B348" s="102">
        <v>0</v>
      </c>
      <c r="C348" s="103"/>
    </row>
    <row r="349" spans="1:3" ht="15" customHeight="1" x14ac:dyDescent="0.25">
      <c r="A349" s="101">
        <v>42991</v>
      </c>
      <c r="B349" s="102">
        <v>0</v>
      </c>
      <c r="C349" s="103"/>
    </row>
    <row r="350" spans="1:3" ht="15" customHeight="1" x14ac:dyDescent="0.25">
      <c r="A350" s="101">
        <v>42992</v>
      </c>
      <c r="B350" s="102">
        <v>0</v>
      </c>
      <c r="C350" s="103"/>
    </row>
    <row r="351" spans="1:3" ht="15" customHeight="1" x14ac:dyDescent="0.25">
      <c r="A351" s="101">
        <v>42993</v>
      </c>
      <c r="B351" s="102">
        <v>0</v>
      </c>
      <c r="C351" s="103"/>
    </row>
    <row r="352" spans="1:3" ht="15" customHeight="1" x14ac:dyDescent="0.25">
      <c r="A352" s="101">
        <v>42994</v>
      </c>
      <c r="B352" s="102">
        <v>0</v>
      </c>
      <c r="C352" s="103"/>
    </row>
    <row r="353" spans="1:3" ht="15" customHeight="1" x14ac:dyDescent="0.25">
      <c r="A353" s="101">
        <v>42995</v>
      </c>
      <c r="B353" s="102">
        <v>0</v>
      </c>
      <c r="C353" s="103"/>
    </row>
    <row r="354" spans="1:3" ht="15" customHeight="1" x14ac:dyDescent="0.25">
      <c r="A354" s="101">
        <v>42996</v>
      </c>
      <c r="B354" s="102">
        <v>0</v>
      </c>
      <c r="C354" s="103"/>
    </row>
    <row r="355" spans="1:3" ht="15" customHeight="1" x14ac:dyDescent="0.25">
      <c r="A355" s="101">
        <v>42997</v>
      </c>
      <c r="B355" s="102">
        <v>0</v>
      </c>
      <c r="C355" s="103"/>
    </row>
    <row r="356" spans="1:3" ht="15" customHeight="1" x14ac:dyDescent="0.25">
      <c r="A356" s="101">
        <v>42998</v>
      </c>
      <c r="B356" s="102">
        <v>0</v>
      </c>
      <c r="C356" s="103"/>
    </row>
    <row r="357" spans="1:3" ht="15" customHeight="1" x14ac:dyDescent="0.25">
      <c r="A357" s="101">
        <v>42999</v>
      </c>
      <c r="B357" s="102">
        <v>0</v>
      </c>
      <c r="C357" s="103"/>
    </row>
    <row r="358" spans="1:3" ht="15" customHeight="1" x14ac:dyDescent="0.25">
      <c r="A358" s="101">
        <v>43000</v>
      </c>
      <c r="B358" s="102">
        <v>0</v>
      </c>
      <c r="C358" s="103"/>
    </row>
    <row r="359" spans="1:3" ht="15" customHeight="1" x14ac:dyDescent="0.25">
      <c r="A359" s="101">
        <v>43001</v>
      </c>
      <c r="B359" s="102">
        <v>0</v>
      </c>
      <c r="C359" s="103"/>
    </row>
    <row r="360" spans="1:3" ht="15" customHeight="1" x14ac:dyDescent="0.25">
      <c r="A360" s="101">
        <v>43002</v>
      </c>
      <c r="B360" s="102">
        <v>0</v>
      </c>
      <c r="C360" s="103"/>
    </row>
    <row r="361" spans="1:3" ht="15" customHeight="1" x14ac:dyDescent="0.25">
      <c r="A361" s="101">
        <v>43003</v>
      </c>
      <c r="B361" s="102">
        <v>0</v>
      </c>
      <c r="C361" s="103"/>
    </row>
    <row r="362" spans="1:3" ht="15" customHeight="1" x14ac:dyDescent="0.25">
      <c r="A362" s="101">
        <v>43004</v>
      </c>
      <c r="B362" s="102">
        <v>0</v>
      </c>
      <c r="C362" s="103"/>
    </row>
    <row r="363" spans="1:3" ht="15" customHeight="1" x14ac:dyDescent="0.25">
      <c r="A363" s="101">
        <v>43005</v>
      </c>
      <c r="B363" s="102">
        <v>0</v>
      </c>
      <c r="C363" s="103"/>
    </row>
    <row r="364" spans="1:3" ht="15" customHeight="1" x14ac:dyDescent="0.25">
      <c r="A364" s="101">
        <v>43006</v>
      </c>
      <c r="B364" s="102">
        <v>0</v>
      </c>
      <c r="C364" s="103"/>
    </row>
    <row r="365" spans="1:3" ht="15" customHeight="1" x14ac:dyDescent="0.25">
      <c r="A365" s="101">
        <v>43007</v>
      </c>
      <c r="B365" s="102">
        <v>0</v>
      </c>
      <c r="C365" s="103"/>
    </row>
    <row r="366" spans="1:3" ht="15" customHeight="1" x14ac:dyDescent="0.25">
      <c r="A366" s="101">
        <v>43008</v>
      </c>
      <c r="B366" s="102">
        <v>0</v>
      </c>
      <c r="C366" s="103"/>
    </row>
    <row r="367" spans="1:3" x14ac:dyDescent="0.25">
      <c r="A367" s="96"/>
      <c r="B367" s="97">
        <f>SUM(B1:B366)</f>
        <v>11.456669999999997</v>
      </c>
      <c r="C367" s="97">
        <f>SUM(B261:B366)</f>
        <v>3.2677100000000001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42278</v>
      </c>
      <c r="B1" s="102" t="s">
        <v>94</v>
      </c>
      <c r="C1" s="103"/>
    </row>
    <row r="2" spans="1:3" ht="15" customHeight="1" x14ac:dyDescent="0.25">
      <c r="A2" s="101">
        <v>42279</v>
      </c>
      <c r="B2" s="102" t="s">
        <v>94</v>
      </c>
      <c r="C2" s="103"/>
    </row>
    <row r="3" spans="1:3" ht="15" customHeight="1" x14ac:dyDescent="0.25">
      <c r="A3" s="101">
        <v>42280</v>
      </c>
      <c r="B3" s="102" t="s">
        <v>94</v>
      </c>
      <c r="C3" s="103"/>
    </row>
    <row r="4" spans="1:3" ht="15" customHeight="1" x14ac:dyDescent="0.25">
      <c r="A4" s="101">
        <v>42281</v>
      </c>
      <c r="B4" s="102" t="s">
        <v>94</v>
      </c>
      <c r="C4" s="103"/>
    </row>
    <row r="5" spans="1:3" ht="15" customHeight="1" x14ac:dyDescent="0.25">
      <c r="A5" s="101">
        <v>42282</v>
      </c>
      <c r="B5" s="102">
        <v>0.27559</v>
      </c>
      <c r="C5" s="103"/>
    </row>
    <row r="6" spans="1:3" ht="15" customHeight="1" x14ac:dyDescent="0.25">
      <c r="A6" s="101">
        <v>42283</v>
      </c>
      <c r="B6" s="102">
        <v>0.11811000000000001</v>
      </c>
      <c r="C6" s="103"/>
    </row>
    <row r="7" spans="1:3" ht="15" customHeight="1" x14ac:dyDescent="0.25">
      <c r="A7" s="101">
        <v>42284</v>
      </c>
      <c r="B7" s="102">
        <v>0</v>
      </c>
      <c r="C7" s="103"/>
    </row>
    <row r="8" spans="1:3" ht="15" customHeight="1" x14ac:dyDescent="0.25">
      <c r="A8" s="101">
        <v>42285</v>
      </c>
      <c r="B8" s="102">
        <v>3.9370000000000002E-2</v>
      </c>
      <c r="C8" s="103"/>
    </row>
    <row r="9" spans="1:3" ht="15" customHeight="1" x14ac:dyDescent="0.25">
      <c r="A9" s="101">
        <v>42286</v>
      </c>
      <c r="B9" s="102">
        <v>0</v>
      </c>
      <c r="C9" s="103"/>
    </row>
    <row r="10" spans="1:3" ht="15" customHeight="1" x14ac:dyDescent="0.25">
      <c r="A10" s="101">
        <v>42287</v>
      </c>
      <c r="B10" s="102">
        <v>0</v>
      </c>
      <c r="C10" s="103"/>
    </row>
    <row r="11" spans="1:3" ht="15" customHeight="1" x14ac:dyDescent="0.25">
      <c r="A11" s="101">
        <v>42288</v>
      </c>
      <c r="B11" s="102">
        <v>0</v>
      </c>
      <c r="C11" s="103"/>
    </row>
    <row r="12" spans="1:3" ht="15" customHeight="1" x14ac:dyDescent="0.25">
      <c r="A12" s="101">
        <v>42289</v>
      </c>
      <c r="B12" s="102">
        <v>0</v>
      </c>
      <c r="C12" s="103"/>
    </row>
    <row r="13" spans="1:3" ht="15" customHeight="1" x14ac:dyDescent="0.25">
      <c r="A13" s="101">
        <v>42290</v>
      </c>
      <c r="B13" s="102">
        <v>0</v>
      </c>
      <c r="C13" s="103"/>
    </row>
    <row r="14" spans="1:3" ht="15" customHeight="1" x14ac:dyDescent="0.25">
      <c r="A14" s="101">
        <v>42291</v>
      </c>
      <c r="B14" s="102">
        <v>0</v>
      </c>
      <c r="C14" s="103"/>
    </row>
    <row r="15" spans="1:3" ht="15" customHeight="1" x14ac:dyDescent="0.25">
      <c r="A15" s="101">
        <v>42292</v>
      </c>
      <c r="B15" s="102">
        <v>0</v>
      </c>
      <c r="C15" s="103"/>
    </row>
    <row r="16" spans="1:3" ht="15" customHeight="1" x14ac:dyDescent="0.25">
      <c r="A16" s="101">
        <v>42293</v>
      </c>
      <c r="B16" s="102">
        <v>7.8740000000000004E-2</v>
      </c>
      <c r="C16" s="103"/>
    </row>
    <row r="17" spans="1:3" ht="15" customHeight="1" x14ac:dyDescent="0.25">
      <c r="A17" s="101">
        <v>42294</v>
      </c>
      <c r="B17" s="102" t="s">
        <v>94</v>
      </c>
      <c r="C17" s="103"/>
    </row>
    <row r="18" spans="1:3" ht="15" customHeight="1" x14ac:dyDescent="0.25">
      <c r="A18" s="101">
        <v>42295</v>
      </c>
      <c r="B18" s="102" t="s">
        <v>94</v>
      </c>
      <c r="C18" s="103"/>
    </row>
    <row r="19" spans="1:3" ht="15" customHeight="1" x14ac:dyDescent="0.25">
      <c r="A19" s="101">
        <v>42296</v>
      </c>
      <c r="B19" s="102">
        <v>0</v>
      </c>
      <c r="C19" s="103"/>
    </row>
    <row r="20" spans="1:3" ht="15" customHeight="1" x14ac:dyDescent="0.25">
      <c r="A20" s="101">
        <v>42297</v>
      </c>
      <c r="B20" s="102">
        <v>0.90551000000000004</v>
      </c>
      <c r="C20" s="103"/>
    </row>
    <row r="21" spans="1:3" ht="15" customHeight="1" x14ac:dyDescent="0.25">
      <c r="A21" s="101">
        <v>42298</v>
      </c>
      <c r="B21" s="102">
        <v>0</v>
      </c>
      <c r="C21" s="103"/>
    </row>
    <row r="22" spans="1:3" ht="15" customHeight="1" x14ac:dyDescent="0.25">
      <c r="A22" s="101">
        <v>42299</v>
      </c>
      <c r="B22" s="102">
        <v>0</v>
      </c>
      <c r="C22" s="103"/>
    </row>
    <row r="23" spans="1:3" ht="15" customHeight="1" x14ac:dyDescent="0.25">
      <c r="A23" s="101">
        <v>42300</v>
      </c>
      <c r="B23" s="102">
        <v>0</v>
      </c>
      <c r="C23" s="103"/>
    </row>
    <row r="24" spans="1:3" ht="15" customHeight="1" x14ac:dyDescent="0.25">
      <c r="A24" s="101">
        <v>42301</v>
      </c>
      <c r="B24" s="102">
        <v>0</v>
      </c>
      <c r="C24" s="103"/>
    </row>
    <row r="25" spans="1:3" ht="15" customHeight="1" x14ac:dyDescent="0.25">
      <c r="A25" s="101">
        <v>42302</v>
      </c>
      <c r="B25" s="102">
        <v>0</v>
      </c>
      <c r="C25" s="103"/>
    </row>
    <row r="26" spans="1:3" ht="15" customHeight="1" x14ac:dyDescent="0.25">
      <c r="A26" s="101">
        <v>42303</v>
      </c>
      <c r="B26" s="102">
        <v>0</v>
      </c>
      <c r="C26" s="103"/>
    </row>
    <row r="27" spans="1:3" ht="15" customHeight="1" x14ac:dyDescent="0.25">
      <c r="A27" s="101">
        <v>42304</v>
      </c>
      <c r="B27" s="102">
        <v>0</v>
      </c>
      <c r="C27" s="103"/>
    </row>
    <row r="28" spans="1:3" ht="15" customHeight="1" x14ac:dyDescent="0.25">
      <c r="A28" s="101">
        <v>42305</v>
      </c>
      <c r="B28" s="102">
        <v>0</v>
      </c>
      <c r="C28" s="103"/>
    </row>
    <row r="29" spans="1:3" ht="15" customHeight="1" x14ac:dyDescent="0.25">
      <c r="A29" s="101">
        <v>42306</v>
      </c>
      <c r="B29" s="102">
        <v>0</v>
      </c>
      <c r="C29" s="103"/>
    </row>
    <row r="30" spans="1:3" ht="15" customHeight="1" x14ac:dyDescent="0.25">
      <c r="A30" s="101">
        <v>42307</v>
      </c>
      <c r="B30" s="102">
        <v>0</v>
      </c>
      <c r="C30" s="103"/>
    </row>
    <row r="31" spans="1:3" ht="15" customHeight="1" x14ac:dyDescent="0.25">
      <c r="A31" s="101">
        <v>42308</v>
      </c>
      <c r="B31" s="102">
        <v>0</v>
      </c>
      <c r="C31" s="103"/>
    </row>
    <row r="32" spans="1:3" ht="15" customHeight="1" x14ac:dyDescent="0.25">
      <c r="A32" s="101">
        <v>42309</v>
      </c>
      <c r="B32" s="102">
        <v>0</v>
      </c>
      <c r="C32" s="103"/>
    </row>
    <row r="33" spans="1:3" ht="15" customHeight="1" x14ac:dyDescent="0.25">
      <c r="A33" s="101">
        <v>42310</v>
      </c>
      <c r="B33" s="102">
        <v>0</v>
      </c>
      <c r="C33" s="103"/>
    </row>
    <row r="34" spans="1:3" ht="15" customHeight="1" x14ac:dyDescent="0.25">
      <c r="A34" s="101">
        <v>42311</v>
      </c>
      <c r="B34" s="102">
        <v>0</v>
      </c>
      <c r="C34" s="103"/>
    </row>
    <row r="35" spans="1:3" ht="15" customHeight="1" x14ac:dyDescent="0.25">
      <c r="A35" s="101">
        <v>42312</v>
      </c>
      <c r="B35" s="102">
        <v>3.9370000000000002E-2</v>
      </c>
      <c r="C35" s="103"/>
    </row>
    <row r="36" spans="1:3" ht="15" customHeight="1" x14ac:dyDescent="0.25">
      <c r="A36" s="101">
        <v>42313</v>
      </c>
      <c r="B36" s="102">
        <v>0</v>
      </c>
      <c r="C36" s="103"/>
    </row>
    <row r="37" spans="1:3" ht="15" customHeight="1" x14ac:dyDescent="0.25">
      <c r="A37" s="101">
        <v>42314</v>
      </c>
      <c r="B37" s="102">
        <v>0</v>
      </c>
      <c r="C37" s="103"/>
    </row>
    <row r="38" spans="1:3" ht="15" customHeight="1" x14ac:dyDescent="0.25">
      <c r="A38" s="101">
        <v>42315</v>
      </c>
      <c r="B38" s="102">
        <v>0</v>
      </c>
      <c r="C38" s="103"/>
    </row>
    <row r="39" spans="1:3" ht="15" customHeight="1" x14ac:dyDescent="0.25">
      <c r="A39" s="101">
        <v>42316</v>
      </c>
      <c r="B39" s="102">
        <v>0</v>
      </c>
      <c r="C39" s="103"/>
    </row>
    <row r="40" spans="1:3" ht="15" customHeight="1" x14ac:dyDescent="0.25">
      <c r="A40" s="101">
        <v>42317</v>
      </c>
      <c r="B40" s="102">
        <v>0</v>
      </c>
      <c r="C40" s="103"/>
    </row>
    <row r="41" spans="1:3" ht="15" customHeight="1" x14ac:dyDescent="0.25">
      <c r="A41" s="101">
        <v>42318</v>
      </c>
      <c r="B41" s="102">
        <v>0</v>
      </c>
      <c r="C41" s="103"/>
    </row>
    <row r="42" spans="1:3" ht="15" customHeight="1" x14ac:dyDescent="0.25">
      <c r="A42" s="101">
        <v>42319</v>
      </c>
      <c r="B42" s="102">
        <v>0</v>
      </c>
      <c r="C42" s="103"/>
    </row>
    <row r="43" spans="1:3" ht="15" customHeight="1" x14ac:dyDescent="0.25">
      <c r="A43" s="101">
        <v>42320</v>
      </c>
      <c r="B43" s="102">
        <v>0</v>
      </c>
      <c r="C43" s="103"/>
    </row>
    <row r="44" spans="1:3" ht="15" customHeight="1" x14ac:dyDescent="0.25">
      <c r="A44" s="101">
        <v>42321</v>
      </c>
      <c r="B44" s="102">
        <v>0</v>
      </c>
      <c r="C44" s="103"/>
    </row>
    <row r="45" spans="1:3" ht="15" customHeight="1" x14ac:dyDescent="0.25">
      <c r="A45" s="101">
        <v>42322</v>
      </c>
      <c r="B45" s="102">
        <v>0</v>
      </c>
      <c r="C45" s="103"/>
    </row>
    <row r="46" spans="1:3" ht="15" customHeight="1" x14ac:dyDescent="0.25">
      <c r="A46" s="101">
        <v>42323</v>
      </c>
      <c r="B46" s="102">
        <v>0.15748000000000001</v>
      </c>
      <c r="C46" s="103"/>
    </row>
    <row r="47" spans="1:3" ht="15" customHeight="1" x14ac:dyDescent="0.25">
      <c r="A47" s="101">
        <v>42324</v>
      </c>
      <c r="B47" s="102">
        <v>0</v>
      </c>
      <c r="C47" s="103"/>
    </row>
    <row r="48" spans="1:3" ht="15" customHeight="1" x14ac:dyDescent="0.25">
      <c r="A48" s="101">
        <v>42325</v>
      </c>
      <c r="B48" s="102">
        <v>0</v>
      </c>
      <c r="C48" s="103"/>
    </row>
    <row r="49" spans="1:3" ht="15" customHeight="1" x14ac:dyDescent="0.25">
      <c r="A49" s="101">
        <v>42326</v>
      </c>
      <c r="B49" s="102">
        <v>0</v>
      </c>
      <c r="C49" s="103"/>
    </row>
    <row r="50" spans="1:3" ht="15" customHeight="1" x14ac:dyDescent="0.25">
      <c r="A50" s="101">
        <v>42327</v>
      </c>
      <c r="B50" s="102">
        <v>0</v>
      </c>
      <c r="C50" s="103"/>
    </row>
    <row r="51" spans="1:3" ht="15" customHeight="1" x14ac:dyDescent="0.25">
      <c r="A51" s="101">
        <v>42328</v>
      </c>
      <c r="B51" s="102">
        <v>0</v>
      </c>
      <c r="C51" s="103"/>
    </row>
    <row r="52" spans="1:3" ht="15" customHeight="1" x14ac:dyDescent="0.25">
      <c r="A52" s="101">
        <v>42329</v>
      </c>
      <c r="B52" s="102">
        <v>0</v>
      </c>
      <c r="C52" s="103"/>
    </row>
    <row r="53" spans="1:3" ht="15" customHeight="1" x14ac:dyDescent="0.25">
      <c r="A53" s="101">
        <v>42330</v>
      </c>
      <c r="B53" s="102">
        <v>0</v>
      </c>
      <c r="C53" s="103"/>
    </row>
    <row r="54" spans="1:3" ht="15" customHeight="1" x14ac:dyDescent="0.25">
      <c r="A54" s="101">
        <v>42331</v>
      </c>
      <c r="B54" s="102">
        <v>0</v>
      </c>
      <c r="C54" s="103"/>
    </row>
    <row r="55" spans="1:3" ht="15" customHeight="1" x14ac:dyDescent="0.25">
      <c r="A55" s="101">
        <v>42332</v>
      </c>
      <c r="B55" s="102">
        <v>0</v>
      </c>
      <c r="C55" s="103"/>
    </row>
    <row r="56" spans="1:3" ht="15" customHeight="1" x14ac:dyDescent="0.25">
      <c r="A56" s="101">
        <v>42333</v>
      </c>
      <c r="B56" s="102">
        <v>0</v>
      </c>
      <c r="C56" s="103"/>
    </row>
    <row r="57" spans="1:3" ht="15" customHeight="1" x14ac:dyDescent="0.25">
      <c r="A57" s="101">
        <v>42334</v>
      </c>
      <c r="B57" s="102">
        <v>0</v>
      </c>
      <c r="C57" s="103"/>
    </row>
    <row r="58" spans="1:3" ht="15" customHeight="1" x14ac:dyDescent="0.25">
      <c r="A58" s="101">
        <v>42335</v>
      </c>
      <c r="B58" s="102">
        <v>0</v>
      </c>
      <c r="C58" s="103"/>
    </row>
    <row r="59" spans="1:3" ht="15" customHeight="1" x14ac:dyDescent="0.25">
      <c r="A59" s="101">
        <v>42336</v>
      </c>
      <c r="B59" s="102">
        <v>0</v>
      </c>
      <c r="C59" s="103"/>
    </row>
    <row r="60" spans="1:3" ht="15" customHeight="1" x14ac:dyDescent="0.25">
      <c r="A60" s="101">
        <v>42337</v>
      </c>
      <c r="B60" s="102">
        <v>0</v>
      </c>
      <c r="C60" s="103"/>
    </row>
    <row r="61" spans="1:3" ht="15" customHeight="1" x14ac:dyDescent="0.25">
      <c r="A61" s="101">
        <v>42338</v>
      </c>
      <c r="B61" s="102">
        <v>0</v>
      </c>
      <c r="C61" s="103"/>
    </row>
    <row r="62" spans="1:3" ht="15" customHeight="1" x14ac:dyDescent="0.25">
      <c r="A62" s="101">
        <v>42339</v>
      </c>
      <c r="B62" s="102">
        <v>0</v>
      </c>
      <c r="C62" s="103"/>
    </row>
    <row r="63" spans="1:3" ht="15" customHeight="1" x14ac:dyDescent="0.25">
      <c r="A63" s="101">
        <v>42340</v>
      </c>
      <c r="B63" s="102">
        <v>0</v>
      </c>
      <c r="C63" s="103"/>
    </row>
    <row r="64" spans="1:3" ht="15" customHeight="1" x14ac:dyDescent="0.25">
      <c r="A64" s="101">
        <v>42341</v>
      </c>
      <c r="B64" s="102">
        <v>0</v>
      </c>
      <c r="C64" s="103"/>
    </row>
    <row r="65" spans="1:3" ht="15" customHeight="1" x14ac:dyDescent="0.25">
      <c r="A65" s="101">
        <v>42342</v>
      </c>
      <c r="B65" s="102">
        <v>0</v>
      </c>
      <c r="C65" s="103"/>
    </row>
    <row r="66" spans="1:3" ht="15" customHeight="1" x14ac:dyDescent="0.25">
      <c r="A66" s="101">
        <v>42343</v>
      </c>
      <c r="B66" s="102">
        <v>0</v>
      </c>
      <c r="C66" s="103"/>
    </row>
    <row r="67" spans="1:3" ht="15" customHeight="1" x14ac:dyDescent="0.25">
      <c r="A67" s="101">
        <v>42344</v>
      </c>
      <c r="B67" s="102">
        <v>0</v>
      </c>
      <c r="C67" s="103"/>
    </row>
    <row r="68" spans="1:3" ht="15" customHeight="1" x14ac:dyDescent="0.25">
      <c r="A68" s="101">
        <v>42345</v>
      </c>
      <c r="B68" s="102">
        <v>0</v>
      </c>
      <c r="C68" s="103"/>
    </row>
    <row r="69" spans="1:3" ht="15" customHeight="1" x14ac:dyDescent="0.25">
      <c r="A69" s="101">
        <v>42346</v>
      </c>
      <c r="B69" s="102">
        <v>0</v>
      </c>
      <c r="C69" s="103"/>
    </row>
    <row r="70" spans="1:3" ht="15" customHeight="1" x14ac:dyDescent="0.25">
      <c r="A70" s="101">
        <v>42347</v>
      </c>
      <c r="B70" s="102">
        <v>0</v>
      </c>
      <c r="C70" s="103"/>
    </row>
    <row r="71" spans="1:3" ht="15" customHeight="1" x14ac:dyDescent="0.25">
      <c r="A71" s="101">
        <v>42348</v>
      </c>
      <c r="B71" s="102">
        <v>0</v>
      </c>
      <c r="C71" s="103"/>
    </row>
    <row r="72" spans="1:3" ht="15" customHeight="1" x14ac:dyDescent="0.25">
      <c r="A72" s="101">
        <v>42349</v>
      </c>
      <c r="B72" s="102">
        <v>0</v>
      </c>
      <c r="C72" s="103"/>
    </row>
    <row r="73" spans="1:3" ht="15" customHeight="1" x14ac:dyDescent="0.25">
      <c r="A73" s="101">
        <v>42350</v>
      </c>
      <c r="B73" s="102">
        <v>0</v>
      </c>
      <c r="C73" s="103"/>
    </row>
    <row r="74" spans="1:3" ht="15" customHeight="1" x14ac:dyDescent="0.25">
      <c r="A74" s="101">
        <v>42351</v>
      </c>
      <c r="B74" s="102">
        <v>0</v>
      </c>
      <c r="C74" s="103"/>
    </row>
    <row r="75" spans="1:3" ht="15" customHeight="1" x14ac:dyDescent="0.25">
      <c r="A75" s="101">
        <v>42352</v>
      </c>
      <c r="B75" s="102">
        <v>7.8740000000000004E-2</v>
      </c>
      <c r="C75" s="103"/>
    </row>
    <row r="76" spans="1:3" ht="15" customHeight="1" x14ac:dyDescent="0.25">
      <c r="A76" s="101">
        <v>42353</v>
      </c>
      <c r="B76" s="102">
        <v>0</v>
      </c>
      <c r="C76" s="103"/>
    </row>
    <row r="77" spans="1:3" ht="15" customHeight="1" x14ac:dyDescent="0.25">
      <c r="A77" s="101">
        <v>42354</v>
      </c>
      <c r="B77" s="102">
        <v>0</v>
      </c>
      <c r="C77" s="103"/>
    </row>
    <row r="78" spans="1:3" ht="15" customHeight="1" x14ac:dyDescent="0.25">
      <c r="A78" s="101">
        <v>42355</v>
      </c>
      <c r="B78" s="102">
        <v>0</v>
      </c>
      <c r="C78" s="103"/>
    </row>
    <row r="79" spans="1:3" ht="15" customHeight="1" x14ac:dyDescent="0.25">
      <c r="A79" s="101">
        <v>42356</v>
      </c>
      <c r="B79" s="102">
        <v>0</v>
      </c>
      <c r="C79" s="103"/>
    </row>
    <row r="80" spans="1:3" ht="15" customHeight="1" x14ac:dyDescent="0.25">
      <c r="A80" s="101">
        <v>42357</v>
      </c>
      <c r="B80" s="102">
        <v>0</v>
      </c>
      <c r="C80" s="103"/>
    </row>
    <row r="81" spans="1:3" ht="15" customHeight="1" x14ac:dyDescent="0.25">
      <c r="A81" s="101">
        <v>42358</v>
      </c>
      <c r="B81" s="102">
        <v>0</v>
      </c>
      <c r="C81" s="103"/>
    </row>
    <row r="82" spans="1:3" ht="15" customHeight="1" x14ac:dyDescent="0.25">
      <c r="A82" s="101">
        <v>42359</v>
      </c>
      <c r="B82" s="102">
        <v>0</v>
      </c>
      <c r="C82" s="103"/>
    </row>
    <row r="83" spans="1:3" ht="15" customHeight="1" x14ac:dyDescent="0.25">
      <c r="A83" s="101">
        <v>42360</v>
      </c>
      <c r="B83" s="102">
        <v>0</v>
      </c>
      <c r="C83" s="103"/>
    </row>
    <row r="84" spans="1:3" ht="15" customHeight="1" x14ac:dyDescent="0.25">
      <c r="A84" s="101">
        <v>42361</v>
      </c>
      <c r="B84" s="102">
        <v>0</v>
      </c>
      <c r="C84" s="103"/>
    </row>
    <row r="85" spans="1:3" ht="15" customHeight="1" x14ac:dyDescent="0.25">
      <c r="A85" s="101">
        <v>42362</v>
      </c>
      <c r="B85" s="102">
        <v>0</v>
      </c>
      <c r="C85" s="103"/>
    </row>
    <row r="86" spans="1:3" ht="15" customHeight="1" x14ac:dyDescent="0.25">
      <c r="A86" s="101">
        <v>42363</v>
      </c>
      <c r="B86" s="102">
        <v>0</v>
      </c>
      <c r="C86" s="103"/>
    </row>
    <row r="87" spans="1:3" ht="15" customHeight="1" x14ac:dyDescent="0.25">
      <c r="A87" s="101">
        <v>42364</v>
      </c>
      <c r="B87" s="102">
        <v>0</v>
      </c>
      <c r="C87" s="103"/>
    </row>
    <row r="88" spans="1:3" ht="15" customHeight="1" x14ac:dyDescent="0.25">
      <c r="A88" s="101">
        <v>42365</v>
      </c>
      <c r="B88" s="102">
        <v>0</v>
      </c>
      <c r="C88" s="103"/>
    </row>
    <row r="89" spans="1:3" ht="15" customHeight="1" x14ac:dyDescent="0.25">
      <c r="A89" s="101">
        <v>42366</v>
      </c>
      <c r="B89" s="102">
        <v>0</v>
      </c>
      <c r="C89" s="103"/>
    </row>
    <row r="90" spans="1:3" ht="15" customHeight="1" x14ac:dyDescent="0.25">
      <c r="A90" s="101">
        <v>42367</v>
      </c>
      <c r="B90" s="102">
        <v>0</v>
      </c>
      <c r="C90" s="103"/>
    </row>
    <row r="91" spans="1:3" ht="15" customHeight="1" x14ac:dyDescent="0.25">
      <c r="A91" s="101">
        <v>42368</v>
      </c>
      <c r="B91" s="102">
        <v>0</v>
      </c>
      <c r="C91" s="103"/>
    </row>
    <row r="92" spans="1:3" ht="15" customHeight="1" x14ac:dyDescent="0.25">
      <c r="A92" s="101">
        <v>42369</v>
      </c>
      <c r="B92" s="102">
        <v>0</v>
      </c>
      <c r="C92" s="103"/>
    </row>
    <row r="93" spans="1:3" ht="15" customHeight="1" x14ac:dyDescent="0.25">
      <c r="A93" s="101">
        <v>42370</v>
      </c>
      <c r="B93" s="102">
        <v>0</v>
      </c>
      <c r="C93" s="103"/>
    </row>
    <row r="94" spans="1:3" ht="15" customHeight="1" x14ac:dyDescent="0.25">
      <c r="A94" s="101">
        <v>42371</v>
      </c>
      <c r="B94" s="102">
        <v>0</v>
      </c>
      <c r="C94" s="103"/>
    </row>
    <row r="95" spans="1:3" ht="15" customHeight="1" x14ac:dyDescent="0.25">
      <c r="A95" s="101">
        <v>42372</v>
      </c>
      <c r="B95" s="102">
        <v>0</v>
      </c>
      <c r="C95" s="103"/>
    </row>
    <row r="96" spans="1:3" ht="15" customHeight="1" x14ac:dyDescent="0.25">
      <c r="A96" s="101">
        <v>42373</v>
      </c>
      <c r="B96" s="102">
        <v>7.8740000000000004E-2</v>
      </c>
      <c r="C96" s="103"/>
    </row>
    <row r="97" spans="1:3" ht="15" customHeight="1" x14ac:dyDescent="0.25">
      <c r="A97" s="101">
        <v>42374</v>
      </c>
      <c r="B97" s="102">
        <v>0.39369999999999999</v>
      </c>
      <c r="C97" s="103"/>
    </row>
    <row r="98" spans="1:3" ht="15" customHeight="1" x14ac:dyDescent="0.25">
      <c r="A98" s="101">
        <v>42375</v>
      </c>
      <c r="B98" s="102">
        <v>0.62992000000000004</v>
      </c>
      <c r="C98" s="103"/>
    </row>
    <row r="99" spans="1:3" ht="15" customHeight="1" x14ac:dyDescent="0.25">
      <c r="A99" s="101">
        <v>42376</v>
      </c>
      <c r="B99" s="102">
        <v>0.31496000000000002</v>
      </c>
      <c r="C99" s="103"/>
    </row>
    <row r="100" spans="1:3" ht="15" customHeight="1" x14ac:dyDescent="0.25">
      <c r="A100" s="101">
        <v>42377</v>
      </c>
      <c r="B100" s="102">
        <v>0</v>
      </c>
      <c r="C100" s="103"/>
    </row>
    <row r="101" spans="1:3" ht="15" customHeight="1" x14ac:dyDescent="0.25">
      <c r="A101" s="101">
        <v>42378</v>
      </c>
      <c r="B101" s="102">
        <v>0</v>
      </c>
      <c r="C101" s="103"/>
    </row>
    <row r="102" spans="1:3" ht="15" customHeight="1" x14ac:dyDescent="0.25">
      <c r="A102" s="101">
        <v>42379</v>
      </c>
      <c r="B102" s="102">
        <v>0</v>
      </c>
      <c r="C102" s="103"/>
    </row>
    <row r="103" spans="1:3" ht="15" customHeight="1" x14ac:dyDescent="0.25">
      <c r="A103" s="101">
        <v>42380</v>
      </c>
      <c r="B103" s="102">
        <v>0</v>
      </c>
      <c r="C103" s="103"/>
    </row>
    <row r="104" spans="1:3" ht="15" customHeight="1" x14ac:dyDescent="0.25">
      <c r="A104" s="101">
        <v>42381</v>
      </c>
      <c r="B104" s="102">
        <v>0</v>
      </c>
      <c r="C104" s="103"/>
    </row>
    <row r="105" spans="1:3" ht="15" customHeight="1" x14ac:dyDescent="0.25">
      <c r="A105" s="101">
        <v>42382</v>
      </c>
      <c r="B105" s="102">
        <v>0</v>
      </c>
      <c r="C105" s="103"/>
    </row>
    <row r="106" spans="1:3" ht="15" customHeight="1" x14ac:dyDescent="0.25">
      <c r="A106" s="101">
        <v>42383</v>
      </c>
      <c r="B106" s="102">
        <v>0</v>
      </c>
      <c r="C106" s="103"/>
    </row>
    <row r="107" spans="1:3" ht="15" customHeight="1" x14ac:dyDescent="0.25">
      <c r="A107" s="101">
        <v>42384</v>
      </c>
      <c r="B107" s="102">
        <v>0</v>
      </c>
      <c r="C107" s="103"/>
    </row>
    <row r="108" spans="1:3" ht="15" customHeight="1" x14ac:dyDescent="0.25">
      <c r="A108" s="101">
        <v>42385</v>
      </c>
      <c r="B108" s="102">
        <v>0</v>
      </c>
      <c r="C108" s="103"/>
    </row>
    <row r="109" spans="1:3" ht="15" customHeight="1" x14ac:dyDescent="0.25">
      <c r="A109" s="101">
        <v>42386</v>
      </c>
      <c r="B109" s="102">
        <v>0</v>
      </c>
      <c r="C109" s="103"/>
    </row>
    <row r="110" spans="1:3" ht="15" customHeight="1" x14ac:dyDescent="0.25">
      <c r="A110" s="101">
        <v>42387</v>
      </c>
      <c r="B110" s="102">
        <v>0</v>
      </c>
      <c r="C110" s="103"/>
    </row>
    <row r="111" spans="1:3" ht="15" customHeight="1" x14ac:dyDescent="0.25">
      <c r="A111" s="101">
        <v>42388</v>
      </c>
      <c r="B111" s="102">
        <v>0</v>
      </c>
      <c r="C111" s="103"/>
    </row>
    <row r="112" spans="1:3" ht="15" customHeight="1" x14ac:dyDescent="0.25">
      <c r="A112" s="101">
        <v>42389</v>
      </c>
      <c r="B112" s="102">
        <v>0</v>
      </c>
      <c r="C112" s="103"/>
    </row>
    <row r="113" spans="1:3" ht="15" customHeight="1" x14ac:dyDescent="0.25">
      <c r="A113" s="101">
        <v>42390</v>
      </c>
      <c r="B113" s="102">
        <v>0</v>
      </c>
      <c r="C113" s="103"/>
    </row>
    <row r="114" spans="1:3" ht="15" customHeight="1" x14ac:dyDescent="0.25">
      <c r="A114" s="101">
        <v>42391</v>
      </c>
      <c r="B114" s="102">
        <v>0</v>
      </c>
      <c r="C114" s="103"/>
    </row>
    <row r="115" spans="1:3" ht="15" customHeight="1" x14ac:dyDescent="0.25">
      <c r="A115" s="101">
        <v>42392</v>
      </c>
      <c r="B115" s="102">
        <v>0</v>
      </c>
      <c r="C115" s="103"/>
    </row>
    <row r="116" spans="1:3" ht="15" customHeight="1" x14ac:dyDescent="0.25">
      <c r="A116" s="101">
        <v>42393</v>
      </c>
      <c r="B116" s="102">
        <v>0</v>
      </c>
      <c r="C116" s="103"/>
    </row>
    <row r="117" spans="1:3" ht="15" customHeight="1" x14ac:dyDescent="0.25">
      <c r="A117" s="101">
        <v>42394</v>
      </c>
      <c r="B117" s="102">
        <v>0</v>
      </c>
      <c r="C117" s="103"/>
    </row>
    <row r="118" spans="1:3" ht="15" customHeight="1" x14ac:dyDescent="0.25">
      <c r="A118" s="101">
        <v>42395</v>
      </c>
      <c r="B118" s="102">
        <v>0</v>
      </c>
      <c r="C118" s="103"/>
    </row>
    <row r="119" spans="1:3" ht="15" customHeight="1" x14ac:dyDescent="0.25">
      <c r="A119" s="101">
        <v>42396</v>
      </c>
      <c r="B119" s="102">
        <v>0</v>
      </c>
      <c r="C119" s="103"/>
    </row>
    <row r="120" spans="1:3" ht="15" customHeight="1" x14ac:dyDescent="0.25">
      <c r="A120" s="101">
        <v>42397</v>
      </c>
      <c r="B120" s="102">
        <v>0</v>
      </c>
      <c r="C120" s="103"/>
    </row>
    <row r="121" spans="1:3" ht="15" customHeight="1" x14ac:dyDescent="0.25">
      <c r="A121" s="101">
        <v>42398</v>
      </c>
      <c r="B121" s="102">
        <v>0</v>
      </c>
      <c r="C121" s="103"/>
    </row>
    <row r="122" spans="1:3" ht="15" customHeight="1" x14ac:dyDescent="0.25">
      <c r="A122" s="101">
        <v>42399</v>
      </c>
      <c r="B122" s="102">
        <v>0</v>
      </c>
      <c r="C122" s="103"/>
    </row>
    <row r="123" spans="1:3" ht="15" customHeight="1" x14ac:dyDescent="0.25">
      <c r="A123" s="101">
        <v>42400</v>
      </c>
      <c r="B123" s="102">
        <v>0</v>
      </c>
      <c r="C123" s="103"/>
    </row>
    <row r="124" spans="1:3" ht="15" customHeight="1" x14ac:dyDescent="0.25">
      <c r="A124" s="101">
        <v>42401</v>
      </c>
      <c r="B124" s="102">
        <v>0</v>
      </c>
      <c r="C124" s="103"/>
    </row>
    <row r="125" spans="1:3" ht="15" customHeight="1" x14ac:dyDescent="0.25">
      <c r="A125" s="101">
        <v>42402</v>
      </c>
      <c r="B125" s="102">
        <v>0</v>
      </c>
      <c r="C125" s="103"/>
    </row>
    <row r="126" spans="1:3" ht="15" customHeight="1" x14ac:dyDescent="0.25">
      <c r="A126" s="101">
        <v>42403</v>
      </c>
      <c r="B126" s="102">
        <v>0</v>
      </c>
      <c r="C126" s="103"/>
    </row>
    <row r="127" spans="1:3" ht="15" customHeight="1" x14ac:dyDescent="0.25">
      <c r="A127" s="101">
        <v>42404</v>
      </c>
      <c r="B127" s="102">
        <v>0</v>
      </c>
      <c r="C127" s="103"/>
    </row>
    <row r="128" spans="1:3" ht="15" customHeight="1" x14ac:dyDescent="0.25">
      <c r="A128" s="101">
        <v>42405</v>
      </c>
      <c r="B128" s="102">
        <v>0</v>
      </c>
      <c r="C128" s="103"/>
    </row>
    <row r="129" spans="1:3" ht="15" customHeight="1" x14ac:dyDescent="0.25">
      <c r="A129" s="101">
        <v>42406</v>
      </c>
      <c r="B129" s="102">
        <v>0</v>
      </c>
      <c r="C129" s="103"/>
    </row>
    <row r="130" spans="1:3" ht="15" customHeight="1" x14ac:dyDescent="0.25">
      <c r="A130" s="101">
        <v>42407</v>
      </c>
      <c r="B130" s="102">
        <v>0</v>
      </c>
      <c r="C130" s="103"/>
    </row>
    <row r="131" spans="1:3" ht="15" customHeight="1" x14ac:dyDescent="0.25">
      <c r="A131" s="101">
        <v>42408</v>
      </c>
      <c r="B131" s="102">
        <v>0</v>
      </c>
      <c r="C131" s="103"/>
    </row>
    <row r="132" spans="1:3" ht="15" customHeight="1" x14ac:dyDescent="0.25">
      <c r="A132" s="101">
        <v>42409</v>
      </c>
      <c r="B132" s="102">
        <v>0</v>
      </c>
      <c r="C132" s="103"/>
    </row>
    <row r="133" spans="1:3" ht="15" customHeight="1" x14ac:dyDescent="0.25">
      <c r="A133" s="101">
        <v>42410</v>
      </c>
      <c r="B133" s="102">
        <v>0</v>
      </c>
      <c r="C133" s="103"/>
    </row>
    <row r="134" spans="1:3" ht="15" customHeight="1" x14ac:dyDescent="0.25">
      <c r="A134" s="101">
        <v>42411</v>
      </c>
      <c r="B134" s="102">
        <v>0</v>
      </c>
      <c r="C134" s="103"/>
    </row>
    <row r="135" spans="1:3" ht="15" customHeight="1" x14ac:dyDescent="0.25">
      <c r="A135" s="101">
        <v>42412</v>
      </c>
      <c r="B135" s="102">
        <v>0</v>
      </c>
      <c r="C135" s="103"/>
    </row>
    <row r="136" spans="1:3" ht="15" customHeight="1" x14ac:dyDescent="0.25">
      <c r="A136" s="101">
        <v>42413</v>
      </c>
      <c r="B136" s="102">
        <v>0</v>
      </c>
      <c r="C136" s="103"/>
    </row>
    <row r="137" spans="1:3" ht="15" customHeight="1" x14ac:dyDescent="0.25">
      <c r="A137" s="101">
        <v>42414</v>
      </c>
      <c r="B137" s="102">
        <v>0</v>
      </c>
      <c r="C137" s="103"/>
    </row>
    <row r="138" spans="1:3" ht="15" customHeight="1" x14ac:dyDescent="0.25">
      <c r="A138" s="101">
        <v>42415</v>
      </c>
      <c r="B138" s="102">
        <v>0</v>
      </c>
      <c r="C138" s="103"/>
    </row>
    <row r="139" spans="1:3" ht="15" customHeight="1" x14ac:dyDescent="0.25">
      <c r="A139" s="101">
        <v>42416</v>
      </c>
      <c r="B139" s="102">
        <v>0</v>
      </c>
      <c r="C139" s="103"/>
    </row>
    <row r="140" spans="1:3" ht="15" customHeight="1" x14ac:dyDescent="0.25">
      <c r="A140" s="101">
        <v>42417</v>
      </c>
      <c r="B140" s="102">
        <v>0</v>
      </c>
      <c r="C140" s="103"/>
    </row>
    <row r="141" spans="1:3" ht="15" customHeight="1" x14ac:dyDescent="0.25">
      <c r="A141" s="101">
        <v>42418</v>
      </c>
      <c r="B141" s="102">
        <v>0</v>
      </c>
      <c r="C141" s="103"/>
    </row>
    <row r="142" spans="1:3" ht="15" customHeight="1" x14ac:dyDescent="0.25">
      <c r="A142" s="101">
        <v>42419</v>
      </c>
      <c r="B142" s="102">
        <v>0</v>
      </c>
      <c r="C142" s="103"/>
    </row>
    <row r="143" spans="1:3" ht="15" customHeight="1" x14ac:dyDescent="0.25">
      <c r="A143" s="101">
        <v>42420</v>
      </c>
      <c r="B143" s="102">
        <v>0</v>
      </c>
      <c r="C143" s="103"/>
    </row>
    <row r="144" spans="1:3" ht="15" customHeight="1" x14ac:dyDescent="0.25">
      <c r="A144" s="101">
        <v>42421</v>
      </c>
      <c r="B144" s="102">
        <v>0</v>
      </c>
      <c r="C144" s="103"/>
    </row>
    <row r="145" spans="1:3" ht="15" customHeight="1" x14ac:dyDescent="0.25">
      <c r="A145" s="101">
        <v>42422</v>
      </c>
      <c r="B145" s="102">
        <v>0</v>
      </c>
      <c r="C145" s="103"/>
    </row>
    <row r="146" spans="1:3" ht="15" customHeight="1" x14ac:dyDescent="0.25">
      <c r="A146" s="101">
        <v>42423</v>
      </c>
      <c r="B146" s="102">
        <v>0</v>
      </c>
      <c r="C146" s="103"/>
    </row>
    <row r="147" spans="1:3" ht="15" customHeight="1" x14ac:dyDescent="0.25">
      <c r="A147" s="101">
        <v>42424</v>
      </c>
      <c r="B147" s="102">
        <v>0</v>
      </c>
      <c r="C147" s="103"/>
    </row>
    <row r="148" spans="1:3" ht="15" customHeight="1" x14ac:dyDescent="0.25">
      <c r="A148" s="101">
        <v>42425</v>
      </c>
      <c r="B148" s="102">
        <v>0</v>
      </c>
      <c r="C148" s="103"/>
    </row>
    <row r="149" spans="1:3" ht="15" customHeight="1" x14ac:dyDescent="0.25">
      <c r="A149" s="101">
        <v>42426</v>
      </c>
      <c r="B149" s="102">
        <v>0</v>
      </c>
      <c r="C149" s="103"/>
    </row>
    <row r="150" spans="1:3" ht="15" customHeight="1" x14ac:dyDescent="0.25">
      <c r="A150" s="101">
        <v>42427</v>
      </c>
      <c r="B150" s="102">
        <v>0</v>
      </c>
      <c r="C150" s="103"/>
    </row>
    <row r="151" spans="1:3" ht="15" customHeight="1" x14ac:dyDescent="0.25">
      <c r="A151" s="101">
        <v>42428</v>
      </c>
      <c r="B151" s="102">
        <v>0</v>
      </c>
      <c r="C151" s="103"/>
    </row>
    <row r="152" spans="1:3" ht="15" customHeight="1" x14ac:dyDescent="0.25">
      <c r="A152" s="101">
        <v>42429</v>
      </c>
      <c r="B152" s="102">
        <v>0</v>
      </c>
      <c r="C152" s="103"/>
    </row>
    <row r="153" spans="1:3" ht="15" customHeight="1" x14ac:dyDescent="0.25">
      <c r="A153" s="101">
        <v>42430</v>
      </c>
      <c r="B153" s="102">
        <v>0</v>
      </c>
      <c r="C153" s="103"/>
    </row>
    <row r="154" spans="1:3" ht="15" customHeight="1" x14ac:dyDescent="0.25">
      <c r="A154" s="101">
        <v>42431</v>
      </c>
      <c r="B154" s="102">
        <v>0</v>
      </c>
      <c r="C154" s="103"/>
    </row>
    <row r="155" spans="1:3" ht="15" customHeight="1" x14ac:dyDescent="0.25">
      <c r="A155" s="101">
        <v>42432</v>
      </c>
      <c r="B155" s="102">
        <v>0</v>
      </c>
      <c r="C155" s="103"/>
    </row>
    <row r="156" spans="1:3" ht="15" customHeight="1" x14ac:dyDescent="0.25">
      <c r="A156" s="101">
        <v>42433</v>
      </c>
      <c r="B156" s="102">
        <v>0</v>
      </c>
      <c r="C156" s="103"/>
    </row>
    <row r="157" spans="1:3" ht="15" customHeight="1" x14ac:dyDescent="0.25">
      <c r="A157" s="101">
        <v>42434</v>
      </c>
      <c r="B157" s="102">
        <v>0</v>
      </c>
      <c r="C157" s="103"/>
    </row>
    <row r="158" spans="1:3" ht="15" customHeight="1" x14ac:dyDescent="0.25">
      <c r="A158" s="101">
        <v>42435</v>
      </c>
      <c r="B158" s="102">
        <v>0</v>
      </c>
      <c r="C158" s="103"/>
    </row>
    <row r="159" spans="1:3" ht="15" customHeight="1" x14ac:dyDescent="0.25">
      <c r="A159" s="101">
        <v>42436</v>
      </c>
      <c r="B159" s="102">
        <v>0</v>
      </c>
      <c r="C159" s="103"/>
    </row>
    <row r="160" spans="1:3" ht="15" customHeight="1" x14ac:dyDescent="0.25">
      <c r="A160" s="101">
        <v>42437</v>
      </c>
      <c r="B160" s="102">
        <v>0</v>
      </c>
      <c r="C160" s="103"/>
    </row>
    <row r="161" spans="1:3" ht="15" customHeight="1" x14ac:dyDescent="0.25">
      <c r="A161" s="101">
        <v>42438</v>
      </c>
      <c r="B161" s="102">
        <v>0</v>
      </c>
      <c r="C161" s="103"/>
    </row>
    <row r="162" spans="1:3" ht="15" customHeight="1" x14ac:dyDescent="0.25">
      <c r="A162" s="101">
        <v>42439</v>
      </c>
      <c r="B162" s="102">
        <v>0</v>
      </c>
      <c r="C162" s="103"/>
    </row>
    <row r="163" spans="1:3" ht="15" customHeight="1" x14ac:dyDescent="0.25">
      <c r="A163" s="101">
        <v>42440</v>
      </c>
      <c r="B163" s="102">
        <v>0</v>
      </c>
      <c r="C163" s="103"/>
    </row>
    <row r="164" spans="1:3" ht="15" customHeight="1" x14ac:dyDescent="0.25">
      <c r="A164" s="101">
        <v>42441</v>
      </c>
      <c r="B164" s="102">
        <v>0</v>
      </c>
      <c r="C164" s="103"/>
    </row>
    <row r="165" spans="1:3" ht="15" customHeight="1" x14ac:dyDescent="0.25">
      <c r="A165" s="101">
        <v>42442</v>
      </c>
      <c r="B165" s="102">
        <v>0</v>
      </c>
      <c r="C165" s="103"/>
    </row>
    <row r="166" spans="1:3" ht="15" customHeight="1" x14ac:dyDescent="0.25">
      <c r="A166" s="101">
        <v>42443</v>
      </c>
      <c r="B166" s="102">
        <v>0</v>
      </c>
      <c r="C166" s="103"/>
    </row>
    <row r="167" spans="1:3" ht="15" customHeight="1" x14ac:dyDescent="0.25">
      <c r="A167" s="101">
        <v>42444</v>
      </c>
      <c r="B167" s="102">
        <v>0</v>
      </c>
      <c r="C167" s="103"/>
    </row>
    <row r="168" spans="1:3" ht="15" customHeight="1" x14ac:dyDescent="0.25">
      <c r="A168" s="101">
        <v>42445</v>
      </c>
      <c r="B168" s="102">
        <v>0</v>
      </c>
      <c r="C168" s="103"/>
    </row>
    <row r="169" spans="1:3" ht="15" customHeight="1" x14ac:dyDescent="0.25">
      <c r="A169" s="101">
        <v>42446</v>
      </c>
      <c r="B169" s="102">
        <v>0</v>
      </c>
      <c r="C169" s="103"/>
    </row>
    <row r="170" spans="1:3" ht="15" customHeight="1" x14ac:dyDescent="0.25">
      <c r="A170" s="101">
        <v>42447</v>
      </c>
      <c r="B170" s="102">
        <v>0</v>
      </c>
      <c r="C170" s="103"/>
    </row>
    <row r="171" spans="1:3" ht="15" customHeight="1" x14ac:dyDescent="0.25">
      <c r="A171" s="101">
        <v>42448</v>
      </c>
      <c r="B171" s="102">
        <v>0</v>
      </c>
      <c r="C171" s="103"/>
    </row>
    <row r="172" spans="1:3" ht="15" customHeight="1" x14ac:dyDescent="0.25">
      <c r="A172" s="101">
        <v>42449</v>
      </c>
      <c r="B172" s="102">
        <v>0</v>
      </c>
      <c r="C172" s="103"/>
    </row>
    <row r="173" spans="1:3" ht="15" customHeight="1" x14ac:dyDescent="0.25">
      <c r="A173" s="101">
        <v>42450</v>
      </c>
      <c r="B173" s="102">
        <v>0</v>
      </c>
      <c r="C173" s="103"/>
    </row>
    <row r="174" spans="1:3" ht="15" customHeight="1" x14ac:dyDescent="0.25">
      <c r="A174" s="101">
        <v>42451</v>
      </c>
      <c r="B174" s="102">
        <v>0</v>
      </c>
      <c r="C174" s="103"/>
    </row>
    <row r="175" spans="1:3" ht="15" customHeight="1" x14ac:dyDescent="0.25">
      <c r="A175" s="101">
        <v>42452</v>
      </c>
      <c r="B175" s="102">
        <v>0</v>
      </c>
      <c r="C175" s="103"/>
    </row>
    <row r="176" spans="1:3" ht="15" customHeight="1" x14ac:dyDescent="0.25">
      <c r="A176" s="101">
        <v>42453</v>
      </c>
      <c r="B176" s="102">
        <v>0</v>
      </c>
      <c r="C176" s="103"/>
    </row>
    <row r="177" spans="1:3" ht="15" customHeight="1" x14ac:dyDescent="0.25">
      <c r="A177" s="101">
        <v>42454</v>
      </c>
      <c r="B177" s="102">
        <v>0</v>
      </c>
      <c r="C177" s="103"/>
    </row>
    <row r="178" spans="1:3" ht="15" customHeight="1" x14ac:dyDescent="0.25">
      <c r="A178" s="101">
        <v>42455</v>
      </c>
      <c r="B178" s="102">
        <v>0</v>
      </c>
      <c r="C178" s="103"/>
    </row>
    <row r="179" spans="1:3" ht="15" customHeight="1" x14ac:dyDescent="0.25">
      <c r="A179" s="101">
        <v>42456</v>
      </c>
      <c r="B179" s="102">
        <v>0</v>
      </c>
      <c r="C179" s="103"/>
    </row>
    <row r="180" spans="1:3" ht="15" customHeight="1" x14ac:dyDescent="0.25">
      <c r="A180" s="101">
        <v>42457</v>
      </c>
      <c r="B180" s="102">
        <v>0</v>
      </c>
      <c r="C180" s="103"/>
    </row>
    <row r="181" spans="1:3" ht="15" customHeight="1" x14ac:dyDescent="0.25">
      <c r="A181" s="101">
        <v>42458</v>
      </c>
      <c r="B181" s="102">
        <v>0</v>
      </c>
      <c r="C181" s="103"/>
    </row>
    <row r="182" spans="1:3" ht="15" customHeight="1" x14ac:dyDescent="0.25">
      <c r="A182" s="101">
        <v>42459</v>
      </c>
      <c r="B182" s="102">
        <v>0</v>
      </c>
      <c r="C182" s="103"/>
    </row>
    <row r="183" spans="1:3" ht="15" customHeight="1" x14ac:dyDescent="0.25">
      <c r="A183" s="101">
        <v>42460</v>
      </c>
      <c r="B183" s="102">
        <v>0</v>
      </c>
      <c r="C183" s="103"/>
    </row>
    <row r="184" spans="1:3" ht="15" customHeight="1" x14ac:dyDescent="0.25">
      <c r="A184" s="101">
        <v>42461</v>
      </c>
      <c r="B184" s="102">
        <v>0</v>
      </c>
      <c r="C184" s="103"/>
    </row>
    <row r="185" spans="1:3" ht="15" customHeight="1" x14ac:dyDescent="0.25">
      <c r="A185" s="101">
        <v>42462</v>
      </c>
      <c r="B185" s="102">
        <v>0</v>
      </c>
      <c r="C185" s="103"/>
    </row>
    <row r="186" spans="1:3" ht="15" customHeight="1" x14ac:dyDescent="0.25">
      <c r="A186" s="101">
        <v>42463</v>
      </c>
      <c r="B186" s="102">
        <v>0</v>
      </c>
      <c r="C186" s="103"/>
    </row>
    <row r="187" spans="1:3" ht="15" customHeight="1" x14ac:dyDescent="0.25">
      <c r="A187" s="101">
        <v>42464</v>
      </c>
      <c r="B187" s="102">
        <v>0</v>
      </c>
      <c r="C187" s="103"/>
    </row>
    <row r="188" spans="1:3" ht="15" customHeight="1" x14ac:dyDescent="0.25">
      <c r="A188" s="101">
        <v>42465</v>
      </c>
      <c r="B188" s="102">
        <v>0</v>
      </c>
      <c r="C188" s="103"/>
    </row>
    <row r="189" spans="1:3" ht="15" customHeight="1" x14ac:dyDescent="0.25">
      <c r="A189" s="101">
        <v>42466</v>
      </c>
      <c r="B189" s="102">
        <v>0</v>
      </c>
      <c r="C189" s="103"/>
    </row>
    <row r="190" spans="1:3" ht="15" customHeight="1" x14ac:dyDescent="0.25">
      <c r="A190" s="101">
        <v>42467</v>
      </c>
      <c r="B190" s="102">
        <v>0</v>
      </c>
      <c r="C190" s="103"/>
    </row>
    <row r="191" spans="1:3" ht="15" customHeight="1" x14ac:dyDescent="0.25">
      <c r="A191" s="101">
        <v>42468</v>
      </c>
      <c r="B191" s="102">
        <v>0.15748000000000001</v>
      </c>
      <c r="C191" s="103"/>
    </row>
    <row r="192" spans="1:3" ht="15" customHeight="1" x14ac:dyDescent="0.25">
      <c r="A192" s="101">
        <v>42469</v>
      </c>
      <c r="B192" s="102">
        <v>0</v>
      </c>
      <c r="C192" s="103"/>
    </row>
    <row r="193" spans="1:3" ht="15" customHeight="1" x14ac:dyDescent="0.25">
      <c r="A193" s="101">
        <v>42470</v>
      </c>
      <c r="B193" s="102">
        <v>7.8740000000000004E-2</v>
      </c>
      <c r="C193" s="103"/>
    </row>
    <row r="194" spans="1:3" ht="15" customHeight="1" x14ac:dyDescent="0.25">
      <c r="A194" s="101">
        <v>42471</v>
      </c>
      <c r="B194" s="102">
        <v>0</v>
      </c>
      <c r="C194" s="103"/>
    </row>
    <row r="195" spans="1:3" ht="15" customHeight="1" x14ac:dyDescent="0.25">
      <c r="A195" s="101">
        <v>42472</v>
      </c>
      <c r="B195" s="102">
        <v>0</v>
      </c>
      <c r="C195" s="103"/>
    </row>
    <row r="196" spans="1:3" ht="15" customHeight="1" x14ac:dyDescent="0.25">
      <c r="A196" s="101">
        <v>42473</v>
      </c>
      <c r="B196" s="102">
        <v>0</v>
      </c>
      <c r="C196" s="103"/>
    </row>
    <row r="197" spans="1:3" ht="15" customHeight="1" x14ac:dyDescent="0.25">
      <c r="A197" s="101">
        <v>42474</v>
      </c>
      <c r="B197" s="102">
        <v>0</v>
      </c>
      <c r="C197" s="103"/>
    </row>
    <row r="198" spans="1:3" ht="15" customHeight="1" x14ac:dyDescent="0.25">
      <c r="A198" s="101">
        <v>42475</v>
      </c>
      <c r="B198" s="102">
        <v>0</v>
      </c>
      <c r="C198" s="103"/>
    </row>
    <row r="199" spans="1:3" ht="15" customHeight="1" x14ac:dyDescent="0.25">
      <c r="A199" s="101">
        <v>42476</v>
      </c>
      <c r="B199" s="102">
        <v>0</v>
      </c>
      <c r="C199" s="103"/>
    </row>
    <row r="200" spans="1:3" ht="15" customHeight="1" x14ac:dyDescent="0.25">
      <c r="A200" s="101">
        <v>42477</v>
      </c>
      <c r="B200" s="102">
        <v>0</v>
      </c>
      <c r="C200" s="103"/>
    </row>
    <row r="201" spans="1:3" ht="15" customHeight="1" x14ac:dyDescent="0.25">
      <c r="A201" s="101">
        <v>42478</v>
      </c>
      <c r="B201" s="102">
        <v>0</v>
      </c>
      <c r="C201" s="103"/>
    </row>
    <row r="202" spans="1:3" ht="15" customHeight="1" x14ac:dyDescent="0.25">
      <c r="A202" s="101">
        <v>42479</v>
      </c>
      <c r="B202" s="102">
        <v>0</v>
      </c>
      <c r="C202" s="103"/>
    </row>
    <row r="203" spans="1:3" ht="15" customHeight="1" x14ac:dyDescent="0.25">
      <c r="A203" s="101">
        <v>42480</v>
      </c>
      <c r="B203" s="102">
        <v>0</v>
      </c>
      <c r="C203" s="103"/>
    </row>
    <row r="204" spans="1:3" ht="15" customHeight="1" x14ac:dyDescent="0.25">
      <c r="A204" s="101">
        <v>42481</v>
      </c>
      <c r="B204" s="102">
        <v>0</v>
      </c>
      <c r="C204" s="103"/>
    </row>
    <row r="205" spans="1:3" ht="15" customHeight="1" x14ac:dyDescent="0.25">
      <c r="A205" s="101">
        <v>42482</v>
      </c>
      <c r="B205" s="102">
        <v>0</v>
      </c>
      <c r="C205" s="103"/>
    </row>
    <row r="206" spans="1:3" ht="15" customHeight="1" x14ac:dyDescent="0.25">
      <c r="A206" s="101">
        <v>42483</v>
      </c>
      <c r="B206" s="102">
        <v>0</v>
      </c>
      <c r="C206" s="103"/>
    </row>
    <row r="207" spans="1:3" ht="15" customHeight="1" x14ac:dyDescent="0.25">
      <c r="A207" s="101">
        <v>42484</v>
      </c>
      <c r="B207" s="102">
        <v>0</v>
      </c>
      <c r="C207" s="103"/>
    </row>
    <row r="208" spans="1:3" ht="15" customHeight="1" x14ac:dyDescent="0.25">
      <c r="A208" s="101">
        <v>42485</v>
      </c>
      <c r="B208" s="102">
        <v>0</v>
      </c>
      <c r="C208" s="103"/>
    </row>
    <row r="209" spans="1:3" ht="15" customHeight="1" x14ac:dyDescent="0.25">
      <c r="A209" s="101">
        <v>42486</v>
      </c>
      <c r="B209" s="102">
        <v>0</v>
      </c>
      <c r="C209" s="103"/>
    </row>
    <row r="210" spans="1:3" ht="15" customHeight="1" x14ac:dyDescent="0.25">
      <c r="A210" s="101">
        <v>42487</v>
      </c>
      <c r="B210" s="102">
        <v>0</v>
      </c>
      <c r="C210" s="103"/>
    </row>
    <row r="211" spans="1:3" ht="15" customHeight="1" x14ac:dyDescent="0.25">
      <c r="A211" s="101">
        <v>42488</v>
      </c>
      <c r="B211" s="102">
        <v>3.9370000000000002E-2</v>
      </c>
      <c r="C211" s="103"/>
    </row>
    <row r="212" spans="1:3" ht="15" customHeight="1" x14ac:dyDescent="0.25">
      <c r="A212" s="101">
        <v>42489</v>
      </c>
      <c r="B212" s="102">
        <v>0</v>
      </c>
      <c r="C212" s="103"/>
    </row>
    <row r="213" spans="1:3" ht="15" customHeight="1" x14ac:dyDescent="0.25">
      <c r="A213" s="101">
        <v>42490</v>
      </c>
      <c r="B213" s="102">
        <v>7.8740000000000004E-2</v>
      </c>
      <c r="C213" s="103"/>
    </row>
    <row r="214" spans="1:3" ht="15" customHeight="1" x14ac:dyDescent="0.25">
      <c r="A214" s="101">
        <v>42491</v>
      </c>
      <c r="B214" s="102">
        <v>0</v>
      </c>
      <c r="C214" s="103"/>
    </row>
    <row r="215" spans="1:3" ht="15" customHeight="1" x14ac:dyDescent="0.25">
      <c r="A215" s="101">
        <v>42492</v>
      </c>
      <c r="B215" s="102">
        <v>0</v>
      </c>
      <c r="C215" s="103"/>
    </row>
    <row r="216" spans="1:3" ht="15" customHeight="1" x14ac:dyDescent="0.25">
      <c r="A216" s="101">
        <v>42493</v>
      </c>
      <c r="B216" s="102">
        <v>0</v>
      </c>
      <c r="C216" s="103"/>
    </row>
    <row r="217" spans="1:3" ht="15" customHeight="1" x14ac:dyDescent="0.25">
      <c r="A217" s="101">
        <v>42494</v>
      </c>
      <c r="B217" s="102">
        <v>0</v>
      </c>
      <c r="C217" s="103"/>
    </row>
    <row r="218" spans="1:3" ht="15" customHeight="1" x14ac:dyDescent="0.25">
      <c r="A218" s="101">
        <v>42495</v>
      </c>
      <c r="B218" s="102">
        <v>0</v>
      </c>
      <c r="C218" s="103"/>
    </row>
    <row r="219" spans="1:3" ht="15" customHeight="1" x14ac:dyDescent="0.25">
      <c r="A219" s="101">
        <v>42496</v>
      </c>
      <c r="B219" s="102">
        <v>0</v>
      </c>
      <c r="C219" s="103"/>
    </row>
    <row r="220" spans="1:3" ht="15" customHeight="1" x14ac:dyDescent="0.25">
      <c r="A220" s="101">
        <v>42497</v>
      </c>
      <c r="B220" s="102">
        <v>3.9370000000000002E-2</v>
      </c>
      <c r="C220" s="103"/>
    </row>
    <row r="221" spans="1:3" ht="15" customHeight="1" x14ac:dyDescent="0.25">
      <c r="A221" s="101">
        <v>42498</v>
      </c>
      <c r="B221" s="102">
        <v>0</v>
      </c>
      <c r="C221" s="103"/>
    </row>
    <row r="222" spans="1:3" ht="15" customHeight="1" x14ac:dyDescent="0.25">
      <c r="A222" s="101">
        <v>42499</v>
      </c>
      <c r="B222" s="102">
        <v>0</v>
      </c>
      <c r="C222" s="103"/>
    </row>
    <row r="223" spans="1:3" ht="15" customHeight="1" x14ac:dyDescent="0.25">
      <c r="A223" s="101">
        <v>42500</v>
      </c>
      <c r="B223" s="102">
        <v>0</v>
      </c>
      <c r="C223" s="103"/>
    </row>
    <row r="224" spans="1:3" ht="15" customHeight="1" x14ac:dyDescent="0.25">
      <c r="A224" s="101">
        <v>42501</v>
      </c>
      <c r="B224" s="102">
        <v>0</v>
      </c>
      <c r="C224" s="103"/>
    </row>
    <row r="225" spans="1:3" ht="15" customHeight="1" x14ac:dyDescent="0.25">
      <c r="A225" s="101">
        <v>42502</v>
      </c>
      <c r="B225" s="102">
        <v>0</v>
      </c>
      <c r="C225" s="103"/>
    </row>
    <row r="226" spans="1:3" ht="15" customHeight="1" x14ac:dyDescent="0.25">
      <c r="A226" s="101">
        <v>42503</v>
      </c>
      <c r="B226" s="102">
        <v>0</v>
      </c>
      <c r="C226" s="103"/>
    </row>
    <row r="227" spans="1:3" ht="15" customHeight="1" x14ac:dyDescent="0.25">
      <c r="A227" s="101">
        <v>42504</v>
      </c>
      <c r="B227" s="102">
        <v>0</v>
      </c>
      <c r="C227" s="103"/>
    </row>
    <row r="228" spans="1:3" ht="15" customHeight="1" x14ac:dyDescent="0.25">
      <c r="A228" s="101">
        <v>42505</v>
      </c>
      <c r="B228" s="102">
        <v>0</v>
      </c>
      <c r="C228" s="103"/>
    </row>
    <row r="229" spans="1:3" ht="15" customHeight="1" x14ac:dyDescent="0.25">
      <c r="A229" s="101">
        <v>42506</v>
      </c>
      <c r="B229" s="102">
        <v>0</v>
      </c>
      <c r="C229" s="103"/>
    </row>
    <row r="230" spans="1:3" ht="15" customHeight="1" x14ac:dyDescent="0.25">
      <c r="A230" s="101">
        <v>42507</v>
      </c>
      <c r="B230" s="102">
        <v>0</v>
      </c>
      <c r="C230" s="103"/>
    </row>
    <row r="231" spans="1:3" ht="15" customHeight="1" x14ac:dyDescent="0.25">
      <c r="A231" s="101">
        <v>42508</v>
      </c>
      <c r="B231" s="102">
        <v>0</v>
      </c>
      <c r="C231" s="103"/>
    </row>
    <row r="232" spans="1:3" ht="15" customHeight="1" x14ac:dyDescent="0.25">
      <c r="A232" s="101">
        <v>42509</v>
      </c>
      <c r="B232" s="102">
        <v>0</v>
      </c>
      <c r="C232" s="103"/>
    </row>
    <row r="233" spans="1:3" ht="15" customHeight="1" x14ac:dyDescent="0.25">
      <c r="A233" s="101">
        <v>42510</v>
      </c>
      <c r="B233" s="102">
        <v>0</v>
      </c>
      <c r="C233" s="103"/>
    </row>
    <row r="234" spans="1:3" ht="15" customHeight="1" x14ac:dyDescent="0.25">
      <c r="A234" s="101">
        <v>42511</v>
      </c>
      <c r="B234" s="102">
        <v>0</v>
      </c>
      <c r="C234" s="103"/>
    </row>
    <row r="235" spans="1:3" ht="15" customHeight="1" x14ac:dyDescent="0.25">
      <c r="A235" s="101">
        <v>42512</v>
      </c>
      <c r="B235" s="102">
        <v>0</v>
      </c>
      <c r="C235" s="103"/>
    </row>
    <row r="236" spans="1:3" ht="15" customHeight="1" x14ac:dyDescent="0.25">
      <c r="A236" s="101">
        <v>42513</v>
      </c>
      <c r="B236" s="102">
        <v>0</v>
      </c>
      <c r="C236" s="103"/>
    </row>
    <row r="237" spans="1:3" ht="15" customHeight="1" x14ac:dyDescent="0.25">
      <c r="A237" s="101">
        <v>42514</v>
      </c>
      <c r="B237" s="102">
        <v>0</v>
      </c>
      <c r="C237" s="103"/>
    </row>
    <row r="238" spans="1:3" ht="15" customHeight="1" x14ac:dyDescent="0.25">
      <c r="A238" s="101">
        <v>42515</v>
      </c>
      <c r="B238" s="102">
        <v>0</v>
      </c>
      <c r="C238" s="103"/>
    </row>
    <row r="239" spans="1:3" ht="15" customHeight="1" x14ac:dyDescent="0.25">
      <c r="A239" s="101">
        <v>42516</v>
      </c>
      <c r="B239" s="102">
        <v>0</v>
      </c>
      <c r="C239" s="103"/>
    </row>
    <row r="240" spans="1:3" ht="15" customHeight="1" x14ac:dyDescent="0.25">
      <c r="A240" s="101">
        <v>42517</v>
      </c>
      <c r="B240" s="102">
        <v>0</v>
      </c>
      <c r="C240" s="103"/>
    </row>
    <row r="241" spans="1:3" ht="15" customHeight="1" x14ac:dyDescent="0.25">
      <c r="A241" s="101">
        <v>42518</v>
      </c>
      <c r="B241" s="102">
        <v>0</v>
      </c>
      <c r="C241" s="103"/>
    </row>
    <row r="242" spans="1:3" ht="15" customHeight="1" x14ac:dyDescent="0.25">
      <c r="A242" s="101">
        <v>42519</v>
      </c>
      <c r="B242" s="102">
        <v>0</v>
      </c>
      <c r="C242" s="103"/>
    </row>
    <row r="243" spans="1:3" ht="15" customHeight="1" x14ac:dyDescent="0.25">
      <c r="A243" s="101">
        <v>42520</v>
      </c>
      <c r="B243" s="102">
        <v>0</v>
      </c>
      <c r="C243" s="103"/>
    </row>
    <row r="244" spans="1:3" ht="15" customHeight="1" x14ac:dyDescent="0.25">
      <c r="A244" s="101">
        <v>42521</v>
      </c>
      <c r="B244" s="102">
        <v>0</v>
      </c>
      <c r="C244" s="103"/>
    </row>
    <row r="245" spans="1:3" ht="15" customHeight="1" x14ac:dyDescent="0.25">
      <c r="A245" s="101">
        <v>42522</v>
      </c>
      <c r="B245" s="102">
        <v>0</v>
      </c>
      <c r="C245" s="103"/>
    </row>
    <row r="246" spans="1:3" ht="15" customHeight="1" x14ac:dyDescent="0.25">
      <c r="A246" s="101">
        <v>42523</v>
      </c>
      <c r="B246" s="102">
        <v>0</v>
      </c>
      <c r="C246" s="103"/>
    </row>
    <row r="247" spans="1:3" ht="15" customHeight="1" x14ac:dyDescent="0.25">
      <c r="A247" s="101">
        <v>42524</v>
      </c>
      <c r="B247" s="102">
        <v>0</v>
      </c>
      <c r="C247" s="103"/>
    </row>
    <row r="248" spans="1:3" ht="15" customHeight="1" x14ac:dyDescent="0.25">
      <c r="A248" s="101">
        <v>42525</v>
      </c>
      <c r="B248" s="102">
        <v>0</v>
      </c>
      <c r="C248" s="103"/>
    </row>
    <row r="249" spans="1:3" ht="15" customHeight="1" x14ac:dyDescent="0.25">
      <c r="A249" s="101">
        <v>42526</v>
      </c>
      <c r="B249" s="102">
        <v>0</v>
      </c>
      <c r="C249" s="103"/>
    </row>
    <row r="250" spans="1:3" ht="15" customHeight="1" x14ac:dyDescent="0.25">
      <c r="A250" s="101">
        <v>42527</v>
      </c>
      <c r="B250" s="102">
        <v>0</v>
      </c>
      <c r="C250" s="103"/>
    </row>
    <row r="251" spans="1:3" ht="15" customHeight="1" x14ac:dyDescent="0.25">
      <c r="A251" s="101">
        <v>42528</v>
      </c>
      <c r="B251" s="102">
        <v>0</v>
      </c>
      <c r="C251" s="103"/>
    </row>
    <row r="252" spans="1:3" ht="15" customHeight="1" x14ac:dyDescent="0.25">
      <c r="A252" s="101">
        <v>42529</v>
      </c>
      <c r="B252" s="102">
        <v>0</v>
      </c>
      <c r="C252" s="103"/>
    </row>
    <row r="253" spans="1:3" ht="15" customHeight="1" x14ac:dyDescent="0.25">
      <c r="A253" s="101">
        <v>42530</v>
      </c>
      <c r="B253" s="102">
        <v>0</v>
      </c>
      <c r="C253" s="103"/>
    </row>
    <row r="254" spans="1:3" ht="15" customHeight="1" x14ac:dyDescent="0.25">
      <c r="A254" s="101">
        <v>42531</v>
      </c>
      <c r="B254" s="102">
        <v>0</v>
      </c>
      <c r="C254" s="103"/>
    </row>
    <row r="255" spans="1:3" ht="15" customHeight="1" x14ac:dyDescent="0.25">
      <c r="A255" s="101">
        <v>42532</v>
      </c>
      <c r="B255" s="102">
        <v>3.9370000000000002E-2</v>
      </c>
      <c r="C255" s="103"/>
    </row>
    <row r="256" spans="1:3" ht="15" customHeight="1" x14ac:dyDescent="0.25">
      <c r="A256" s="101">
        <v>42533</v>
      </c>
      <c r="B256" s="102">
        <v>0</v>
      </c>
      <c r="C256" s="103"/>
    </row>
    <row r="257" spans="1:3" ht="15" customHeight="1" x14ac:dyDescent="0.25">
      <c r="A257" s="101">
        <v>42534</v>
      </c>
      <c r="B257" s="102">
        <v>0</v>
      </c>
      <c r="C257" s="103"/>
    </row>
    <row r="258" spans="1:3" ht="15" customHeight="1" x14ac:dyDescent="0.25">
      <c r="A258" s="101">
        <v>42535</v>
      </c>
      <c r="B258" s="102">
        <v>0</v>
      </c>
      <c r="C258" s="103"/>
    </row>
    <row r="259" spans="1:3" ht="15" customHeight="1" x14ac:dyDescent="0.25">
      <c r="A259" s="101">
        <v>42536</v>
      </c>
      <c r="B259" s="102">
        <v>0</v>
      </c>
      <c r="C259" s="103"/>
    </row>
    <row r="260" spans="1:3" ht="15" customHeight="1" x14ac:dyDescent="0.25">
      <c r="A260" s="101">
        <v>42537</v>
      </c>
      <c r="B260" s="102">
        <v>0</v>
      </c>
      <c r="C260" s="103"/>
    </row>
    <row r="261" spans="1:3" ht="15" customHeight="1" x14ac:dyDescent="0.25">
      <c r="A261" s="101">
        <v>42538</v>
      </c>
      <c r="B261" s="102">
        <v>0</v>
      </c>
      <c r="C261" s="103"/>
    </row>
    <row r="262" spans="1:3" ht="15" customHeight="1" x14ac:dyDescent="0.25">
      <c r="A262" s="101">
        <v>42539</v>
      </c>
      <c r="B262" s="102">
        <v>0</v>
      </c>
      <c r="C262" s="103"/>
    </row>
    <row r="263" spans="1:3" ht="15" customHeight="1" x14ac:dyDescent="0.25">
      <c r="A263" s="101">
        <v>42540</v>
      </c>
      <c r="B263" s="102">
        <v>0</v>
      </c>
      <c r="C263" s="103"/>
    </row>
    <row r="264" spans="1:3" ht="15" customHeight="1" x14ac:dyDescent="0.25">
      <c r="A264" s="101">
        <v>42541</v>
      </c>
      <c r="B264" s="102">
        <v>0</v>
      </c>
      <c r="C264" s="103"/>
    </row>
    <row r="265" spans="1:3" ht="15" customHeight="1" x14ac:dyDescent="0.25">
      <c r="A265" s="101">
        <v>42542</v>
      </c>
      <c r="B265" s="102">
        <v>0</v>
      </c>
      <c r="C265" s="103"/>
    </row>
    <row r="266" spans="1:3" ht="15" customHeight="1" x14ac:dyDescent="0.25">
      <c r="A266" s="101">
        <v>42543</v>
      </c>
      <c r="B266" s="102">
        <v>0</v>
      </c>
      <c r="C266" s="103"/>
    </row>
    <row r="267" spans="1:3" ht="15" customHeight="1" x14ac:dyDescent="0.25">
      <c r="A267" s="101">
        <v>42544</v>
      </c>
      <c r="B267" s="102">
        <v>0</v>
      </c>
      <c r="C267" s="103"/>
    </row>
    <row r="268" spans="1:3" ht="15" customHeight="1" x14ac:dyDescent="0.25">
      <c r="A268" s="101">
        <v>42545</v>
      </c>
      <c r="B268" s="102">
        <v>0</v>
      </c>
      <c r="C268" s="103"/>
    </row>
    <row r="269" spans="1:3" ht="15" customHeight="1" x14ac:dyDescent="0.25">
      <c r="A269" s="101">
        <v>42546</v>
      </c>
      <c r="B269" s="102">
        <v>0</v>
      </c>
      <c r="C269" s="103"/>
    </row>
    <row r="270" spans="1:3" ht="15" customHeight="1" x14ac:dyDescent="0.25">
      <c r="A270" s="101">
        <v>42547</v>
      </c>
      <c r="B270" s="102">
        <v>0</v>
      </c>
      <c r="C270" s="103"/>
    </row>
    <row r="271" spans="1:3" ht="15" customHeight="1" x14ac:dyDescent="0.25">
      <c r="A271" s="101">
        <v>42548</v>
      </c>
      <c r="B271" s="102">
        <v>0</v>
      </c>
      <c r="C271" s="103"/>
    </row>
    <row r="272" spans="1:3" ht="15" customHeight="1" x14ac:dyDescent="0.25">
      <c r="A272" s="101">
        <v>42549</v>
      </c>
      <c r="B272" s="102">
        <v>0</v>
      </c>
      <c r="C272" s="103"/>
    </row>
    <row r="273" spans="1:3" ht="15" customHeight="1" x14ac:dyDescent="0.25">
      <c r="A273" s="101">
        <v>42550</v>
      </c>
      <c r="B273" s="102">
        <v>3.9370000000000002E-2</v>
      </c>
      <c r="C273" s="103"/>
    </row>
    <row r="274" spans="1:3" ht="15" customHeight="1" x14ac:dyDescent="0.25">
      <c r="A274" s="101">
        <v>42551</v>
      </c>
      <c r="B274" s="102">
        <v>0</v>
      </c>
      <c r="C274" s="103"/>
    </row>
    <row r="275" spans="1:3" ht="15" customHeight="1" x14ac:dyDescent="0.25">
      <c r="A275" s="101">
        <v>42552</v>
      </c>
      <c r="B275" s="102">
        <v>0</v>
      </c>
      <c r="C275" s="103"/>
    </row>
    <row r="276" spans="1:3" ht="15" customHeight="1" x14ac:dyDescent="0.25">
      <c r="A276" s="101">
        <v>42553</v>
      </c>
      <c r="B276" s="102">
        <v>0</v>
      </c>
      <c r="C276" s="103"/>
    </row>
    <row r="277" spans="1:3" ht="15" customHeight="1" x14ac:dyDescent="0.25">
      <c r="A277" s="101">
        <v>42554</v>
      </c>
      <c r="B277" s="102">
        <v>0</v>
      </c>
      <c r="C277" s="103"/>
    </row>
    <row r="278" spans="1:3" ht="15" customHeight="1" x14ac:dyDescent="0.25">
      <c r="A278" s="101">
        <v>42555</v>
      </c>
      <c r="B278" s="102">
        <v>0</v>
      </c>
      <c r="C278" s="103"/>
    </row>
    <row r="279" spans="1:3" ht="15" customHeight="1" x14ac:dyDescent="0.25">
      <c r="A279" s="101">
        <v>42556</v>
      </c>
      <c r="B279" s="102">
        <v>0</v>
      </c>
      <c r="C279" s="103"/>
    </row>
    <row r="280" spans="1:3" ht="15" customHeight="1" x14ac:dyDescent="0.25">
      <c r="A280" s="101">
        <v>42557</v>
      </c>
      <c r="B280" s="102">
        <v>0</v>
      </c>
      <c r="C280" s="103"/>
    </row>
    <row r="281" spans="1:3" ht="15" customHeight="1" x14ac:dyDescent="0.25">
      <c r="A281" s="101">
        <v>42558</v>
      </c>
      <c r="B281" s="102">
        <v>0</v>
      </c>
      <c r="C281" s="103"/>
    </row>
    <row r="282" spans="1:3" ht="15" customHeight="1" x14ac:dyDescent="0.25">
      <c r="A282" s="101">
        <v>42559</v>
      </c>
      <c r="B282" s="102">
        <v>0</v>
      </c>
      <c r="C282" s="103"/>
    </row>
    <row r="283" spans="1:3" ht="15" customHeight="1" x14ac:dyDescent="0.25">
      <c r="A283" s="101">
        <v>42560</v>
      </c>
      <c r="B283" s="102">
        <v>0</v>
      </c>
      <c r="C283" s="103"/>
    </row>
    <row r="284" spans="1:3" ht="15" customHeight="1" x14ac:dyDescent="0.25">
      <c r="A284" s="101">
        <v>42561</v>
      </c>
      <c r="B284" s="102">
        <v>0</v>
      </c>
      <c r="C284" s="103"/>
    </row>
    <row r="285" spans="1:3" ht="15" customHeight="1" x14ac:dyDescent="0.25">
      <c r="A285" s="101">
        <v>42562</v>
      </c>
      <c r="B285" s="102">
        <v>0</v>
      </c>
      <c r="C285" s="103"/>
    </row>
    <row r="286" spans="1:3" ht="15" customHeight="1" x14ac:dyDescent="0.25">
      <c r="A286" s="101">
        <v>42563</v>
      </c>
      <c r="B286" s="102">
        <v>0</v>
      </c>
      <c r="C286" s="103"/>
    </row>
    <row r="287" spans="1:3" ht="15" customHeight="1" x14ac:dyDescent="0.25">
      <c r="A287" s="101">
        <v>42564</v>
      </c>
      <c r="B287" s="102">
        <v>0</v>
      </c>
      <c r="C287" s="103"/>
    </row>
    <row r="288" spans="1:3" ht="15" customHeight="1" x14ac:dyDescent="0.25">
      <c r="A288" s="101">
        <v>42565</v>
      </c>
      <c r="B288" s="102">
        <v>0</v>
      </c>
      <c r="C288" s="103"/>
    </row>
    <row r="289" spans="1:3" ht="15" customHeight="1" x14ac:dyDescent="0.25">
      <c r="A289" s="101">
        <v>42566</v>
      </c>
      <c r="B289" s="102">
        <v>0</v>
      </c>
      <c r="C289" s="103"/>
    </row>
    <row r="290" spans="1:3" ht="15" customHeight="1" x14ac:dyDescent="0.25">
      <c r="A290" s="101">
        <v>42567</v>
      </c>
      <c r="B290" s="102">
        <v>0</v>
      </c>
      <c r="C290" s="103"/>
    </row>
    <row r="291" spans="1:3" ht="15" customHeight="1" x14ac:dyDescent="0.25">
      <c r="A291" s="101">
        <v>42568</v>
      </c>
      <c r="B291" s="102">
        <v>0</v>
      </c>
      <c r="C291" s="103"/>
    </row>
    <row r="292" spans="1:3" ht="15" customHeight="1" x14ac:dyDescent="0.25">
      <c r="A292" s="101">
        <v>42569</v>
      </c>
      <c r="B292" s="102">
        <v>0</v>
      </c>
      <c r="C292" s="103"/>
    </row>
    <row r="293" spans="1:3" ht="15" customHeight="1" x14ac:dyDescent="0.25">
      <c r="A293" s="101">
        <v>42570</v>
      </c>
      <c r="B293" s="102">
        <v>0</v>
      </c>
      <c r="C293" s="103"/>
    </row>
    <row r="294" spans="1:3" ht="15" customHeight="1" x14ac:dyDescent="0.25">
      <c r="A294" s="101">
        <v>42571</v>
      </c>
      <c r="B294" s="102">
        <v>0</v>
      </c>
      <c r="C294" s="103"/>
    </row>
    <row r="295" spans="1:3" ht="15" customHeight="1" x14ac:dyDescent="0.25">
      <c r="A295" s="101">
        <v>42572</v>
      </c>
      <c r="B295" s="102">
        <v>0</v>
      </c>
      <c r="C295" s="103"/>
    </row>
    <row r="296" spans="1:3" ht="15" customHeight="1" x14ac:dyDescent="0.25">
      <c r="A296" s="101">
        <v>42573</v>
      </c>
      <c r="B296" s="102">
        <v>0</v>
      </c>
      <c r="C296" s="103"/>
    </row>
    <row r="297" spans="1:3" ht="15" customHeight="1" x14ac:dyDescent="0.25">
      <c r="A297" s="101">
        <v>42574</v>
      </c>
      <c r="B297" s="102">
        <v>0</v>
      </c>
      <c r="C297" s="103"/>
    </row>
    <row r="298" spans="1:3" ht="15" customHeight="1" x14ac:dyDescent="0.25">
      <c r="A298" s="101">
        <v>42575</v>
      </c>
      <c r="B298" s="102">
        <v>0</v>
      </c>
      <c r="C298" s="103"/>
    </row>
    <row r="299" spans="1:3" ht="15" customHeight="1" x14ac:dyDescent="0.25">
      <c r="A299" s="101">
        <v>42576</v>
      </c>
      <c r="B299" s="102">
        <v>3.9370000000000002E-2</v>
      </c>
      <c r="C299" s="103"/>
    </row>
    <row r="300" spans="1:3" ht="15" customHeight="1" x14ac:dyDescent="0.25">
      <c r="A300" s="101">
        <v>42577</v>
      </c>
      <c r="B300" s="102">
        <v>0</v>
      </c>
      <c r="C300" s="103"/>
    </row>
    <row r="301" spans="1:3" ht="15" customHeight="1" x14ac:dyDescent="0.25">
      <c r="A301" s="101">
        <v>42578</v>
      </c>
      <c r="B301" s="102">
        <v>3.9370000000000002E-2</v>
      </c>
      <c r="C301" s="103"/>
    </row>
    <row r="302" spans="1:3" ht="15" customHeight="1" x14ac:dyDescent="0.25">
      <c r="A302" s="101">
        <v>42579</v>
      </c>
      <c r="B302" s="102">
        <v>0</v>
      </c>
      <c r="C302" s="103"/>
    </row>
    <row r="303" spans="1:3" ht="15" customHeight="1" x14ac:dyDescent="0.25">
      <c r="A303" s="101">
        <v>42580</v>
      </c>
      <c r="B303" s="102">
        <v>0</v>
      </c>
      <c r="C303" s="103"/>
    </row>
    <row r="304" spans="1:3" ht="15" customHeight="1" x14ac:dyDescent="0.25">
      <c r="A304" s="101">
        <v>42581</v>
      </c>
      <c r="B304" s="102">
        <v>0</v>
      </c>
      <c r="C304" s="103"/>
    </row>
    <row r="305" spans="1:3" ht="15" customHeight="1" x14ac:dyDescent="0.25">
      <c r="A305" s="101">
        <v>42582</v>
      </c>
      <c r="B305" s="102">
        <v>0.39369999999999999</v>
      </c>
      <c r="C305" s="103"/>
    </row>
    <row r="306" spans="1:3" ht="15" customHeight="1" x14ac:dyDescent="0.25">
      <c r="A306" s="101">
        <v>42583</v>
      </c>
      <c r="B306" s="102">
        <v>0</v>
      </c>
      <c r="C306" s="103"/>
    </row>
    <row r="307" spans="1:3" ht="15" customHeight="1" x14ac:dyDescent="0.25">
      <c r="A307" s="101">
        <v>42584</v>
      </c>
      <c r="B307" s="102">
        <v>7.8740000000000004E-2</v>
      </c>
      <c r="C307" s="103"/>
    </row>
    <row r="308" spans="1:3" ht="15" customHeight="1" x14ac:dyDescent="0.25">
      <c r="A308" s="101">
        <v>42585</v>
      </c>
      <c r="B308" s="102">
        <v>0.15748000000000001</v>
      </c>
      <c r="C308" s="103"/>
    </row>
    <row r="309" spans="1:3" ht="15" customHeight="1" x14ac:dyDescent="0.25">
      <c r="A309" s="101">
        <v>42586</v>
      </c>
      <c r="B309" s="102">
        <v>0.27559</v>
      </c>
      <c r="C309" s="103"/>
    </row>
    <row r="310" spans="1:3" ht="15" customHeight="1" x14ac:dyDescent="0.25">
      <c r="A310" s="101">
        <v>42587</v>
      </c>
      <c r="B310" s="102">
        <v>0</v>
      </c>
      <c r="C310" s="103"/>
    </row>
    <row r="311" spans="1:3" ht="15" customHeight="1" x14ac:dyDescent="0.25">
      <c r="A311" s="101">
        <v>42588</v>
      </c>
      <c r="B311" s="102">
        <v>0</v>
      </c>
      <c r="C311" s="103"/>
    </row>
    <row r="312" spans="1:3" ht="15" customHeight="1" x14ac:dyDescent="0.25">
      <c r="A312" s="101">
        <v>42589</v>
      </c>
      <c r="B312" s="102">
        <v>0</v>
      </c>
      <c r="C312" s="103"/>
    </row>
    <row r="313" spans="1:3" ht="15" customHeight="1" x14ac:dyDescent="0.25">
      <c r="A313" s="101">
        <v>42590</v>
      </c>
      <c r="B313" s="102">
        <v>0</v>
      </c>
      <c r="C313" s="103"/>
    </row>
    <row r="314" spans="1:3" ht="15" customHeight="1" x14ac:dyDescent="0.25">
      <c r="A314" s="101">
        <v>42591</v>
      </c>
      <c r="B314" s="102">
        <v>3.9370000000000002E-2</v>
      </c>
      <c r="C314" s="103"/>
    </row>
    <row r="315" spans="1:3" ht="15" customHeight="1" x14ac:dyDescent="0.25">
      <c r="A315" s="101">
        <v>42592</v>
      </c>
      <c r="B315" s="102">
        <v>0</v>
      </c>
      <c r="C315" s="103"/>
    </row>
    <row r="316" spans="1:3" ht="15" customHeight="1" x14ac:dyDescent="0.25">
      <c r="A316" s="101">
        <v>42593</v>
      </c>
      <c r="B316" s="102">
        <v>0</v>
      </c>
      <c r="C316" s="103"/>
    </row>
    <row r="317" spans="1:3" ht="15" customHeight="1" x14ac:dyDescent="0.25">
      <c r="A317" s="101">
        <v>42594</v>
      </c>
      <c r="B317" s="102">
        <v>0</v>
      </c>
      <c r="C317" s="103"/>
    </row>
    <row r="318" spans="1:3" ht="15" customHeight="1" x14ac:dyDescent="0.25">
      <c r="A318" s="101">
        <v>42595</v>
      </c>
      <c r="B318" s="102">
        <v>0</v>
      </c>
      <c r="C318" s="103"/>
    </row>
    <row r="319" spans="1:3" ht="15" customHeight="1" x14ac:dyDescent="0.25">
      <c r="A319" s="101">
        <v>42596</v>
      </c>
      <c r="B319" s="102">
        <v>0</v>
      </c>
      <c r="C319" s="103"/>
    </row>
    <row r="320" spans="1:3" ht="15" customHeight="1" x14ac:dyDescent="0.25">
      <c r="A320" s="101">
        <v>42597</v>
      </c>
      <c r="B320" s="102">
        <v>0</v>
      </c>
      <c r="C320" s="103"/>
    </row>
    <row r="321" spans="1:3" ht="15" customHeight="1" x14ac:dyDescent="0.25">
      <c r="A321" s="101">
        <v>42598</v>
      </c>
      <c r="B321" s="102">
        <v>0</v>
      </c>
      <c r="C321" s="103"/>
    </row>
    <row r="322" spans="1:3" ht="15" customHeight="1" x14ac:dyDescent="0.25">
      <c r="A322" s="101">
        <v>42599</v>
      </c>
      <c r="B322" s="102">
        <v>7.8740000000000004E-2</v>
      </c>
      <c r="C322" s="103"/>
    </row>
    <row r="323" spans="1:3" ht="15" customHeight="1" x14ac:dyDescent="0.25">
      <c r="A323" s="101">
        <v>42600</v>
      </c>
      <c r="B323" s="102">
        <v>7.8740000000000004E-2</v>
      </c>
      <c r="C323" s="103"/>
    </row>
    <row r="324" spans="1:3" ht="15" customHeight="1" x14ac:dyDescent="0.25">
      <c r="A324" s="101">
        <v>42601</v>
      </c>
      <c r="B324" s="102">
        <v>0</v>
      </c>
      <c r="C324" s="103"/>
    </row>
    <row r="325" spans="1:3" ht="15" customHeight="1" x14ac:dyDescent="0.25">
      <c r="A325" s="101">
        <v>42602</v>
      </c>
      <c r="B325" s="102">
        <v>0</v>
      </c>
      <c r="C325" s="103"/>
    </row>
    <row r="326" spans="1:3" ht="15" customHeight="1" x14ac:dyDescent="0.25">
      <c r="A326" s="101">
        <v>42603</v>
      </c>
      <c r="B326" s="102">
        <v>0</v>
      </c>
      <c r="C326" s="103"/>
    </row>
    <row r="327" spans="1:3" ht="15" customHeight="1" x14ac:dyDescent="0.25">
      <c r="A327" s="101">
        <v>42604</v>
      </c>
      <c r="B327" s="102">
        <v>0</v>
      </c>
      <c r="C327" s="103"/>
    </row>
    <row r="328" spans="1:3" ht="15" customHeight="1" x14ac:dyDescent="0.25">
      <c r="A328" s="101">
        <v>42605</v>
      </c>
      <c r="B328" s="102">
        <v>3.9370000000000002E-2</v>
      </c>
      <c r="C328" s="103"/>
    </row>
    <row r="329" spans="1:3" ht="15" customHeight="1" x14ac:dyDescent="0.25">
      <c r="A329" s="101">
        <v>42606</v>
      </c>
      <c r="B329" s="102">
        <v>0</v>
      </c>
      <c r="C329" s="103"/>
    </row>
    <row r="330" spans="1:3" ht="15" customHeight="1" x14ac:dyDescent="0.25">
      <c r="A330" s="101">
        <v>42607</v>
      </c>
      <c r="B330" s="102">
        <v>0</v>
      </c>
      <c r="C330" s="103"/>
    </row>
    <row r="331" spans="1:3" ht="15" customHeight="1" x14ac:dyDescent="0.25">
      <c r="A331" s="101">
        <v>42608</v>
      </c>
      <c r="B331" s="102">
        <v>0</v>
      </c>
      <c r="C331" s="103"/>
    </row>
    <row r="332" spans="1:3" ht="15" customHeight="1" x14ac:dyDescent="0.25">
      <c r="A332" s="101">
        <v>42609</v>
      </c>
      <c r="B332" s="102">
        <v>7.8740000000000004E-2</v>
      </c>
      <c r="C332" s="103"/>
    </row>
    <row r="333" spans="1:3" ht="15" customHeight="1" x14ac:dyDescent="0.25">
      <c r="A333" s="101">
        <v>42610</v>
      </c>
      <c r="B333" s="102">
        <v>0</v>
      </c>
      <c r="C333" s="103"/>
    </row>
    <row r="334" spans="1:3" ht="15" customHeight="1" x14ac:dyDescent="0.25">
      <c r="A334" s="101">
        <v>42611</v>
      </c>
      <c r="B334" s="102">
        <v>0</v>
      </c>
      <c r="C334" s="103"/>
    </row>
    <row r="335" spans="1:3" ht="15" customHeight="1" x14ac:dyDescent="0.25">
      <c r="A335" s="101">
        <v>42612</v>
      </c>
      <c r="B335" s="102">
        <v>0</v>
      </c>
      <c r="C335" s="103"/>
    </row>
    <row r="336" spans="1:3" ht="15" customHeight="1" x14ac:dyDescent="0.25">
      <c r="A336" s="101">
        <v>42613</v>
      </c>
      <c r="B336" s="102">
        <v>0</v>
      </c>
      <c r="C336" s="103"/>
    </row>
    <row r="337" spans="1:3" ht="15" customHeight="1" x14ac:dyDescent="0.25">
      <c r="A337" s="101">
        <v>42614</v>
      </c>
      <c r="B337" s="102">
        <v>0</v>
      </c>
      <c r="C337" s="103"/>
    </row>
    <row r="338" spans="1:3" ht="15" customHeight="1" x14ac:dyDescent="0.25">
      <c r="A338" s="101">
        <v>42615</v>
      </c>
      <c r="B338" s="102">
        <v>0</v>
      </c>
      <c r="C338" s="103"/>
    </row>
    <row r="339" spans="1:3" ht="15" customHeight="1" x14ac:dyDescent="0.25">
      <c r="A339" s="101">
        <v>42616</v>
      </c>
      <c r="B339" s="102">
        <v>0</v>
      </c>
      <c r="C339" s="103"/>
    </row>
    <row r="340" spans="1:3" ht="15" customHeight="1" x14ac:dyDescent="0.25">
      <c r="A340" s="101">
        <v>42617</v>
      </c>
      <c r="B340" s="102">
        <v>0</v>
      </c>
      <c r="C340" s="103"/>
    </row>
    <row r="341" spans="1:3" ht="15" customHeight="1" x14ac:dyDescent="0.25">
      <c r="A341" s="101">
        <v>42618</v>
      </c>
      <c r="B341" s="102">
        <v>0</v>
      </c>
      <c r="C341" s="103"/>
    </row>
    <row r="342" spans="1:3" ht="15" customHeight="1" x14ac:dyDescent="0.25">
      <c r="A342" s="101">
        <v>42619</v>
      </c>
      <c r="B342" s="102">
        <v>0</v>
      </c>
      <c r="C342" s="103"/>
    </row>
    <row r="343" spans="1:3" ht="15" customHeight="1" x14ac:dyDescent="0.25">
      <c r="A343" s="101">
        <v>42620</v>
      </c>
      <c r="B343" s="102">
        <v>0</v>
      </c>
      <c r="C343" s="103"/>
    </row>
    <row r="344" spans="1:3" ht="15" customHeight="1" x14ac:dyDescent="0.25">
      <c r="A344" s="101">
        <v>42621</v>
      </c>
      <c r="B344" s="102">
        <v>0</v>
      </c>
      <c r="C344" s="103"/>
    </row>
    <row r="345" spans="1:3" ht="15" customHeight="1" x14ac:dyDescent="0.25">
      <c r="A345" s="101">
        <v>42622</v>
      </c>
      <c r="B345" s="102">
        <v>0</v>
      </c>
      <c r="C345" s="103"/>
    </row>
    <row r="346" spans="1:3" ht="15" customHeight="1" x14ac:dyDescent="0.25">
      <c r="A346" s="101">
        <v>42623</v>
      </c>
      <c r="B346" s="102">
        <v>0</v>
      </c>
      <c r="C346" s="103"/>
    </row>
    <row r="347" spans="1:3" ht="15" customHeight="1" x14ac:dyDescent="0.25">
      <c r="A347" s="101">
        <v>42624</v>
      </c>
      <c r="B347" s="102">
        <v>0</v>
      </c>
      <c r="C347" s="103"/>
    </row>
    <row r="348" spans="1:3" ht="15" customHeight="1" x14ac:dyDescent="0.25">
      <c r="A348" s="101">
        <v>42625</v>
      </c>
      <c r="B348" s="102">
        <v>0</v>
      </c>
      <c r="C348" s="103"/>
    </row>
    <row r="349" spans="1:3" ht="15" customHeight="1" x14ac:dyDescent="0.25">
      <c r="A349" s="101">
        <v>42626</v>
      </c>
      <c r="B349" s="102">
        <v>0</v>
      </c>
      <c r="C349" s="103"/>
    </row>
    <row r="350" spans="1:3" ht="15" customHeight="1" x14ac:dyDescent="0.25">
      <c r="A350" s="101">
        <v>42627</v>
      </c>
      <c r="B350" s="102">
        <v>0</v>
      </c>
      <c r="C350" s="103"/>
    </row>
    <row r="351" spans="1:3" ht="15" customHeight="1" x14ac:dyDescent="0.25">
      <c r="A351" s="101">
        <v>42628</v>
      </c>
      <c r="B351" s="102">
        <v>0</v>
      </c>
      <c r="C351" s="103"/>
    </row>
    <row r="352" spans="1:3" ht="15" customHeight="1" x14ac:dyDescent="0.25">
      <c r="A352" s="101">
        <v>42629</v>
      </c>
      <c r="B352" s="102">
        <v>0</v>
      </c>
      <c r="C352" s="103"/>
    </row>
    <row r="353" spans="1:3" ht="15" customHeight="1" x14ac:dyDescent="0.25">
      <c r="A353" s="101">
        <v>42630</v>
      </c>
      <c r="B353" s="102">
        <v>0</v>
      </c>
      <c r="C353" s="103"/>
    </row>
    <row r="354" spans="1:3" ht="15" customHeight="1" x14ac:dyDescent="0.25">
      <c r="A354" s="101">
        <v>42631</v>
      </c>
      <c r="B354" s="102">
        <v>0</v>
      </c>
      <c r="C354" s="103"/>
    </row>
    <row r="355" spans="1:3" ht="15" customHeight="1" x14ac:dyDescent="0.25">
      <c r="A355" s="101">
        <v>42632</v>
      </c>
      <c r="B355" s="102">
        <v>0</v>
      </c>
      <c r="C355" s="103"/>
    </row>
    <row r="356" spans="1:3" ht="15" customHeight="1" x14ac:dyDescent="0.25">
      <c r="A356" s="101">
        <v>42633</v>
      </c>
      <c r="B356" s="102">
        <v>0</v>
      </c>
      <c r="C356" s="103"/>
    </row>
    <row r="357" spans="1:3" ht="15" customHeight="1" x14ac:dyDescent="0.25">
      <c r="A357" s="101">
        <v>42634</v>
      </c>
      <c r="B357" s="102">
        <v>0</v>
      </c>
      <c r="C357" s="103"/>
    </row>
    <row r="358" spans="1:3" ht="15" customHeight="1" x14ac:dyDescent="0.25">
      <c r="A358" s="101">
        <v>42635</v>
      </c>
      <c r="B358" s="102">
        <v>0.11811000000000001</v>
      </c>
      <c r="C358" s="103"/>
    </row>
    <row r="359" spans="1:3" ht="15" customHeight="1" x14ac:dyDescent="0.25">
      <c r="A359" s="101">
        <v>42636</v>
      </c>
      <c r="B359" s="102">
        <v>0</v>
      </c>
      <c r="C359" s="103"/>
    </row>
    <row r="360" spans="1:3" ht="15" customHeight="1" x14ac:dyDescent="0.25">
      <c r="A360" s="101">
        <v>42637</v>
      </c>
      <c r="B360" s="102">
        <v>0</v>
      </c>
      <c r="C360" s="103"/>
    </row>
    <row r="361" spans="1:3" ht="15" customHeight="1" x14ac:dyDescent="0.25">
      <c r="A361" s="101">
        <v>42638</v>
      </c>
      <c r="B361" s="102">
        <v>0</v>
      </c>
      <c r="C361" s="103"/>
    </row>
    <row r="362" spans="1:3" ht="15" customHeight="1" x14ac:dyDescent="0.25">
      <c r="A362" s="101">
        <v>42639</v>
      </c>
      <c r="B362" s="102">
        <v>0</v>
      </c>
      <c r="C362" s="103"/>
    </row>
    <row r="363" spans="1:3" ht="15" customHeight="1" x14ac:dyDescent="0.25">
      <c r="A363" s="101">
        <v>42640</v>
      </c>
      <c r="B363" s="102">
        <v>0</v>
      </c>
      <c r="C363" s="103"/>
    </row>
    <row r="364" spans="1:3" ht="15" customHeight="1" x14ac:dyDescent="0.25">
      <c r="A364" s="101">
        <v>42641</v>
      </c>
      <c r="B364" s="102">
        <v>0</v>
      </c>
      <c r="C364" s="103"/>
    </row>
    <row r="365" spans="1:3" ht="15" customHeight="1" x14ac:dyDescent="0.25">
      <c r="A365" s="101">
        <v>42642</v>
      </c>
      <c r="B365" s="102">
        <v>0</v>
      </c>
      <c r="C365" s="103"/>
    </row>
    <row r="366" spans="1:3" ht="15" customHeight="1" x14ac:dyDescent="0.25">
      <c r="A366" s="101">
        <v>42643</v>
      </c>
      <c r="B366" s="102">
        <v>0</v>
      </c>
      <c r="C366" s="103"/>
    </row>
    <row r="367" spans="1:3" x14ac:dyDescent="0.25">
      <c r="A367" s="96"/>
      <c r="B367" s="97">
        <f>SUM(B1:B366)</f>
        <v>4.9999899999999986</v>
      </c>
      <c r="C367" s="97">
        <f>SUM(B260:B366)</f>
        <v>1.4566899999999998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41913</v>
      </c>
      <c r="B1" s="102">
        <v>0</v>
      </c>
      <c r="C1" s="103"/>
    </row>
    <row r="2" spans="1:3" ht="15" customHeight="1" x14ac:dyDescent="0.25">
      <c r="A2" s="101">
        <v>41914</v>
      </c>
      <c r="B2" s="102">
        <v>0</v>
      </c>
      <c r="C2" s="103"/>
    </row>
    <row r="3" spans="1:3" ht="15" customHeight="1" x14ac:dyDescent="0.25">
      <c r="A3" s="101">
        <v>41915</v>
      </c>
      <c r="B3" s="102">
        <v>0</v>
      </c>
      <c r="C3" s="103"/>
    </row>
    <row r="4" spans="1:3" ht="15" customHeight="1" x14ac:dyDescent="0.25">
      <c r="A4" s="101">
        <v>41916</v>
      </c>
      <c r="B4" s="102">
        <v>0</v>
      </c>
      <c r="C4" s="103"/>
    </row>
    <row r="5" spans="1:3" ht="15" customHeight="1" x14ac:dyDescent="0.25">
      <c r="A5" s="101">
        <v>41917</v>
      </c>
      <c r="B5" s="102">
        <v>0</v>
      </c>
      <c r="C5" s="103"/>
    </row>
    <row r="6" spans="1:3" ht="15" customHeight="1" x14ac:dyDescent="0.25">
      <c r="A6" s="101">
        <v>41918</v>
      </c>
      <c r="B6" s="102">
        <v>0</v>
      </c>
      <c r="C6" s="103"/>
    </row>
    <row r="7" spans="1:3" ht="15" customHeight="1" x14ac:dyDescent="0.25">
      <c r="A7" s="101">
        <v>41919</v>
      </c>
      <c r="B7" s="102">
        <v>0</v>
      </c>
      <c r="C7" s="103"/>
    </row>
    <row r="8" spans="1:3" ht="15" customHeight="1" x14ac:dyDescent="0.25">
      <c r="A8" s="101">
        <v>41920</v>
      </c>
      <c r="B8" s="102">
        <v>0</v>
      </c>
      <c r="C8" s="103"/>
    </row>
    <row r="9" spans="1:3" ht="15" customHeight="1" x14ac:dyDescent="0.25">
      <c r="A9" s="101">
        <v>41921</v>
      </c>
      <c r="B9" s="102">
        <v>0.59055000000000002</v>
      </c>
      <c r="C9" s="103"/>
    </row>
    <row r="10" spans="1:3" ht="15" customHeight="1" x14ac:dyDescent="0.25">
      <c r="A10" s="101">
        <v>41922</v>
      </c>
      <c r="B10" s="102">
        <v>0</v>
      </c>
      <c r="C10" s="103"/>
    </row>
    <row r="11" spans="1:3" ht="15" customHeight="1" x14ac:dyDescent="0.25">
      <c r="A11" s="101">
        <v>41923</v>
      </c>
      <c r="B11" s="102">
        <v>0</v>
      </c>
      <c r="C11" s="103"/>
    </row>
    <row r="12" spans="1:3" ht="15" customHeight="1" x14ac:dyDescent="0.25">
      <c r="A12" s="101">
        <v>41924</v>
      </c>
      <c r="B12" s="102">
        <v>0</v>
      </c>
      <c r="C12" s="103"/>
    </row>
    <row r="13" spans="1:3" ht="15" customHeight="1" x14ac:dyDescent="0.25">
      <c r="A13" s="101">
        <v>41925</v>
      </c>
      <c r="B13" s="102">
        <v>0</v>
      </c>
      <c r="C13" s="103"/>
    </row>
    <row r="14" spans="1:3" ht="15" customHeight="1" x14ac:dyDescent="0.25">
      <c r="A14" s="101">
        <v>41926</v>
      </c>
      <c r="B14" s="102">
        <v>0</v>
      </c>
      <c r="C14" s="103"/>
    </row>
    <row r="15" spans="1:3" ht="15" customHeight="1" x14ac:dyDescent="0.25">
      <c r="A15" s="101">
        <v>41927</v>
      </c>
      <c r="B15" s="102">
        <v>0</v>
      </c>
      <c r="C15" s="103"/>
    </row>
    <row r="16" spans="1:3" ht="15" customHeight="1" x14ac:dyDescent="0.25">
      <c r="A16" s="101">
        <v>41928</v>
      </c>
      <c r="B16" s="102">
        <v>0</v>
      </c>
      <c r="C16" s="103"/>
    </row>
    <row r="17" spans="1:3" ht="15" customHeight="1" x14ac:dyDescent="0.25">
      <c r="A17" s="101">
        <v>41929</v>
      </c>
      <c r="B17" s="102">
        <v>0</v>
      </c>
      <c r="C17" s="103"/>
    </row>
    <row r="18" spans="1:3" ht="15" customHeight="1" x14ac:dyDescent="0.25">
      <c r="A18" s="101">
        <v>41930</v>
      </c>
      <c r="B18" s="102">
        <v>0</v>
      </c>
      <c r="C18" s="103"/>
    </row>
    <row r="19" spans="1:3" ht="15" customHeight="1" x14ac:dyDescent="0.25">
      <c r="A19" s="101">
        <v>41931</v>
      </c>
      <c r="B19" s="102">
        <v>0</v>
      </c>
      <c r="C19" s="103"/>
    </row>
    <row r="20" spans="1:3" ht="15" customHeight="1" x14ac:dyDescent="0.25">
      <c r="A20" s="101">
        <v>41932</v>
      </c>
      <c r="B20" s="102">
        <v>0</v>
      </c>
      <c r="C20" s="103"/>
    </row>
    <row r="21" spans="1:3" ht="15" customHeight="1" x14ac:dyDescent="0.25">
      <c r="A21" s="101">
        <v>41933</v>
      </c>
      <c r="B21" s="102">
        <v>0</v>
      </c>
      <c r="C21" s="103"/>
    </row>
    <row r="22" spans="1:3" ht="15" customHeight="1" x14ac:dyDescent="0.25">
      <c r="A22" s="101">
        <v>41934</v>
      </c>
      <c r="B22" s="102">
        <v>0</v>
      </c>
      <c r="C22" s="103"/>
    </row>
    <row r="23" spans="1:3" ht="15" customHeight="1" x14ac:dyDescent="0.25">
      <c r="A23" s="101">
        <v>41935</v>
      </c>
      <c r="B23" s="102">
        <v>0</v>
      </c>
      <c r="C23" s="103"/>
    </row>
    <row r="24" spans="1:3" ht="15" customHeight="1" x14ac:dyDescent="0.25">
      <c r="A24" s="101">
        <v>41936</v>
      </c>
      <c r="B24" s="102">
        <v>0</v>
      </c>
      <c r="C24" s="103"/>
    </row>
    <row r="25" spans="1:3" ht="15" customHeight="1" x14ac:dyDescent="0.25">
      <c r="A25" s="101">
        <v>41937</v>
      </c>
      <c r="B25" s="102">
        <v>0</v>
      </c>
      <c r="C25" s="103"/>
    </row>
    <row r="26" spans="1:3" ht="15" customHeight="1" x14ac:dyDescent="0.25">
      <c r="A26" s="101">
        <v>41938</v>
      </c>
      <c r="B26" s="102">
        <v>0</v>
      </c>
      <c r="C26" s="103"/>
    </row>
    <row r="27" spans="1:3" ht="15" customHeight="1" x14ac:dyDescent="0.25">
      <c r="A27" s="101">
        <v>41939</v>
      </c>
      <c r="B27" s="102">
        <v>0</v>
      </c>
      <c r="C27" s="103"/>
    </row>
    <row r="28" spans="1:3" ht="15" customHeight="1" x14ac:dyDescent="0.25">
      <c r="A28" s="101">
        <v>41940</v>
      </c>
      <c r="B28" s="102">
        <v>0</v>
      </c>
      <c r="C28" s="103"/>
    </row>
    <row r="29" spans="1:3" ht="15" customHeight="1" x14ac:dyDescent="0.25">
      <c r="A29" s="101">
        <v>41941</v>
      </c>
      <c r="B29" s="102">
        <v>0</v>
      </c>
      <c r="C29" s="103"/>
    </row>
    <row r="30" spans="1:3" ht="15" customHeight="1" x14ac:dyDescent="0.25">
      <c r="A30" s="101">
        <v>41942</v>
      </c>
      <c r="B30" s="102">
        <v>0</v>
      </c>
      <c r="C30" s="103"/>
    </row>
    <row r="31" spans="1:3" ht="15" customHeight="1" x14ac:dyDescent="0.25">
      <c r="A31" s="101">
        <v>41943</v>
      </c>
      <c r="B31" s="102">
        <v>0</v>
      </c>
      <c r="C31" s="103"/>
    </row>
    <row r="32" spans="1:3" ht="15" customHeight="1" x14ac:dyDescent="0.25">
      <c r="A32" s="101">
        <v>41944</v>
      </c>
      <c r="B32" s="102">
        <v>0</v>
      </c>
      <c r="C32" s="103"/>
    </row>
    <row r="33" spans="1:3" ht="15" customHeight="1" x14ac:dyDescent="0.25">
      <c r="A33" s="101">
        <v>41945</v>
      </c>
      <c r="B33" s="102">
        <v>0</v>
      </c>
      <c r="C33" s="103"/>
    </row>
    <row r="34" spans="1:3" ht="15" customHeight="1" x14ac:dyDescent="0.25">
      <c r="A34" s="101">
        <v>41946</v>
      </c>
      <c r="B34" s="102">
        <v>0</v>
      </c>
      <c r="C34" s="103"/>
    </row>
    <row r="35" spans="1:3" ht="15" customHeight="1" x14ac:dyDescent="0.25">
      <c r="A35" s="101">
        <v>41947</v>
      </c>
      <c r="B35" s="102">
        <v>0</v>
      </c>
      <c r="C35" s="103"/>
    </row>
    <row r="36" spans="1:3" ht="15" customHeight="1" x14ac:dyDescent="0.25">
      <c r="A36" s="101">
        <v>41948</v>
      </c>
      <c r="B36" s="102">
        <v>0</v>
      </c>
      <c r="C36" s="103"/>
    </row>
    <row r="37" spans="1:3" ht="15" customHeight="1" x14ac:dyDescent="0.25">
      <c r="A37" s="101">
        <v>41949</v>
      </c>
      <c r="B37" s="102">
        <v>0</v>
      </c>
      <c r="C37" s="103"/>
    </row>
    <row r="38" spans="1:3" ht="15" customHeight="1" x14ac:dyDescent="0.25">
      <c r="A38" s="101">
        <v>41950</v>
      </c>
      <c r="B38" s="102">
        <v>0</v>
      </c>
      <c r="C38" s="103"/>
    </row>
    <row r="39" spans="1:3" ht="15" customHeight="1" x14ac:dyDescent="0.25">
      <c r="A39" s="101">
        <v>41951</v>
      </c>
      <c r="B39" s="102">
        <v>0</v>
      </c>
      <c r="C39" s="103"/>
    </row>
    <row r="40" spans="1:3" ht="15" customHeight="1" x14ac:dyDescent="0.25">
      <c r="A40" s="101">
        <v>41952</v>
      </c>
      <c r="B40" s="102">
        <v>0</v>
      </c>
      <c r="C40" s="103"/>
    </row>
    <row r="41" spans="1:3" ht="15" customHeight="1" x14ac:dyDescent="0.25">
      <c r="A41" s="101">
        <v>41953</v>
      </c>
      <c r="B41" s="102">
        <v>0</v>
      </c>
      <c r="C41" s="103"/>
    </row>
    <row r="42" spans="1:3" ht="15" customHeight="1" x14ac:dyDescent="0.25">
      <c r="A42" s="101">
        <v>41954</v>
      </c>
      <c r="B42" s="102">
        <v>0</v>
      </c>
      <c r="C42" s="103"/>
    </row>
    <row r="43" spans="1:3" ht="15" customHeight="1" x14ac:dyDescent="0.25">
      <c r="A43" s="101">
        <v>41955</v>
      </c>
      <c r="B43" s="102">
        <v>0</v>
      </c>
      <c r="C43" s="103"/>
    </row>
    <row r="44" spans="1:3" ht="15" customHeight="1" x14ac:dyDescent="0.25">
      <c r="A44" s="101">
        <v>41956</v>
      </c>
      <c r="B44" s="102">
        <v>0</v>
      </c>
      <c r="C44" s="103"/>
    </row>
    <row r="45" spans="1:3" ht="15" customHeight="1" x14ac:dyDescent="0.25">
      <c r="A45" s="101">
        <v>41957</v>
      </c>
      <c r="B45" s="102">
        <v>0</v>
      </c>
      <c r="C45" s="103"/>
    </row>
    <row r="46" spans="1:3" ht="15" customHeight="1" x14ac:dyDescent="0.25">
      <c r="A46" s="101">
        <v>41958</v>
      </c>
      <c r="B46" s="102">
        <v>0</v>
      </c>
      <c r="C46" s="103"/>
    </row>
    <row r="47" spans="1:3" ht="15" customHeight="1" x14ac:dyDescent="0.25">
      <c r="A47" s="101">
        <v>41959</v>
      </c>
      <c r="B47" s="102">
        <v>0</v>
      </c>
      <c r="C47" s="103"/>
    </row>
    <row r="48" spans="1:3" ht="15" customHeight="1" x14ac:dyDescent="0.25">
      <c r="A48" s="101">
        <v>41960</v>
      </c>
      <c r="B48" s="102">
        <v>0</v>
      </c>
      <c r="C48" s="103"/>
    </row>
    <row r="49" spans="1:3" ht="15" customHeight="1" x14ac:dyDescent="0.25">
      <c r="A49" s="101">
        <v>41961</v>
      </c>
      <c r="B49" s="102">
        <v>0</v>
      </c>
      <c r="C49" s="103"/>
    </row>
    <row r="50" spans="1:3" ht="15" customHeight="1" x14ac:dyDescent="0.25">
      <c r="A50" s="101">
        <v>41962</v>
      </c>
      <c r="B50" s="102">
        <v>0</v>
      </c>
      <c r="C50" s="103"/>
    </row>
    <row r="51" spans="1:3" ht="15" customHeight="1" x14ac:dyDescent="0.25">
      <c r="A51" s="101">
        <v>41963</v>
      </c>
      <c r="B51" s="102">
        <v>0</v>
      </c>
      <c r="C51" s="103"/>
    </row>
    <row r="52" spans="1:3" ht="15" customHeight="1" x14ac:dyDescent="0.25">
      <c r="A52" s="101">
        <v>41964</v>
      </c>
      <c r="B52" s="102">
        <v>0</v>
      </c>
      <c r="C52" s="103"/>
    </row>
    <row r="53" spans="1:3" ht="15" customHeight="1" x14ac:dyDescent="0.25">
      <c r="A53" s="101">
        <v>41965</v>
      </c>
      <c r="B53" s="102">
        <v>0</v>
      </c>
      <c r="C53" s="103"/>
    </row>
    <row r="54" spans="1:3" ht="15" customHeight="1" x14ac:dyDescent="0.25">
      <c r="A54" s="101">
        <v>41966</v>
      </c>
      <c r="B54" s="102">
        <v>0</v>
      </c>
      <c r="C54" s="103"/>
    </row>
    <row r="55" spans="1:3" ht="15" customHeight="1" x14ac:dyDescent="0.25">
      <c r="A55" s="101">
        <v>41967</v>
      </c>
      <c r="B55" s="102">
        <v>0</v>
      </c>
      <c r="C55" s="103"/>
    </row>
    <row r="56" spans="1:3" ht="15" customHeight="1" x14ac:dyDescent="0.25">
      <c r="A56" s="101">
        <v>41968</v>
      </c>
      <c r="B56" s="102">
        <v>0</v>
      </c>
      <c r="C56" s="103"/>
    </row>
    <row r="57" spans="1:3" ht="15" customHeight="1" x14ac:dyDescent="0.25">
      <c r="A57" s="101">
        <v>41969</v>
      </c>
      <c r="B57" s="102">
        <v>0</v>
      </c>
      <c r="C57" s="103"/>
    </row>
    <row r="58" spans="1:3" ht="15" customHeight="1" x14ac:dyDescent="0.25">
      <c r="A58" s="101">
        <v>41970</v>
      </c>
      <c r="B58" s="102">
        <v>0</v>
      </c>
      <c r="C58" s="103"/>
    </row>
    <row r="59" spans="1:3" ht="15" customHeight="1" x14ac:dyDescent="0.25">
      <c r="A59" s="101">
        <v>41971</v>
      </c>
      <c r="B59" s="102">
        <v>0</v>
      </c>
      <c r="C59" s="103"/>
    </row>
    <row r="60" spans="1:3" ht="15" customHeight="1" x14ac:dyDescent="0.25">
      <c r="A60" s="101">
        <v>41972</v>
      </c>
      <c r="B60" s="102">
        <v>0</v>
      </c>
      <c r="C60" s="103"/>
    </row>
    <row r="61" spans="1:3" ht="15" customHeight="1" x14ac:dyDescent="0.25">
      <c r="A61" s="101">
        <v>41973</v>
      </c>
      <c r="B61" s="102">
        <v>0</v>
      </c>
      <c r="C61" s="103"/>
    </row>
    <row r="62" spans="1:3" ht="15" customHeight="1" x14ac:dyDescent="0.25">
      <c r="A62" s="101">
        <v>41974</v>
      </c>
      <c r="B62" s="102">
        <v>0</v>
      </c>
      <c r="C62" s="103"/>
    </row>
    <row r="63" spans="1:3" ht="15" customHeight="1" x14ac:dyDescent="0.25">
      <c r="A63" s="101">
        <v>41975</v>
      </c>
      <c r="B63" s="102">
        <v>0</v>
      </c>
      <c r="C63" s="103"/>
    </row>
    <row r="64" spans="1:3" ht="15" customHeight="1" x14ac:dyDescent="0.25">
      <c r="A64" s="101">
        <v>41976</v>
      </c>
      <c r="B64" s="102">
        <v>0.23622000000000001</v>
      </c>
      <c r="C64" s="103"/>
    </row>
    <row r="65" spans="1:3" ht="15" customHeight="1" x14ac:dyDescent="0.25">
      <c r="A65" s="101">
        <v>41977</v>
      </c>
      <c r="B65" s="102">
        <v>1.10236</v>
      </c>
      <c r="C65" s="103"/>
    </row>
    <row r="66" spans="1:3" ht="15" customHeight="1" x14ac:dyDescent="0.25">
      <c r="A66" s="101">
        <v>41978</v>
      </c>
      <c r="B66" s="102">
        <v>3.9370000000000002E-2</v>
      </c>
      <c r="C66" s="103"/>
    </row>
    <row r="67" spans="1:3" ht="15" customHeight="1" x14ac:dyDescent="0.25">
      <c r="A67" s="101">
        <v>41979</v>
      </c>
      <c r="B67" s="102">
        <v>0</v>
      </c>
      <c r="C67" s="103"/>
    </row>
    <row r="68" spans="1:3" ht="15" customHeight="1" x14ac:dyDescent="0.25">
      <c r="A68" s="101">
        <v>41980</v>
      </c>
      <c r="B68" s="102">
        <v>0</v>
      </c>
      <c r="C68" s="103"/>
    </row>
    <row r="69" spans="1:3" ht="15" customHeight="1" x14ac:dyDescent="0.25">
      <c r="A69" s="101">
        <v>41981</v>
      </c>
      <c r="B69" s="102">
        <v>0</v>
      </c>
      <c r="C69" s="103"/>
    </row>
    <row r="70" spans="1:3" ht="15" customHeight="1" x14ac:dyDescent="0.25">
      <c r="A70" s="101">
        <v>41982</v>
      </c>
      <c r="B70" s="102">
        <v>0</v>
      </c>
      <c r="C70" s="103"/>
    </row>
    <row r="71" spans="1:3" ht="15" customHeight="1" x14ac:dyDescent="0.25">
      <c r="A71" s="101">
        <v>41983</v>
      </c>
      <c r="B71" s="102">
        <v>0</v>
      </c>
      <c r="C71" s="103"/>
    </row>
    <row r="72" spans="1:3" ht="15" customHeight="1" x14ac:dyDescent="0.25">
      <c r="A72" s="101">
        <v>41984</v>
      </c>
      <c r="B72" s="102">
        <v>0</v>
      </c>
      <c r="C72" s="103"/>
    </row>
    <row r="73" spans="1:3" ht="15" customHeight="1" x14ac:dyDescent="0.25">
      <c r="A73" s="101">
        <v>41985</v>
      </c>
      <c r="B73" s="102">
        <v>0</v>
      </c>
      <c r="C73" s="103"/>
    </row>
    <row r="74" spans="1:3" ht="15" customHeight="1" x14ac:dyDescent="0.25">
      <c r="A74" s="101">
        <v>41986</v>
      </c>
      <c r="B74" s="102">
        <v>0.51180999999999999</v>
      </c>
      <c r="C74" s="103"/>
    </row>
    <row r="75" spans="1:3" ht="15" customHeight="1" x14ac:dyDescent="0.25">
      <c r="A75" s="101">
        <v>41987</v>
      </c>
      <c r="B75" s="102">
        <v>0</v>
      </c>
      <c r="C75" s="103"/>
    </row>
    <row r="76" spans="1:3" ht="15" customHeight="1" x14ac:dyDescent="0.25">
      <c r="A76" s="101">
        <v>41988</v>
      </c>
      <c r="B76" s="102">
        <v>0</v>
      </c>
      <c r="C76" s="103"/>
    </row>
    <row r="77" spans="1:3" ht="15" customHeight="1" x14ac:dyDescent="0.25">
      <c r="A77" s="101">
        <v>41989</v>
      </c>
      <c r="B77" s="102">
        <v>0</v>
      </c>
      <c r="C77" s="103"/>
    </row>
    <row r="78" spans="1:3" ht="15" customHeight="1" x14ac:dyDescent="0.25">
      <c r="A78" s="101">
        <v>41990</v>
      </c>
      <c r="B78" s="102">
        <v>0.11811000000000001</v>
      </c>
      <c r="C78" s="103"/>
    </row>
    <row r="79" spans="1:3" ht="15" customHeight="1" x14ac:dyDescent="0.25">
      <c r="A79" s="101">
        <v>41991</v>
      </c>
      <c r="B79" s="102">
        <v>0</v>
      </c>
      <c r="C79" s="103"/>
    </row>
    <row r="80" spans="1:3" ht="15" customHeight="1" x14ac:dyDescent="0.25">
      <c r="A80" s="101">
        <v>41992</v>
      </c>
      <c r="B80" s="102">
        <v>0</v>
      </c>
      <c r="C80" s="103"/>
    </row>
    <row r="81" spans="1:3" ht="15" customHeight="1" x14ac:dyDescent="0.25">
      <c r="A81" s="101">
        <v>41993</v>
      </c>
      <c r="B81" s="102">
        <v>0</v>
      </c>
      <c r="C81" s="103"/>
    </row>
    <row r="82" spans="1:3" ht="15" customHeight="1" x14ac:dyDescent="0.25">
      <c r="A82" s="101">
        <v>41994</v>
      </c>
      <c r="B82" s="102">
        <v>0</v>
      </c>
      <c r="C82" s="103"/>
    </row>
    <row r="83" spans="1:3" ht="15" customHeight="1" x14ac:dyDescent="0.25">
      <c r="A83" s="101">
        <v>41995</v>
      </c>
      <c r="B83" s="102">
        <v>0</v>
      </c>
      <c r="C83" s="103"/>
    </row>
    <row r="84" spans="1:3" ht="15" customHeight="1" x14ac:dyDescent="0.25">
      <c r="A84" s="101">
        <v>41996</v>
      </c>
      <c r="B84" s="102">
        <v>0</v>
      </c>
      <c r="C84" s="103"/>
    </row>
    <row r="85" spans="1:3" ht="15" customHeight="1" x14ac:dyDescent="0.25">
      <c r="A85" s="101">
        <v>41997</v>
      </c>
      <c r="B85" s="102">
        <v>0</v>
      </c>
      <c r="C85" s="103"/>
    </row>
    <row r="86" spans="1:3" ht="15" customHeight="1" x14ac:dyDescent="0.25">
      <c r="A86" s="101">
        <v>41998</v>
      </c>
      <c r="B86" s="102">
        <v>0</v>
      </c>
      <c r="C86" s="103"/>
    </row>
    <row r="87" spans="1:3" ht="15" customHeight="1" x14ac:dyDescent="0.25">
      <c r="A87" s="101">
        <v>41999</v>
      </c>
      <c r="B87" s="102">
        <v>0</v>
      </c>
      <c r="C87" s="103"/>
    </row>
    <row r="88" spans="1:3" ht="15" customHeight="1" x14ac:dyDescent="0.25">
      <c r="A88" s="101">
        <v>42000</v>
      </c>
      <c r="B88" s="102">
        <v>0</v>
      </c>
      <c r="C88" s="103"/>
    </row>
    <row r="89" spans="1:3" ht="15" customHeight="1" x14ac:dyDescent="0.25">
      <c r="A89" s="101">
        <v>42001</v>
      </c>
      <c r="B89" s="102">
        <v>0</v>
      </c>
      <c r="C89" s="103"/>
    </row>
    <row r="90" spans="1:3" ht="15" customHeight="1" x14ac:dyDescent="0.25">
      <c r="A90" s="101">
        <v>42002</v>
      </c>
      <c r="B90" s="102">
        <v>0</v>
      </c>
      <c r="C90" s="103"/>
    </row>
    <row r="91" spans="1:3" ht="15" customHeight="1" x14ac:dyDescent="0.25">
      <c r="A91" s="101">
        <v>42003</v>
      </c>
      <c r="B91" s="102">
        <v>0</v>
      </c>
      <c r="C91" s="103"/>
    </row>
    <row r="92" spans="1:3" ht="15" customHeight="1" x14ac:dyDescent="0.25">
      <c r="A92" s="101">
        <v>42004</v>
      </c>
      <c r="B92" s="102">
        <v>0</v>
      </c>
      <c r="C92" s="103"/>
    </row>
    <row r="93" spans="1:3" ht="15" customHeight="1" x14ac:dyDescent="0.25">
      <c r="A93" s="101">
        <v>42005</v>
      </c>
      <c r="B93" s="102">
        <v>0</v>
      </c>
      <c r="C93" s="103"/>
    </row>
    <row r="94" spans="1:3" ht="15" customHeight="1" x14ac:dyDescent="0.25">
      <c r="A94" s="101">
        <v>42006</v>
      </c>
      <c r="B94" s="102">
        <v>0</v>
      </c>
      <c r="C94" s="103"/>
    </row>
    <row r="95" spans="1:3" ht="15" customHeight="1" x14ac:dyDescent="0.25">
      <c r="A95" s="101">
        <v>42007</v>
      </c>
      <c r="B95" s="102">
        <v>0</v>
      </c>
      <c r="C95" s="103"/>
    </row>
    <row r="96" spans="1:3" ht="15" customHeight="1" x14ac:dyDescent="0.25">
      <c r="A96" s="101">
        <v>42008</v>
      </c>
      <c r="B96" s="102">
        <v>0</v>
      </c>
      <c r="C96" s="103"/>
    </row>
    <row r="97" spans="1:3" ht="15" customHeight="1" x14ac:dyDescent="0.25">
      <c r="A97" s="101">
        <v>42009</v>
      </c>
      <c r="B97" s="102">
        <v>0</v>
      </c>
      <c r="C97" s="103"/>
    </row>
    <row r="98" spans="1:3" ht="15" customHeight="1" x14ac:dyDescent="0.25">
      <c r="A98" s="101">
        <v>42010</v>
      </c>
      <c r="B98" s="102">
        <v>0</v>
      </c>
      <c r="C98" s="103"/>
    </row>
    <row r="99" spans="1:3" ht="15" customHeight="1" x14ac:dyDescent="0.25">
      <c r="A99" s="101">
        <v>42011</v>
      </c>
      <c r="B99" s="102">
        <v>0</v>
      </c>
      <c r="C99" s="103"/>
    </row>
    <row r="100" spans="1:3" ht="15" customHeight="1" x14ac:dyDescent="0.25">
      <c r="A100" s="101">
        <v>42012</v>
      </c>
      <c r="B100" s="102">
        <v>0</v>
      </c>
      <c r="C100" s="103"/>
    </row>
    <row r="101" spans="1:3" ht="15" customHeight="1" x14ac:dyDescent="0.25">
      <c r="A101" s="101">
        <v>42013</v>
      </c>
      <c r="B101" s="102">
        <v>0</v>
      </c>
      <c r="C101" s="103"/>
    </row>
    <row r="102" spans="1:3" ht="15" customHeight="1" x14ac:dyDescent="0.25">
      <c r="A102" s="101">
        <v>42014</v>
      </c>
      <c r="B102" s="102">
        <v>0</v>
      </c>
      <c r="C102" s="103"/>
    </row>
    <row r="103" spans="1:3" ht="15" customHeight="1" x14ac:dyDescent="0.25">
      <c r="A103" s="101">
        <v>42015</v>
      </c>
      <c r="B103" s="102">
        <v>0</v>
      </c>
      <c r="C103" s="103"/>
    </row>
    <row r="104" spans="1:3" ht="15" customHeight="1" x14ac:dyDescent="0.25">
      <c r="A104" s="101">
        <v>42016</v>
      </c>
      <c r="B104" s="102">
        <v>0</v>
      </c>
      <c r="C104" s="103"/>
    </row>
    <row r="105" spans="1:3" ht="15" customHeight="1" x14ac:dyDescent="0.25">
      <c r="A105" s="101">
        <v>42017</v>
      </c>
      <c r="B105" s="102">
        <v>0</v>
      </c>
      <c r="C105" s="103"/>
    </row>
    <row r="106" spans="1:3" ht="15" customHeight="1" x14ac:dyDescent="0.25">
      <c r="A106" s="101">
        <v>42018</v>
      </c>
      <c r="B106" s="102">
        <v>0</v>
      </c>
      <c r="C106" s="103"/>
    </row>
    <row r="107" spans="1:3" ht="15" customHeight="1" x14ac:dyDescent="0.25">
      <c r="A107" s="101">
        <v>42019</v>
      </c>
      <c r="B107" s="102">
        <v>0</v>
      </c>
      <c r="C107" s="103"/>
    </row>
    <row r="108" spans="1:3" ht="15" customHeight="1" x14ac:dyDescent="0.25">
      <c r="A108" s="101">
        <v>42020</v>
      </c>
      <c r="B108" s="102">
        <v>0</v>
      </c>
      <c r="C108" s="103"/>
    </row>
    <row r="109" spans="1:3" ht="15" customHeight="1" x14ac:dyDescent="0.25">
      <c r="A109" s="101">
        <v>42021</v>
      </c>
      <c r="B109" s="102" t="s">
        <v>94</v>
      </c>
      <c r="C109" s="103"/>
    </row>
    <row r="110" spans="1:3" ht="15" customHeight="1" x14ac:dyDescent="0.25">
      <c r="A110" s="101">
        <v>42022</v>
      </c>
      <c r="B110" s="102" t="s">
        <v>94</v>
      </c>
      <c r="C110" s="103"/>
    </row>
    <row r="111" spans="1:3" ht="15" customHeight="1" x14ac:dyDescent="0.25">
      <c r="A111" s="101">
        <v>42023</v>
      </c>
      <c r="B111" s="102" t="s">
        <v>94</v>
      </c>
      <c r="C111" s="103"/>
    </row>
    <row r="112" spans="1:3" ht="15" customHeight="1" x14ac:dyDescent="0.25">
      <c r="A112" s="101">
        <v>42024</v>
      </c>
      <c r="B112" s="102">
        <v>0</v>
      </c>
      <c r="C112" s="103"/>
    </row>
    <row r="113" spans="1:3" ht="15" customHeight="1" x14ac:dyDescent="0.25">
      <c r="A113" s="101">
        <v>42025</v>
      </c>
      <c r="B113" s="102">
        <v>0</v>
      </c>
      <c r="C113" s="103"/>
    </row>
    <row r="114" spans="1:3" ht="15" customHeight="1" x14ac:dyDescent="0.25">
      <c r="A114" s="101">
        <v>42026</v>
      </c>
      <c r="B114" s="102">
        <v>0</v>
      </c>
      <c r="C114" s="103"/>
    </row>
    <row r="115" spans="1:3" ht="15" customHeight="1" x14ac:dyDescent="0.25">
      <c r="A115" s="101">
        <v>42027</v>
      </c>
      <c r="B115" s="102">
        <v>0</v>
      </c>
      <c r="C115" s="103"/>
    </row>
    <row r="116" spans="1:3" ht="15" customHeight="1" x14ac:dyDescent="0.25">
      <c r="A116" s="101">
        <v>42028</v>
      </c>
      <c r="B116" s="102">
        <v>0</v>
      </c>
      <c r="C116" s="103"/>
    </row>
    <row r="117" spans="1:3" ht="15" customHeight="1" x14ac:dyDescent="0.25">
      <c r="A117" s="101">
        <v>42029</v>
      </c>
      <c r="B117" s="102">
        <v>0</v>
      </c>
      <c r="C117" s="103"/>
    </row>
    <row r="118" spans="1:3" ht="15" customHeight="1" x14ac:dyDescent="0.25">
      <c r="A118" s="101">
        <v>42030</v>
      </c>
      <c r="B118" s="102">
        <v>0</v>
      </c>
      <c r="C118" s="103"/>
    </row>
    <row r="119" spans="1:3" ht="15" customHeight="1" x14ac:dyDescent="0.25">
      <c r="A119" s="101">
        <v>42031</v>
      </c>
      <c r="B119" s="102">
        <v>0</v>
      </c>
      <c r="C119" s="103"/>
    </row>
    <row r="120" spans="1:3" ht="15" customHeight="1" x14ac:dyDescent="0.25">
      <c r="A120" s="101">
        <v>42032</v>
      </c>
      <c r="B120" s="102">
        <v>0</v>
      </c>
      <c r="C120" s="103"/>
    </row>
    <row r="121" spans="1:3" ht="15" customHeight="1" x14ac:dyDescent="0.25">
      <c r="A121" s="101">
        <v>42033</v>
      </c>
      <c r="B121" s="102">
        <v>0</v>
      </c>
      <c r="C121" s="103"/>
    </row>
    <row r="122" spans="1:3" ht="15" customHeight="1" x14ac:dyDescent="0.25">
      <c r="A122" s="101">
        <v>42034</v>
      </c>
      <c r="B122" s="102">
        <v>0</v>
      </c>
      <c r="C122" s="103"/>
    </row>
    <row r="123" spans="1:3" ht="15" customHeight="1" x14ac:dyDescent="0.25">
      <c r="A123" s="101">
        <v>42035</v>
      </c>
      <c r="B123" s="102">
        <v>0</v>
      </c>
      <c r="C123" s="103"/>
    </row>
    <row r="124" spans="1:3" ht="15" customHeight="1" x14ac:dyDescent="0.25">
      <c r="A124" s="101">
        <v>42036</v>
      </c>
      <c r="B124" s="102">
        <v>0</v>
      </c>
      <c r="C124" s="103"/>
    </row>
    <row r="125" spans="1:3" ht="15" customHeight="1" x14ac:dyDescent="0.25">
      <c r="A125" s="101">
        <v>42037</v>
      </c>
      <c r="B125" s="102">
        <v>0</v>
      </c>
      <c r="C125" s="103"/>
    </row>
    <row r="126" spans="1:3" ht="15" customHeight="1" x14ac:dyDescent="0.25">
      <c r="A126" s="101">
        <v>42038</v>
      </c>
      <c r="B126" s="102">
        <v>0</v>
      </c>
      <c r="C126" s="103"/>
    </row>
    <row r="127" spans="1:3" ht="15" customHeight="1" x14ac:dyDescent="0.25">
      <c r="A127" s="101">
        <v>42039</v>
      </c>
      <c r="B127" s="102">
        <v>0</v>
      </c>
      <c r="C127" s="103"/>
    </row>
    <row r="128" spans="1:3" ht="15" customHeight="1" x14ac:dyDescent="0.25">
      <c r="A128" s="101">
        <v>42040</v>
      </c>
      <c r="B128" s="102">
        <v>0</v>
      </c>
      <c r="C128" s="103"/>
    </row>
    <row r="129" spans="1:3" ht="15" customHeight="1" x14ac:dyDescent="0.25">
      <c r="A129" s="101">
        <v>42041</v>
      </c>
      <c r="B129" s="102">
        <v>0</v>
      </c>
      <c r="C129" s="103"/>
    </row>
    <row r="130" spans="1:3" ht="15" customHeight="1" x14ac:dyDescent="0.25">
      <c r="A130" s="101">
        <v>42042</v>
      </c>
      <c r="B130" s="102">
        <v>0</v>
      </c>
      <c r="C130" s="103"/>
    </row>
    <row r="131" spans="1:3" ht="15" customHeight="1" x14ac:dyDescent="0.25">
      <c r="A131" s="101">
        <v>42043</v>
      </c>
      <c r="B131" s="102">
        <v>0</v>
      </c>
      <c r="C131" s="103"/>
    </row>
    <row r="132" spans="1:3" ht="15" customHeight="1" x14ac:dyDescent="0.25">
      <c r="A132" s="101">
        <v>42044</v>
      </c>
      <c r="B132" s="102">
        <v>0</v>
      </c>
      <c r="C132" s="103"/>
    </row>
    <row r="133" spans="1:3" ht="15" customHeight="1" x14ac:dyDescent="0.25">
      <c r="A133" s="101">
        <v>42045</v>
      </c>
      <c r="B133" s="102">
        <v>0</v>
      </c>
      <c r="C133" s="103"/>
    </row>
    <row r="134" spans="1:3" ht="15" customHeight="1" x14ac:dyDescent="0.25">
      <c r="A134" s="101">
        <v>42046</v>
      </c>
      <c r="B134" s="102">
        <v>0</v>
      </c>
      <c r="C134" s="103"/>
    </row>
    <row r="135" spans="1:3" ht="15" customHeight="1" x14ac:dyDescent="0.25">
      <c r="A135" s="101">
        <v>42047</v>
      </c>
      <c r="B135" s="102">
        <v>0</v>
      </c>
      <c r="C135" s="103"/>
    </row>
    <row r="136" spans="1:3" ht="15" customHeight="1" x14ac:dyDescent="0.25">
      <c r="A136" s="101">
        <v>42048</v>
      </c>
      <c r="B136" s="102">
        <v>0</v>
      </c>
      <c r="C136" s="103"/>
    </row>
    <row r="137" spans="1:3" ht="15" customHeight="1" x14ac:dyDescent="0.25">
      <c r="A137" s="101">
        <v>42049</v>
      </c>
      <c r="B137" s="102">
        <v>0</v>
      </c>
      <c r="C137" s="103"/>
    </row>
    <row r="138" spans="1:3" ht="15" customHeight="1" x14ac:dyDescent="0.25">
      <c r="A138" s="101">
        <v>42050</v>
      </c>
      <c r="B138" s="102">
        <v>0</v>
      </c>
      <c r="C138" s="103"/>
    </row>
    <row r="139" spans="1:3" ht="15" customHeight="1" x14ac:dyDescent="0.25">
      <c r="A139" s="101">
        <v>42051</v>
      </c>
      <c r="B139" s="102">
        <v>0</v>
      </c>
      <c r="C139" s="103"/>
    </row>
    <row r="140" spans="1:3" ht="15" customHeight="1" x14ac:dyDescent="0.25">
      <c r="A140" s="101">
        <v>42052</v>
      </c>
      <c r="B140" s="102">
        <v>0</v>
      </c>
      <c r="C140" s="103"/>
    </row>
    <row r="141" spans="1:3" ht="15" customHeight="1" x14ac:dyDescent="0.25">
      <c r="A141" s="101">
        <v>42053</v>
      </c>
      <c r="B141" s="102">
        <v>0</v>
      </c>
      <c r="C141" s="103"/>
    </row>
    <row r="142" spans="1:3" ht="15" customHeight="1" x14ac:dyDescent="0.25">
      <c r="A142" s="101">
        <v>42054</v>
      </c>
      <c r="B142" s="102">
        <v>0</v>
      </c>
      <c r="C142" s="103"/>
    </row>
    <row r="143" spans="1:3" ht="15" customHeight="1" x14ac:dyDescent="0.25">
      <c r="A143" s="101">
        <v>42055</v>
      </c>
      <c r="B143" s="102">
        <v>0</v>
      </c>
      <c r="C143" s="103"/>
    </row>
    <row r="144" spans="1:3" ht="15" customHeight="1" x14ac:dyDescent="0.25">
      <c r="A144" s="101">
        <v>42056</v>
      </c>
      <c r="B144" s="102">
        <v>0</v>
      </c>
      <c r="C144" s="103"/>
    </row>
    <row r="145" spans="1:3" ht="15" customHeight="1" x14ac:dyDescent="0.25">
      <c r="A145" s="101">
        <v>42057</v>
      </c>
      <c r="B145" s="102">
        <v>0</v>
      </c>
      <c r="C145" s="103"/>
    </row>
    <row r="146" spans="1:3" ht="15" customHeight="1" x14ac:dyDescent="0.25">
      <c r="A146" s="101">
        <v>42058</v>
      </c>
      <c r="B146" s="102">
        <v>0</v>
      </c>
      <c r="C146" s="103"/>
    </row>
    <row r="147" spans="1:3" ht="15" customHeight="1" x14ac:dyDescent="0.25">
      <c r="A147" s="101">
        <v>42059</v>
      </c>
      <c r="B147" s="102">
        <v>0</v>
      </c>
      <c r="C147" s="103"/>
    </row>
    <row r="148" spans="1:3" ht="15" customHeight="1" x14ac:dyDescent="0.25">
      <c r="A148" s="101">
        <v>42060</v>
      </c>
      <c r="B148" s="102">
        <v>0</v>
      </c>
      <c r="C148" s="103"/>
    </row>
    <row r="149" spans="1:3" ht="15" customHeight="1" x14ac:dyDescent="0.25">
      <c r="A149" s="101">
        <v>42061</v>
      </c>
      <c r="B149" s="102">
        <v>0</v>
      </c>
      <c r="C149" s="103"/>
    </row>
    <row r="150" spans="1:3" ht="15" customHeight="1" x14ac:dyDescent="0.25">
      <c r="A150" s="101">
        <v>42062</v>
      </c>
      <c r="B150" s="102">
        <v>0</v>
      </c>
      <c r="C150" s="103"/>
    </row>
    <row r="151" spans="1:3" ht="15" customHeight="1" x14ac:dyDescent="0.25">
      <c r="A151" s="101">
        <v>42063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42064</v>
      </c>
      <c r="B153" s="102">
        <v>0</v>
      </c>
      <c r="C153" s="103"/>
    </row>
    <row r="154" spans="1:3" ht="15" customHeight="1" x14ac:dyDescent="0.25">
      <c r="A154" s="101">
        <v>42065</v>
      </c>
      <c r="B154" s="102">
        <v>0.51180999999999999</v>
      </c>
      <c r="C154" s="103"/>
    </row>
    <row r="155" spans="1:3" ht="15" customHeight="1" x14ac:dyDescent="0.25">
      <c r="A155" s="101">
        <v>42066</v>
      </c>
      <c r="B155" s="102">
        <v>0</v>
      </c>
      <c r="C155" s="103"/>
    </row>
    <row r="156" spans="1:3" ht="15" customHeight="1" x14ac:dyDescent="0.25">
      <c r="A156" s="101">
        <v>42067</v>
      </c>
      <c r="B156" s="102">
        <v>0</v>
      </c>
      <c r="C156" s="103"/>
    </row>
    <row r="157" spans="1:3" ht="15" customHeight="1" x14ac:dyDescent="0.25">
      <c r="A157" s="101">
        <v>42068</v>
      </c>
      <c r="B157" s="102">
        <v>0</v>
      </c>
      <c r="C157" s="103"/>
    </row>
    <row r="158" spans="1:3" ht="15" customHeight="1" x14ac:dyDescent="0.25">
      <c r="A158" s="101">
        <v>42069</v>
      </c>
      <c r="B158" s="102">
        <v>0</v>
      </c>
      <c r="C158" s="103"/>
    </row>
    <row r="159" spans="1:3" ht="15" customHeight="1" x14ac:dyDescent="0.25">
      <c r="A159" s="101">
        <v>42070</v>
      </c>
      <c r="B159" s="102">
        <v>0</v>
      </c>
      <c r="C159" s="103"/>
    </row>
    <row r="160" spans="1:3" ht="15" customHeight="1" x14ac:dyDescent="0.25">
      <c r="A160" s="101">
        <v>42071</v>
      </c>
      <c r="B160" s="102">
        <v>0</v>
      </c>
      <c r="C160" s="103"/>
    </row>
    <row r="161" spans="1:3" ht="15" customHeight="1" x14ac:dyDescent="0.25">
      <c r="A161" s="101">
        <v>42072</v>
      </c>
      <c r="B161" s="102">
        <v>0</v>
      </c>
      <c r="C161" s="103"/>
    </row>
    <row r="162" spans="1:3" ht="15" customHeight="1" x14ac:dyDescent="0.25">
      <c r="A162" s="101">
        <v>42073</v>
      </c>
      <c r="B162" s="102">
        <v>0</v>
      </c>
      <c r="C162" s="103"/>
    </row>
    <row r="163" spans="1:3" ht="15" customHeight="1" x14ac:dyDescent="0.25">
      <c r="A163" s="101">
        <v>42074</v>
      </c>
      <c r="B163" s="102">
        <v>0</v>
      </c>
      <c r="C163" s="103"/>
    </row>
    <row r="164" spans="1:3" ht="15" customHeight="1" x14ac:dyDescent="0.25">
      <c r="A164" s="101">
        <v>42075</v>
      </c>
      <c r="B164" s="102">
        <v>0</v>
      </c>
      <c r="C164" s="103"/>
    </row>
    <row r="165" spans="1:3" ht="15" customHeight="1" x14ac:dyDescent="0.25">
      <c r="A165" s="101">
        <v>42076</v>
      </c>
      <c r="B165" s="102">
        <v>0</v>
      </c>
      <c r="C165" s="103"/>
    </row>
    <row r="166" spans="1:3" ht="15" customHeight="1" x14ac:dyDescent="0.25">
      <c r="A166" s="101">
        <v>42077</v>
      </c>
      <c r="B166" s="102">
        <v>0</v>
      </c>
      <c r="C166" s="103"/>
    </row>
    <row r="167" spans="1:3" ht="15" customHeight="1" x14ac:dyDescent="0.25">
      <c r="A167" s="101">
        <v>42078</v>
      </c>
      <c r="B167" s="102">
        <v>0</v>
      </c>
      <c r="C167" s="103"/>
    </row>
    <row r="168" spans="1:3" ht="15" customHeight="1" x14ac:dyDescent="0.25">
      <c r="A168" s="101">
        <v>42079</v>
      </c>
      <c r="B168" s="102">
        <v>0</v>
      </c>
      <c r="C168" s="103"/>
    </row>
    <row r="169" spans="1:3" ht="15" customHeight="1" x14ac:dyDescent="0.25">
      <c r="A169" s="101">
        <v>42080</v>
      </c>
      <c r="B169" s="102">
        <v>0</v>
      </c>
      <c r="C169" s="103"/>
    </row>
    <row r="170" spans="1:3" ht="15" customHeight="1" x14ac:dyDescent="0.25">
      <c r="A170" s="101">
        <v>42081</v>
      </c>
      <c r="B170" s="102">
        <v>0</v>
      </c>
      <c r="C170" s="103"/>
    </row>
    <row r="171" spans="1:3" ht="15" customHeight="1" x14ac:dyDescent="0.25">
      <c r="A171" s="101">
        <v>42082</v>
      </c>
      <c r="B171" s="102">
        <v>0</v>
      </c>
      <c r="C171" s="103"/>
    </row>
    <row r="172" spans="1:3" ht="15" customHeight="1" x14ac:dyDescent="0.25">
      <c r="A172" s="101">
        <v>42083</v>
      </c>
      <c r="B172" s="102">
        <v>0</v>
      </c>
      <c r="C172" s="103"/>
    </row>
    <row r="173" spans="1:3" ht="15" customHeight="1" x14ac:dyDescent="0.25">
      <c r="A173" s="101">
        <v>42084</v>
      </c>
      <c r="B173" s="102">
        <v>0</v>
      </c>
      <c r="C173" s="103"/>
    </row>
    <row r="174" spans="1:3" ht="15" customHeight="1" x14ac:dyDescent="0.25">
      <c r="A174" s="101">
        <v>42085</v>
      </c>
      <c r="B174" s="102">
        <v>0</v>
      </c>
      <c r="C174" s="103"/>
    </row>
    <row r="175" spans="1:3" ht="15" customHeight="1" x14ac:dyDescent="0.25">
      <c r="A175" s="101">
        <v>42086</v>
      </c>
      <c r="B175" s="102">
        <v>0</v>
      </c>
      <c r="C175" s="103"/>
    </row>
    <row r="176" spans="1:3" ht="15" customHeight="1" x14ac:dyDescent="0.25">
      <c r="A176" s="101">
        <v>42087</v>
      </c>
      <c r="B176" s="102">
        <v>0</v>
      </c>
      <c r="C176" s="103"/>
    </row>
    <row r="177" spans="1:3" ht="15" customHeight="1" x14ac:dyDescent="0.25">
      <c r="A177" s="101">
        <v>42088</v>
      </c>
      <c r="B177" s="102">
        <v>0</v>
      </c>
      <c r="C177" s="103"/>
    </row>
    <row r="178" spans="1:3" ht="15" customHeight="1" x14ac:dyDescent="0.25">
      <c r="A178" s="101">
        <v>42089</v>
      </c>
      <c r="B178" s="102">
        <v>0</v>
      </c>
      <c r="C178" s="103"/>
    </row>
    <row r="179" spans="1:3" ht="15" customHeight="1" x14ac:dyDescent="0.25">
      <c r="A179" s="101">
        <v>42090</v>
      </c>
      <c r="B179" s="102">
        <v>0</v>
      </c>
      <c r="C179" s="103"/>
    </row>
    <row r="180" spans="1:3" ht="15" customHeight="1" x14ac:dyDescent="0.25">
      <c r="A180" s="101">
        <v>42091</v>
      </c>
      <c r="B180" s="102">
        <v>0</v>
      </c>
      <c r="C180" s="103"/>
    </row>
    <row r="181" spans="1:3" ht="15" customHeight="1" x14ac:dyDescent="0.25">
      <c r="A181" s="101">
        <v>42092</v>
      </c>
      <c r="B181" s="102">
        <v>0</v>
      </c>
      <c r="C181" s="103"/>
    </row>
    <row r="182" spans="1:3" ht="15" customHeight="1" x14ac:dyDescent="0.25">
      <c r="A182" s="101">
        <v>42093</v>
      </c>
      <c r="B182" s="102">
        <v>0</v>
      </c>
      <c r="C182" s="103"/>
    </row>
    <row r="183" spans="1:3" ht="15" customHeight="1" x14ac:dyDescent="0.25">
      <c r="A183" s="101">
        <v>42094</v>
      </c>
      <c r="B183" s="102">
        <v>0</v>
      </c>
      <c r="C183" s="103"/>
    </row>
    <row r="184" spans="1:3" ht="15" customHeight="1" x14ac:dyDescent="0.25">
      <c r="A184" s="101">
        <v>42095</v>
      </c>
      <c r="B184" s="102">
        <v>0</v>
      </c>
      <c r="C184" s="103"/>
    </row>
    <row r="185" spans="1:3" ht="15" customHeight="1" x14ac:dyDescent="0.25">
      <c r="A185" s="101">
        <v>42096</v>
      </c>
      <c r="B185" s="102">
        <v>0</v>
      </c>
      <c r="C185" s="103"/>
    </row>
    <row r="186" spans="1:3" ht="15" customHeight="1" x14ac:dyDescent="0.25">
      <c r="A186" s="101">
        <v>42097</v>
      </c>
      <c r="B186" s="102">
        <v>0</v>
      </c>
      <c r="C186" s="103"/>
    </row>
    <row r="187" spans="1:3" ht="15" customHeight="1" x14ac:dyDescent="0.25">
      <c r="A187" s="101">
        <v>42098</v>
      </c>
      <c r="B187" s="102">
        <v>0</v>
      </c>
      <c r="C187" s="103"/>
    </row>
    <row r="188" spans="1:3" ht="15" customHeight="1" x14ac:dyDescent="0.25">
      <c r="A188" s="101">
        <v>42099</v>
      </c>
      <c r="B188" s="102">
        <v>0</v>
      </c>
      <c r="C188" s="103"/>
    </row>
    <row r="189" spans="1:3" ht="15" customHeight="1" x14ac:dyDescent="0.25">
      <c r="A189" s="101">
        <v>42100</v>
      </c>
      <c r="B189" s="102">
        <v>0</v>
      </c>
      <c r="C189" s="103"/>
    </row>
    <row r="190" spans="1:3" ht="15" customHeight="1" x14ac:dyDescent="0.25">
      <c r="A190" s="101">
        <v>42101</v>
      </c>
      <c r="B190" s="102">
        <v>0</v>
      </c>
      <c r="C190" s="103"/>
    </row>
    <row r="191" spans="1:3" ht="15" customHeight="1" x14ac:dyDescent="0.25">
      <c r="A191" s="101">
        <v>42102</v>
      </c>
      <c r="B191" s="102">
        <v>0</v>
      </c>
      <c r="C191" s="103"/>
    </row>
    <row r="192" spans="1:3" ht="15" customHeight="1" x14ac:dyDescent="0.25">
      <c r="A192" s="101">
        <v>42103</v>
      </c>
      <c r="B192" s="102">
        <v>0</v>
      </c>
      <c r="C192" s="103"/>
    </row>
    <row r="193" spans="1:3" ht="15" customHeight="1" x14ac:dyDescent="0.25">
      <c r="A193" s="101">
        <v>42104</v>
      </c>
      <c r="B193" s="102">
        <v>0</v>
      </c>
      <c r="C193" s="103"/>
    </row>
    <row r="194" spans="1:3" ht="15" customHeight="1" x14ac:dyDescent="0.25">
      <c r="A194" s="101">
        <v>42105</v>
      </c>
      <c r="B194" s="102">
        <v>0</v>
      </c>
      <c r="C194" s="103"/>
    </row>
    <row r="195" spans="1:3" ht="15" customHeight="1" x14ac:dyDescent="0.25">
      <c r="A195" s="101">
        <v>42106</v>
      </c>
      <c r="B195" s="102">
        <v>0</v>
      </c>
      <c r="C195" s="103"/>
    </row>
    <row r="196" spans="1:3" ht="15" customHeight="1" x14ac:dyDescent="0.25">
      <c r="A196" s="101">
        <v>42107</v>
      </c>
      <c r="B196" s="102">
        <v>0</v>
      </c>
      <c r="C196" s="103"/>
    </row>
    <row r="197" spans="1:3" ht="15" customHeight="1" x14ac:dyDescent="0.25">
      <c r="A197" s="101">
        <v>42108</v>
      </c>
      <c r="B197" s="102">
        <v>0</v>
      </c>
      <c r="C197" s="103"/>
    </row>
    <row r="198" spans="1:3" ht="15" customHeight="1" x14ac:dyDescent="0.25">
      <c r="A198" s="101">
        <v>42109</v>
      </c>
      <c r="B198" s="102">
        <v>0</v>
      </c>
      <c r="C198" s="103"/>
    </row>
    <row r="199" spans="1:3" ht="15" customHeight="1" x14ac:dyDescent="0.25">
      <c r="A199" s="101">
        <v>42110</v>
      </c>
      <c r="B199" s="102">
        <v>0</v>
      </c>
      <c r="C199" s="103"/>
    </row>
    <row r="200" spans="1:3" ht="15" customHeight="1" x14ac:dyDescent="0.25">
      <c r="A200" s="101">
        <v>42111</v>
      </c>
      <c r="B200" s="102">
        <v>0</v>
      </c>
      <c r="C200" s="103"/>
    </row>
    <row r="201" spans="1:3" ht="15" customHeight="1" x14ac:dyDescent="0.25">
      <c r="A201" s="101">
        <v>42112</v>
      </c>
      <c r="B201" s="102">
        <v>0</v>
      </c>
      <c r="C201" s="103"/>
    </row>
    <row r="202" spans="1:3" ht="15" customHeight="1" x14ac:dyDescent="0.25">
      <c r="A202" s="101">
        <v>42113</v>
      </c>
      <c r="B202" s="102">
        <v>0</v>
      </c>
      <c r="C202" s="103"/>
    </row>
    <row r="203" spans="1:3" ht="15" customHeight="1" x14ac:dyDescent="0.25">
      <c r="A203" s="101">
        <v>42114</v>
      </c>
      <c r="B203" s="102">
        <v>0</v>
      </c>
      <c r="C203" s="103"/>
    </row>
    <row r="204" spans="1:3" ht="15" customHeight="1" x14ac:dyDescent="0.25">
      <c r="A204" s="101">
        <v>42115</v>
      </c>
      <c r="B204" s="102">
        <v>0</v>
      </c>
      <c r="C204" s="103"/>
    </row>
    <row r="205" spans="1:3" ht="15" customHeight="1" x14ac:dyDescent="0.25">
      <c r="A205" s="101">
        <v>42116</v>
      </c>
      <c r="B205" s="102">
        <v>0</v>
      </c>
      <c r="C205" s="103"/>
    </row>
    <row r="206" spans="1:3" ht="15" customHeight="1" x14ac:dyDescent="0.25">
      <c r="A206" s="101">
        <v>42117</v>
      </c>
      <c r="B206" s="102">
        <v>0</v>
      </c>
      <c r="C206" s="103"/>
    </row>
    <row r="207" spans="1:3" ht="15" customHeight="1" x14ac:dyDescent="0.25">
      <c r="A207" s="101">
        <v>42118</v>
      </c>
      <c r="B207" s="102">
        <v>0</v>
      </c>
      <c r="C207" s="103"/>
    </row>
    <row r="208" spans="1:3" ht="15" customHeight="1" x14ac:dyDescent="0.25">
      <c r="A208" s="101">
        <v>42119</v>
      </c>
      <c r="B208" s="102">
        <v>0.11811000000000001</v>
      </c>
      <c r="C208" s="103"/>
    </row>
    <row r="209" spans="1:3" ht="15" customHeight="1" x14ac:dyDescent="0.25">
      <c r="A209" s="101">
        <v>42120</v>
      </c>
      <c r="B209" s="102">
        <v>0</v>
      </c>
      <c r="C209" s="103"/>
    </row>
    <row r="210" spans="1:3" ht="15" customHeight="1" x14ac:dyDescent="0.25">
      <c r="A210" s="101">
        <v>42121</v>
      </c>
      <c r="B210" s="102">
        <v>0</v>
      </c>
      <c r="C210" s="103"/>
    </row>
    <row r="211" spans="1:3" ht="15" customHeight="1" x14ac:dyDescent="0.25">
      <c r="A211" s="101">
        <v>42122</v>
      </c>
      <c r="B211" s="102">
        <v>0</v>
      </c>
      <c r="C211" s="103"/>
    </row>
    <row r="212" spans="1:3" ht="15" customHeight="1" x14ac:dyDescent="0.25">
      <c r="A212" s="101">
        <v>42123</v>
      </c>
      <c r="B212" s="102">
        <v>0</v>
      </c>
      <c r="C212" s="103"/>
    </row>
    <row r="213" spans="1:3" ht="15" customHeight="1" x14ac:dyDescent="0.25">
      <c r="A213" s="101">
        <v>42124</v>
      </c>
      <c r="B213" s="102">
        <v>0</v>
      </c>
      <c r="C213" s="103"/>
    </row>
    <row r="214" spans="1:3" ht="15" customHeight="1" x14ac:dyDescent="0.25">
      <c r="A214" s="101">
        <v>42125</v>
      </c>
      <c r="B214" s="102">
        <v>0</v>
      </c>
      <c r="C214" s="103"/>
    </row>
    <row r="215" spans="1:3" ht="15" customHeight="1" x14ac:dyDescent="0.25">
      <c r="A215" s="101">
        <v>42126</v>
      </c>
      <c r="B215" s="102">
        <v>0</v>
      </c>
      <c r="C215" s="103"/>
    </row>
    <row r="216" spans="1:3" ht="15" customHeight="1" x14ac:dyDescent="0.25">
      <c r="A216" s="101">
        <v>42127</v>
      </c>
      <c r="B216" s="102">
        <v>0</v>
      </c>
      <c r="C216" s="103"/>
    </row>
    <row r="217" spans="1:3" ht="15" customHeight="1" x14ac:dyDescent="0.25">
      <c r="A217" s="101">
        <v>42128</v>
      </c>
      <c r="B217" s="102">
        <v>0.23622000000000001</v>
      </c>
      <c r="C217" s="103"/>
    </row>
    <row r="218" spans="1:3" ht="15" customHeight="1" x14ac:dyDescent="0.25">
      <c r="A218" s="101">
        <v>42129</v>
      </c>
      <c r="B218" s="102">
        <v>0</v>
      </c>
      <c r="C218" s="103"/>
    </row>
    <row r="219" spans="1:3" ht="15" customHeight="1" x14ac:dyDescent="0.25">
      <c r="A219" s="101">
        <v>42130</v>
      </c>
      <c r="B219" s="102">
        <v>0</v>
      </c>
      <c r="C219" s="103"/>
    </row>
    <row r="220" spans="1:3" ht="15" customHeight="1" x14ac:dyDescent="0.25">
      <c r="A220" s="101">
        <v>42131</v>
      </c>
      <c r="B220" s="102">
        <v>0</v>
      </c>
      <c r="C220" s="103"/>
    </row>
    <row r="221" spans="1:3" ht="15" customHeight="1" x14ac:dyDescent="0.25">
      <c r="A221" s="101">
        <v>42132</v>
      </c>
      <c r="B221" s="102">
        <v>0</v>
      </c>
      <c r="C221" s="103"/>
    </row>
    <row r="222" spans="1:3" ht="15" customHeight="1" x14ac:dyDescent="0.25">
      <c r="A222" s="101">
        <v>42133</v>
      </c>
      <c r="B222" s="102">
        <v>0</v>
      </c>
      <c r="C222" s="103"/>
    </row>
    <row r="223" spans="1:3" ht="15" customHeight="1" x14ac:dyDescent="0.25">
      <c r="A223" s="101">
        <v>42134</v>
      </c>
      <c r="B223" s="102">
        <v>0</v>
      </c>
      <c r="C223" s="103"/>
    </row>
    <row r="224" spans="1:3" ht="15" customHeight="1" x14ac:dyDescent="0.25">
      <c r="A224" s="101">
        <v>42135</v>
      </c>
      <c r="B224" s="102">
        <v>0</v>
      </c>
      <c r="C224" s="103"/>
    </row>
    <row r="225" spans="1:3" ht="15" customHeight="1" x14ac:dyDescent="0.25">
      <c r="A225" s="101">
        <v>42136</v>
      </c>
      <c r="B225" s="102">
        <v>0</v>
      </c>
      <c r="C225" s="103"/>
    </row>
    <row r="226" spans="1:3" ht="15" customHeight="1" x14ac:dyDescent="0.25">
      <c r="A226" s="101">
        <v>42137</v>
      </c>
      <c r="B226" s="102">
        <v>0</v>
      </c>
      <c r="C226" s="103"/>
    </row>
    <row r="227" spans="1:3" ht="15" customHeight="1" x14ac:dyDescent="0.25">
      <c r="A227" s="101">
        <v>42138</v>
      </c>
      <c r="B227" s="102">
        <v>0</v>
      </c>
      <c r="C227" s="103"/>
    </row>
    <row r="228" spans="1:3" ht="15" customHeight="1" x14ac:dyDescent="0.25">
      <c r="A228" s="101">
        <v>42139</v>
      </c>
      <c r="B228" s="102">
        <v>0.27559</v>
      </c>
      <c r="C228" s="103"/>
    </row>
    <row r="229" spans="1:3" ht="15" customHeight="1" x14ac:dyDescent="0.25">
      <c r="A229" s="101">
        <v>42140</v>
      </c>
      <c r="B229" s="102">
        <v>0</v>
      </c>
      <c r="C229" s="103"/>
    </row>
    <row r="230" spans="1:3" ht="15" customHeight="1" x14ac:dyDescent="0.25">
      <c r="A230" s="101">
        <v>42141</v>
      </c>
      <c r="B230" s="102">
        <v>0</v>
      </c>
      <c r="C230" s="103"/>
    </row>
    <row r="231" spans="1:3" ht="15" customHeight="1" x14ac:dyDescent="0.25">
      <c r="A231" s="101">
        <v>42142</v>
      </c>
      <c r="B231" s="102">
        <v>0</v>
      </c>
      <c r="C231" s="103"/>
    </row>
    <row r="232" spans="1:3" ht="15" customHeight="1" x14ac:dyDescent="0.25">
      <c r="A232" s="101">
        <v>42143</v>
      </c>
      <c r="B232" s="102">
        <v>0</v>
      </c>
      <c r="C232" s="103"/>
    </row>
    <row r="233" spans="1:3" ht="15" customHeight="1" x14ac:dyDescent="0.25">
      <c r="A233" s="101">
        <v>42144</v>
      </c>
      <c r="B233" s="102">
        <v>0</v>
      </c>
      <c r="C233" s="103"/>
    </row>
    <row r="234" spans="1:3" ht="15" customHeight="1" x14ac:dyDescent="0.25">
      <c r="A234" s="101">
        <v>42145</v>
      </c>
      <c r="B234" s="102">
        <v>0</v>
      </c>
      <c r="C234" s="103"/>
    </row>
    <row r="235" spans="1:3" ht="15" customHeight="1" x14ac:dyDescent="0.25">
      <c r="A235" s="101">
        <v>42146</v>
      </c>
      <c r="B235" s="102">
        <v>0</v>
      </c>
      <c r="C235" s="103"/>
    </row>
    <row r="236" spans="1:3" ht="15" customHeight="1" x14ac:dyDescent="0.25">
      <c r="A236" s="101">
        <v>42147</v>
      </c>
      <c r="B236" s="102">
        <v>0</v>
      </c>
      <c r="C236" s="103"/>
    </row>
    <row r="237" spans="1:3" ht="15" customHeight="1" x14ac:dyDescent="0.25">
      <c r="A237" s="101">
        <v>42148</v>
      </c>
      <c r="B237" s="102">
        <v>0</v>
      </c>
      <c r="C237" s="103"/>
    </row>
    <row r="238" spans="1:3" ht="15" customHeight="1" x14ac:dyDescent="0.25">
      <c r="A238" s="101">
        <v>42149</v>
      </c>
      <c r="B238" s="102">
        <v>0</v>
      </c>
      <c r="C238" s="103"/>
    </row>
    <row r="239" spans="1:3" ht="15" customHeight="1" x14ac:dyDescent="0.25">
      <c r="A239" s="101">
        <v>42150</v>
      </c>
      <c r="B239" s="102">
        <v>0</v>
      </c>
      <c r="C239" s="103"/>
    </row>
    <row r="240" spans="1:3" ht="15" customHeight="1" x14ac:dyDescent="0.25">
      <c r="A240" s="101">
        <v>42151</v>
      </c>
      <c r="B240" s="102">
        <v>0</v>
      </c>
      <c r="C240" s="103"/>
    </row>
    <row r="241" spans="1:3" ht="15" customHeight="1" x14ac:dyDescent="0.25">
      <c r="A241" s="101">
        <v>42152</v>
      </c>
      <c r="B241" s="102">
        <v>0</v>
      </c>
      <c r="C241" s="103"/>
    </row>
    <row r="242" spans="1:3" ht="15" customHeight="1" x14ac:dyDescent="0.25">
      <c r="A242" s="101">
        <v>42153</v>
      </c>
      <c r="B242" s="102">
        <v>0</v>
      </c>
      <c r="C242" s="103"/>
    </row>
    <row r="243" spans="1:3" ht="15" customHeight="1" x14ac:dyDescent="0.25">
      <c r="A243" s="101">
        <v>42154</v>
      </c>
      <c r="B243" s="102">
        <v>0</v>
      </c>
      <c r="C243" s="103"/>
    </row>
    <row r="244" spans="1:3" ht="15" customHeight="1" x14ac:dyDescent="0.25">
      <c r="A244" s="101">
        <v>42155</v>
      </c>
      <c r="B244" s="102">
        <v>0</v>
      </c>
      <c r="C244" s="103"/>
    </row>
    <row r="245" spans="1:3" ht="15" customHeight="1" x14ac:dyDescent="0.25">
      <c r="A245" s="101">
        <v>42156</v>
      </c>
      <c r="B245" s="102">
        <v>0</v>
      </c>
      <c r="C245" s="103"/>
    </row>
    <row r="246" spans="1:3" ht="15" customHeight="1" x14ac:dyDescent="0.25">
      <c r="A246" s="101">
        <v>42157</v>
      </c>
      <c r="B246" s="102">
        <v>0</v>
      </c>
      <c r="C246" s="103"/>
    </row>
    <row r="247" spans="1:3" ht="15" customHeight="1" x14ac:dyDescent="0.25">
      <c r="A247" s="101">
        <v>42158</v>
      </c>
      <c r="B247" s="102">
        <v>0</v>
      </c>
      <c r="C247" s="103"/>
    </row>
    <row r="248" spans="1:3" ht="15" customHeight="1" x14ac:dyDescent="0.25">
      <c r="A248" s="101">
        <v>42159</v>
      </c>
      <c r="B248" s="102">
        <v>0</v>
      </c>
      <c r="C248" s="103"/>
    </row>
    <row r="249" spans="1:3" ht="15" customHeight="1" x14ac:dyDescent="0.25">
      <c r="A249" s="101">
        <v>42160</v>
      </c>
      <c r="B249" s="102">
        <v>0</v>
      </c>
      <c r="C249" s="103"/>
    </row>
    <row r="250" spans="1:3" ht="15" customHeight="1" x14ac:dyDescent="0.25">
      <c r="A250" s="101">
        <v>42161</v>
      </c>
      <c r="B250" s="102">
        <v>0</v>
      </c>
      <c r="C250" s="103"/>
    </row>
    <row r="251" spans="1:3" ht="15" customHeight="1" x14ac:dyDescent="0.25">
      <c r="A251" s="101">
        <v>42162</v>
      </c>
      <c r="B251" s="102">
        <v>0</v>
      </c>
      <c r="C251" s="103"/>
    </row>
    <row r="252" spans="1:3" ht="15" customHeight="1" x14ac:dyDescent="0.25">
      <c r="A252" s="101">
        <v>42163</v>
      </c>
      <c r="B252" s="102">
        <v>0</v>
      </c>
      <c r="C252" s="103"/>
    </row>
    <row r="253" spans="1:3" ht="15" customHeight="1" x14ac:dyDescent="0.25">
      <c r="A253" s="101">
        <v>42164</v>
      </c>
      <c r="B253" s="102">
        <v>0</v>
      </c>
      <c r="C253" s="103"/>
    </row>
    <row r="254" spans="1:3" ht="15" customHeight="1" x14ac:dyDescent="0.25">
      <c r="A254" s="101">
        <v>42165</v>
      </c>
      <c r="B254" s="102">
        <v>7.8740000000000004E-2</v>
      </c>
      <c r="C254" s="103"/>
    </row>
    <row r="255" spans="1:3" ht="15" customHeight="1" x14ac:dyDescent="0.25">
      <c r="A255" s="101">
        <v>42166</v>
      </c>
      <c r="B255" s="102">
        <v>0</v>
      </c>
      <c r="C255" s="103"/>
    </row>
    <row r="256" spans="1:3" ht="15" customHeight="1" x14ac:dyDescent="0.25">
      <c r="A256" s="101">
        <v>42167</v>
      </c>
      <c r="B256" s="102">
        <v>0</v>
      </c>
      <c r="C256" s="103"/>
    </row>
    <row r="257" spans="1:3" ht="15" customHeight="1" x14ac:dyDescent="0.25">
      <c r="A257" s="101">
        <v>42168</v>
      </c>
      <c r="B257" s="102">
        <v>0</v>
      </c>
      <c r="C257" s="103"/>
    </row>
    <row r="258" spans="1:3" ht="15" customHeight="1" x14ac:dyDescent="0.25">
      <c r="A258" s="101">
        <v>42169</v>
      </c>
      <c r="B258" s="102">
        <v>0</v>
      </c>
      <c r="C258" s="103"/>
    </row>
    <row r="259" spans="1:3" ht="15" customHeight="1" x14ac:dyDescent="0.25">
      <c r="A259" s="101">
        <v>42170</v>
      </c>
      <c r="B259" s="102">
        <v>0</v>
      </c>
      <c r="C259" s="103"/>
    </row>
    <row r="260" spans="1:3" ht="15" customHeight="1" x14ac:dyDescent="0.25">
      <c r="A260" s="101">
        <v>42171</v>
      </c>
      <c r="B260" s="102">
        <v>0</v>
      </c>
      <c r="C260" s="103"/>
    </row>
    <row r="261" spans="1:3" ht="15" customHeight="1" x14ac:dyDescent="0.25">
      <c r="A261" s="101">
        <v>42172</v>
      </c>
      <c r="B261" s="102">
        <v>0</v>
      </c>
      <c r="C261" s="103"/>
    </row>
    <row r="262" spans="1:3" ht="15" customHeight="1" x14ac:dyDescent="0.25">
      <c r="A262" s="101">
        <v>42173</v>
      </c>
      <c r="B262" s="102">
        <v>0</v>
      </c>
      <c r="C262" s="103"/>
    </row>
    <row r="263" spans="1:3" ht="15" customHeight="1" x14ac:dyDescent="0.25">
      <c r="A263" s="101">
        <v>42174</v>
      </c>
      <c r="B263" s="102">
        <v>0</v>
      </c>
      <c r="C263" s="103"/>
    </row>
    <row r="264" spans="1:3" ht="15" customHeight="1" x14ac:dyDescent="0.25">
      <c r="A264" s="101">
        <v>42175</v>
      </c>
      <c r="B264" s="102">
        <v>0</v>
      </c>
      <c r="C264" s="103"/>
    </row>
    <row r="265" spans="1:3" ht="15" customHeight="1" x14ac:dyDescent="0.25">
      <c r="A265" s="101">
        <v>42176</v>
      </c>
      <c r="B265" s="102">
        <v>0</v>
      </c>
      <c r="C265" s="103"/>
    </row>
    <row r="266" spans="1:3" ht="15" customHeight="1" x14ac:dyDescent="0.25">
      <c r="A266" s="101">
        <v>42177</v>
      </c>
      <c r="B266" s="102">
        <v>0</v>
      </c>
      <c r="C266" s="103"/>
    </row>
    <row r="267" spans="1:3" ht="15" customHeight="1" x14ac:dyDescent="0.25">
      <c r="A267" s="101">
        <v>42178</v>
      </c>
      <c r="B267" s="102">
        <v>0</v>
      </c>
      <c r="C267" s="103"/>
    </row>
    <row r="268" spans="1:3" ht="15" customHeight="1" x14ac:dyDescent="0.25">
      <c r="A268" s="101">
        <v>42179</v>
      </c>
      <c r="B268" s="102">
        <v>0</v>
      </c>
      <c r="C268" s="103"/>
    </row>
    <row r="269" spans="1:3" ht="15" customHeight="1" x14ac:dyDescent="0.25">
      <c r="A269" s="101">
        <v>42180</v>
      </c>
      <c r="B269" s="102">
        <v>0</v>
      </c>
      <c r="C269" s="103"/>
    </row>
    <row r="270" spans="1:3" ht="15" customHeight="1" x14ac:dyDescent="0.25">
      <c r="A270" s="101">
        <v>42181</v>
      </c>
      <c r="B270" s="102">
        <v>0</v>
      </c>
      <c r="C270" s="103"/>
    </row>
    <row r="271" spans="1:3" ht="15" customHeight="1" x14ac:dyDescent="0.25">
      <c r="A271" s="101">
        <v>42182</v>
      </c>
      <c r="B271" s="102">
        <v>0</v>
      </c>
      <c r="C271" s="103"/>
    </row>
    <row r="272" spans="1:3" ht="15" customHeight="1" x14ac:dyDescent="0.25">
      <c r="A272" s="101">
        <v>42183</v>
      </c>
      <c r="B272" s="102">
        <v>0</v>
      </c>
      <c r="C272" s="103"/>
    </row>
    <row r="273" spans="1:3" ht="15" customHeight="1" x14ac:dyDescent="0.25">
      <c r="A273" s="101">
        <v>42184</v>
      </c>
      <c r="B273" s="102">
        <v>0.35432999999999998</v>
      </c>
      <c r="C273" s="103"/>
    </row>
    <row r="274" spans="1:3" ht="15" customHeight="1" x14ac:dyDescent="0.25">
      <c r="A274" s="101">
        <v>42185</v>
      </c>
      <c r="B274" s="102">
        <v>0</v>
      </c>
      <c r="C274" s="103"/>
    </row>
    <row r="275" spans="1:3" ht="15" customHeight="1" x14ac:dyDescent="0.25">
      <c r="A275" s="101">
        <v>42186</v>
      </c>
      <c r="B275" s="102">
        <v>0</v>
      </c>
      <c r="C275" s="103"/>
    </row>
    <row r="276" spans="1:3" ht="15" customHeight="1" x14ac:dyDescent="0.25">
      <c r="A276" s="101">
        <v>42187</v>
      </c>
      <c r="B276" s="102">
        <v>0</v>
      </c>
      <c r="C276" s="103"/>
    </row>
    <row r="277" spans="1:3" ht="15" customHeight="1" x14ac:dyDescent="0.25">
      <c r="A277" s="101">
        <v>42188</v>
      </c>
      <c r="B277" s="102">
        <v>0.62992000000000004</v>
      </c>
      <c r="C277" s="103"/>
    </row>
    <row r="278" spans="1:3" ht="15" customHeight="1" x14ac:dyDescent="0.25">
      <c r="A278" s="101">
        <v>42189</v>
      </c>
      <c r="B278" s="102">
        <v>0</v>
      </c>
      <c r="C278" s="103"/>
    </row>
    <row r="279" spans="1:3" ht="15" customHeight="1" x14ac:dyDescent="0.25">
      <c r="A279" s="101">
        <v>42190</v>
      </c>
      <c r="B279" s="102">
        <v>0</v>
      </c>
      <c r="C279" s="103"/>
    </row>
    <row r="280" spans="1:3" ht="15" customHeight="1" x14ac:dyDescent="0.25">
      <c r="A280" s="101">
        <v>42191</v>
      </c>
      <c r="B280" s="102">
        <v>0.43307000000000001</v>
      </c>
      <c r="C280" s="103"/>
    </row>
    <row r="281" spans="1:3" ht="15" customHeight="1" x14ac:dyDescent="0.25">
      <c r="A281" s="101">
        <v>42192</v>
      </c>
      <c r="B281" s="102">
        <v>0</v>
      </c>
      <c r="C281" s="103"/>
    </row>
    <row r="282" spans="1:3" ht="15" customHeight="1" x14ac:dyDescent="0.25">
      <c r="A282" s="101">
        <v>42193</v>
      </c>
      <c r="B282" s="102">
        <v>0</v>
      </c>
      <c r="C282" s="103"/>
    </row>
    <row r="283" spans="1:3" ht="15" customHeight="1" x14ac:dyDescent="0.25">
      <c r="A283" s="101">
        <v>42194</v>
      </c>
      <c r="B283" s="102">
        <v>0</v>
      </c>
      <c r="C283" s="103"/>
    </row>
    <row r="284" spans="1:3" ht="15" customHeight="1" x14ac:dyDescent="0.25">
      <c r="A284" s="101">
        <v>42195</v>
      </c>
      <c r="B284" s="102">
        <v>0</v>
      </c>
      <c r="C284" s="103"/>
    </row>
    <row r="285" spans="1:3" ht="15" customHeight="1" x14ac:dyDescent="0.25">
      <c r="A285" s="101">
        <v>42196</v>
      </c>
      <c r="B285" s="102">
        <v>0</v>
      </c>
      <c r="C285" s="103"/>
    </row>
    <row r="286" spans="1:3" ht="15" customHeight="1" x14ac:dyDescent="0.25">
      <c r="A286" s="101">
        <v>42197</v>
      </c>
      <c r="B286" s="102">
        <v>0</v>
      </c>
      <c r="C286" s="103"/>
    </row>
    <row r="287" spans="1:3" ht="15" customHeight="1" x14ac:dyDescent="0.25">
      <c r="A287" s="101">
        <v>42198</v>
      </c>
      <c r="B287" s="102">
        <v>0</v>
      </c>
      <c r="C287" s="103"/>
    </row>
    <row r="288" spans="1:3" ht="15" customHeight="1" x14ac:dyDescent="0.25">
      <c r="A288" s="101">
        <v>42199</v>
      </c>
      <c r="B288" s="102">
        <v>0</v>
      </c>
      <c r="C288" s="103"/>
    </row>
    <row r="289" spans="1:3" ht="15" customHeight="1" x14ac:dyDescent="0.25">
      <c r="A289" s="101">
        <v>42200</v>
      </c>
      <c r="B289" s="102">
        <v>0</v>
      </c>
      <c r="C289" s="103"/>
    </row>
    <row r="290" spans="1:3" ht="15" customHeight="1" x14ac:dyDescent="0.25">
      <c r="A290" s="101">
        <v>42201</v>
      </c>
      <c r="B290" s="102">
        <v>0</v>
      </c>
      <c r="C290" s="103"/>
    </row>
    <row r="291" spans="1:3" ht="15" customHeight="1" x14ac:dyDescent="0.25">
      <c r="A291" s="101">
        <v>42202</v>
      </c>
      <c r="B291" s="102">
        <v>0.27559</v>
      </c>
      <c r="C291" s="103"/>
    </row>
    <row r="292" spans="1:3" ht="15" customHeight="1" x14ac:dyDescent="0.25">
      <c r="A292" s="101">
        <v>42203</v>
      </c>
      <c r="B292" s="102">
        <v>2.4803099999999998</v>
      </c>
      <c r="C292" s="103"/>
    </row>
    <row r="293" spans="1:3" ht="15" customHeight="1" x14ac:dyDescent="0.25">
      <c r="A293" s="101">
        <v>42204</v>
      </c>
      <c r="B293" s="102">
        <v>3.9370000000000002E-2</v>
      </c>
      <c r="C293" s="103"/>
    </row>
    <row r="294" spans="1:3" ht="15" customHeight="1" x14ac:dyDescent="0.25">
      <c r="A294" s="101">
        <v>42205</v>
      </c>
      <c r="B294" s="102">
        <v>0</v>
      </c>
      <c r="C294" s="103"/>
    </row>
    <row r="295" spans="1:3" ht="15" customHeight="1" x14ac:dyDescent="0.25">
      <c r="A295" s="101">
        <v>42206</v>
      </c>
      <c r="B295" s="102">
        <v>0</v>
      </c>
      <c r="C295" s="103"/>
    </row>
    <row r="296" spans="1:3" ht="15" customHeight="1" x14ac:dyDescent="0.25">
      <c r="A296" s="101">
        <v>42207</v>
      </c>
      <c r="B296" s="102">
        <v>0</v>
      </c>
      <c r="C296" s="103"/>
    </row>
    <row r="297" spans="1:3" ht="15" customHeight="1" x14ac:dyDescent="0.25">
      <c r="A297" s="101">
        <v>42208</v>
      </c>
      <c r="B297" s="102">
        <v>0</v>
      </c>
      <c r="C297" s="103"/>
    </row>
    <row r="298" spans="1:3" ht="15" customHeight="1" x14ac:dyDescent="0.25">
      <c r="A298" s="101">
        <v>42209</v>
      </c>
      <c r="B298" s="102">
        <v>0</v>
      </c>
      <c r="C298" s="103"/>
    </row>
    <row r="299" spans="1:3" ht="15" customHeight="1" x14ac:dyDescent="0.25">
      <c r="A299" s="101">
        <v>42210</v>
      </c>
      <c r="B299" s="102">
        <v>0</v>
      </c>
      <c r="C299" s="103"/>
    </row>
    <row r="300" spans="1:3" ht="15" customHeight="1" x14ac:dyDescent="0.25">
      <c r="A300" s="101">
        <v>42211</v>
      </c>
      <c r="B300" s="102">
        <v>0</v>
      </c>
      <c r="C300" s="103"/>
    </row>
    <row r="301" spans="1:3" ht="15" customHeight="1" x14ac:dyDescent="0.25">
      <c r="A301" s="101">
        <v>42212</v>
      </c>
      <c r="B301" s="102">
        <v>0</v>
      </c>
      <c r="C301" s="103"/>
    </row>
    <row r="302" spans="1:3" ht="15" customHeight="1" x14ac:dyDescent="0.25">
      <c r="A302" s="101">
        <v>42213</v>
      </c>
      <c r="B302" s="102">
        <v>0</v>
      </c>
      <c r="C302" s="103"/>
    </row>
    <row r="303" spans="1:3" ht="15" customHeight="1" x14ac:dyDescent="0.25">
      <c r="A303" s="101">
        <v>42214</v>
      </c>
      <c r="B303" s="102">
        <v>0</v>
      </c>
      <c r="C303" s="103"/>
    </row>
    <row r="304" spans="1:3" ht="15" customHeight="1" x14ac:dyDescent="0.25">
      <c r="A304" s="101">
        <v>42215</v>
      </c>
      <c r="B304" s="102">
        <v>0</v>
      </c>
      <c r="C304" s="103"/>
    </row>
    <row r="305" spans="1:3" ht="15" customHeight="1" x14ac:dyDescent="0.25">
      <c r="A305" s="101">
        <v>42216</v>
      </c>
      <c r="B305" s="102">
        <v>0</v>
      </c>
      <c r="C305" s="103"/>
    </row>
    <row r="306" spans="1:3" ht="15" customHeight="1" x14ac:dyDescent="0.25">
      <c r="A306" s="101">
        <v>42217</v>
      </c>
      <c r="B306" s="102">
        <v>0</v>
      </c>
      <c r="C306" s="103"/>
    </row>
    <row r="307" spans="1:3" ht="15" customHeight="1" x14ac:dyDescent="0.25">
      <c r="A307" s="101">
        <v>42218</v>
      </c>
      <c r="B307" s="102">
        <v>0</v>
      </c>
      <c r="C307" s="103"/>
    </row>
    <row r="308" spans="1:3" ht="15" customHeight="1" x14ac:dyDescent="0.25">
      <c r="A308" s="101">
        <v>42219</v>
      </c>
      <c r="B308" s="102">
        <v>0</v>
      </c>
      <c r="C308" s="103"/>
    </row>
    <row r="309" spans="1:3" ht="15" customHeight="1" x14ac:dyDescent="0.25">
      <c r="A309" s="101">
        <v>42220</v>
      </c>
      <c r="B309" s="102">
        <v>0</v>
      </c>
      <c r="C309" s="103"/>
    </row>
    <row r="310" spans="1:3" ht="15" customHeight="1" x14ac:dyDescent="0.25">
      <c r="A310" s="101">
        <v>42221</v>
      </c>
      <c r="B310" s="102">
        <v>0</v>
      </c>
      <c r="C310" s="103"/>
    </row>
    <row r="311" spans="1:3" ht="15" customHeight="1" x14ac:dyDescent="0.25">
      <c r="A311" s="101">
        <v>42222</v>
      </c>
      <c r="B311" s="102">
        <v>0</v>
      </c>
      <c r="C311" s="103"/>
    </row>
    <row r="312" spans="1:3" ht="15" customHeight="1" x14ac:dyDescent="0.25">
      <c r="A312" s="101">
        <v>42223</v>
      </c>
      <c r="B312" s="102">
        <v>0</v>
      </c>
      <c r="C312" s="103"/>
    </row>
    <row r="313" spans="1:3" ht="15" customHeight="1" x14ac:dyDescent="0.25">
      <c r="A313" s="101">
        <v>42224</v>
      </c>
      <c r="B313" s="102">
        <v>0</v>
      </c>
      <c r="C313" s="103"/>
    </row>
    <row r="314" spans="1:3" ht="15" customHeight="1" x14ac:dyDescent="0.25">
      <c r="A314" s="101">
        <v>42225</v>
      </c>
      <c r="B314" s="102">
        <v>0</v>
      </c>
      <c r="C314" s="103"/>
    </row>
    <row r="315" spans="1:3" ht="15" customHeight="1" x14ac:dyDescent="0.25">
      <c r="A315" s="101">
        <v>42226</v>
      </c>
      <c r="B315" s="102">
        <v>0</v>
      </c>
      <c r="C315" s="103"/>
    </row>
    <row r="316" spans="1:3" ht="15" customHeight="1" x14ac:dyDescent="0.25">
      <c r="A316" s="101">
        <v>42227</v>
      </c>
      <c r="B316" s="102">
        <v>0.27559</v>
      </c>
      <c r="C316" s="103"/>
    </row>
    <row r="317" spans="1:3" ht="15" customHeight="1" x14ac:dyDescent="0.25">
      <c r="A317" s="101">
        <v>42228</v>
      </c>
      <c r="B317" s="102">
        <v>3.9370000000000002E-2</v>
      </c>
      <c r="C317" s="103"/>
    </row>
    <row r="318" spans="1:3" ht="15" customHeight="1" x14ac:dyDescent="0.25">
      <c r="A318" s="101">
        <v>42229</v>
      </c>
      <c r="B318" s="102">
        <v>0</v>
      </c>
      <c r="C318" s="103"/>
    </row>
    <row r="319" spans="1:3" ht="15" customHeight="1" x14ac:dyDescent="0.25">
      <c r="A319" s="101">
        <v>42230</v>
      </c>
      <c r="B319" s="102">
        <v>0</v>
      </c>
      <c r="C319" s="103"/>
    </row>
    <row r="320" spans="1:3" ht="15" customHeight="1" x14ac:dyDescent="0.25">
      <c r="A320" s="101">
        <v>42231</v>
      </c>
      <c r="B320" s="102">
        <v>0</v>
      </c>
      <c r="C320" s="103"/>
    </row>
    <row r="321" spans="1:3" ht="15" customHeight="1" x14ac:dyDescent="0.25">
      <c r="A321" s="101">
        <v>42232</v>
      </c>
      <c r="B321" s="102">
        <v>0</v>
      </c>
      <c r="C321" s="103"/>
    </row>
    <row r="322" spans="1:3" ht="15" customHeight="1" x14ac:dyDescent="0.25">
      <c r="A322" s="101">
        <v>42233</v>
      </c>
      <c r="B322" s="102">
        <v>0</v>
      </c>
      <c r="C322" s="103"/>
    </row>
    <row r="323" spans="1:3" ht="15" customHeight="1" x14ac:dyDescent="0.25">
      <c r="A323" s="101">
        <v>42234</v>
      </c>
      <c r="B323" s="102">
        <v>0</v>
      </c>
      <c r="C323" s="103"/>
    </row>
    <row r="324" spans="1:3" ht="15" customHeight="1" x14ac:dyDescent="0.25">
      <c r="A324" s="101">
        <v>42235</v>
      </c>
      <c r="B324" s="102">
        <v>0</v>
      </c>
      <c r="C324" s="103"/>
    </row>
    <row r="325" spans="1:3" ht="15" customHeight="1" x14ac:dyDescent="0.25">
      <c r="A325" s="101">
        <v>42236</v>
      </c>
      <c r="B325" s="102">
        <v>0</v>
      </c>
      <c r="C325" s="103"/>
    </row>
    <row r="326" spans="1:3" ht="15" customHeight="1" x14ac:dyDescent="0.25">
      <c r="A326" s="101">
        <v>42237</v>
      </c>
      <c r="B326" s="102">
        <v>0</v>
      </c>
      <c r="C326" s="103"/>
    </row>
    <row r="327" spans="1:3" ht="15" customHeight="1" x14ac:dyDescent="0.25">
      <c r="A327" s="101">
        <v>42238</v>
      </c>
      <c r="B327" s="102">
        <v>0</v>
      </c>
      <c r="C327" s="103"/>
    </row>
    <row r="328" spans="1:3" ht="15" customHeight="1" x14ac:dyDescent="0.25">
      <c r="A328" s="101">
        <v>42239</v>
      </c>
      <c r="B328" s="102">
        <v>0</v>
      </c>
      <c r="C328" s="103"/>
    </row>
    <row r="329" spans="1:3" ht="15" customHeight="1" x14ac:dyDescent="0.25">
      <c r="A329" s="101">
        <v>42240</v>
      </c>
      <c r="B329" s="102">
        <v>0.35432999999999998</v>
      </c>
      <c r="C329" s="103"/>
    </row>
    <row r="330" spans="1:3" ht="15" customHeight="1" x14ac:dyDescent="0.25">
      <c r="A330" s="101">
        <v>42241</v>
      </c>
      <c r="B330" s="102">
        <v>0</v>
      </c>
      <c r="C330" s="103"/>
    </row>
    <row r="331" spans="1:3" ht="15" customHeight="1" x14ac:dyDescent="0.25">
      <c r="A331" s="101">
        <v>42242</v>
      </c>
      <c r="B331" s="102">
        <v>0</v>
      </c>
      <c r="C331" s="103"/>
    </row>
    <row r="332" spans="1:3" ht="15" customHeight="1" x14ac:dyDescent="0.25">
      <c r="A332" s="101">
        <v>42243</v>
      </c>
      <c r="B332" s="102">
        <v>0</v>
      </c>
      <c r="C332" s="103"/>
    </row>
    <row r="333" spans="1:3" ht="15" customHeight="1" x14ac:dyDescent="0.25">
      <c r="A333" s="101">
        <v>42244</v>
      </c>
      <c r="B333" s="102">
        <v>0</v>
      </c>
      <c r="C333" s="103"/>
    </row>
    <row r="334" spans="1:3" ht="15" customHeight="1" x14ac:dyDescent="0.25">
      <c r="A334" s="101">
        <v>42245</v>
      </c>
      <c r="B334" s="102">
        <v>0</v>
      </c>
      <c r="C334" s="103"/>
    </row>
    <row r="335" spans="1:3" ht="15" customHeight="1" x14ac:dyDescent="0.25">
      <c r="A335" s="101">
        <v>42246</v>
      </c>
      <c r="B335" s="102">
        <v>0</v>
      </c>
      <c r="C335" s="103"/>
    </row>
    <row r="336" spans="1:3" ht="15" customHeight="1" x14ac:dyDescent="0.25">
      <c r="A336" s="101">
        <v>42247</v>
      </c>
      <c r="B336" s="102">
        <v>0</v>
      </c>
      <c r="C336" s="103"/>
    </row>
    <row r="337" spans="1:3" ht="15" customHeight="1" x14ac:dyDescent="0.25">
      <c r="A337" s="101">
        <v>42248</v>
      </c>
      <c r="B337" s="102">
        <v>0</v>
      </c>
      <c r="C337" s="103"/>
    </row>
    <row r="338" spans="1:3" ht="15" customHeight="1" x14ac:dyDescent="0.25">
      <c r="A338" s="101">
        <v>42249</v>
      </c>
      <c r="B338" s="102">
        <v>0</v>
      </c>
      <c r="C338" s="103"/>
    </row>
    <row r="339" spans="1:3" ht="15" customHeight="1" x14ac:dyDescent="0.25">
      <c r="A339" s="101">
        <v>42250</v>
      </c>
      <c r="B339" s="102">
        <v>0</v>
      </c>
      <c r="C339" s="103"/>
    </row>
    <row r="340" spans="1:3" ht="15" customHeight="1" x14ac:dyDescent="0.25">
      <c r="A340" s="101">
        <v>42251</v>
      </c>
      <c r="B340" s="102">
        <v>0</v>
      </c>
      <c r="C340" s="103"/>
    </row>
    <row r="341" spans="1:3" ht="15" customHeight="1" x14ac:dyDescent="0.25">
      <c r="A341" s="101">
        <v>42252</v>
      </c>
      <c r="B341" s="102">
        <v>0</v>
      </c>
      <c r="C341" s="103"/>
    </row>
    <row r="342" spans="1:3" ht="15" customHeight="1" x14ac:dyDescent="0.25">
      <c r="A342" s="101">
        <v>42253</v>
      </c>
      <c r="B342" s="102">
        <v>0</v>
      </c>
      <c r="C342" s="103"/>
    </row>
    <row r="343" spans="1:3" ht="15" customHeight="1" x14ac:dyDescent="0.25">
      <c r="A343" s="101">
        <v>42254</v>
      </c>
      <c r="B343" s="102">
        <v>0</v>
      </c>
      <c r="C343" s="103"/>
    </row>
    <row r="344" spans="1:3" ht="15" customHeight="1" x14ac:dyDescent="0.25">
      <c r="A344" s="101">
        <v>42255</v>
      </c>
      <c r="B344" s="102">
        <v>0</v>
      </c>
      <c r="C344" s="103"/>
    </row>
    <row r="345" spans="1:3" ht="15" customHeight="1" x14ac:dyDescent="0.25">
      <c r="A345" s="101">
        <v>42256</v>
      </c>
      <c r="B345" s="102">
        <v>0</v>
      </c>
      <c r="C345" s="103"/>
    </row>
    <row r="346" spans="1:3" ht="15" customHeight="1" x14ac:dyDescent="0.25">
      <c r="A346" s="101">
        <v>42257</v>
      </c>
      <c r="B346" s="102">
        <v>0</v>
      </c>
      <c r="C346" s="103"/>
    </row>
    <row r="347" spans="1:3" ht="15" customHeight="1" x14ac:dyDescent="0.25">
      <c r="A347" s="101">
        <v>42258</v>
      </c>
      <c r="B347" s="102">
        <v>0</v>
      </c>
      <c r="C347" s="103"/>
    </row>
    <row r="348" spans="1:3" ht="15" customHeight="1" x14ac:dyDescent="0.25">
      <c r="A348" s="101">
        <v>42259</v>
      </c>
      <c r="B348" s="102">
        <v>0</v>
      </c>
      <c r="C348" s="103"/>
    </row>
    <row r="349" spans="1:3" ht="15" customHeight="1" x14ac:dyDescent="0.25">
      <c r="A349" s="101">
        <v>42260</v>
      </c>
      <c r="B349" s="102">
        <v>0.47244000000000003</v>
      </c>
      <c r="C349" s="103"/>
    </row>
    <row r="350" spans="1:3" ht="15" customHeight="1" x14ac:dyDescent="0.25">
      <c r="A350" s="101">
        <v>42261</v>
      </c>
      <c r="B350" s="102">
        <v>0.15748000000000001</v>
      </c>
      <c r="C350" s="103"/>
    </row>
    <row r="351" spans="1:3" ht="15" customHeight="1" x14ac:dyDescent="0.25">
      <c r="A351" s="101">
        <v>42262</v>
      </c>
      <c r="B351" s="102">
        <v>0</v>
      </c>
      <c r="C351" s="103"/>
    </row>
    <row r="352" spans="1:3" ht="15" customHeight="1" x14ac:dyDescent="0.25">
      <c r="A352" s="101">
        <v>42263</v>
      </c>
      <c r="B352" s="102" t="s">
        <v>94</v>
      </c>
      <c r="C352" s="103"/>
    </row>
    <row r="353" spans="1:3" ht="15" customHeight="1" x14ac:dyDescent="0.25">
      <c r="A353" s="101">
        <v>42264</v>
      </c>
      <c r="B353" s="102">
        <v>0</v>
      </c>
      <c r="C353" s="103"/>
    </row>
    <row r="354" spans="1:3" ht="15" customHeight="1" x14ac:dyDescent="0.25">
      <c r="A354" s="101">
        <v>42265</v>
      </c>
      <c r="B354" s="102">
        <v>0</v>
      </c>
      <c r="C354" s="103"/>
    </row>
    <row r="355" spans="1:3" ht="15" customHeight="1" x14ac:dyDescent="0.25">
      <c r="A355" s="101">
        <v>42266</v>
      </c>
      <c r="B355" s="102">
        <v>0</v>
      </c>
      <c r="C355" s="103"/>
    </row>
    <row r="356" spans="1:3" ht="15" customHeight="1" x14ac:dyDescent="0.25">
      <c r="A356" s="101">
        <v>42267</v>
      </c>
      <c r="B356" s="102">
        <v>0</v>
      </c>
      <c r="C356" s="103"/>
    </row>
    <row r="357" spans="1:3" ht="15" customHeight="1" x14ac:dyDescent="0.25">
      <c r="A357" s="101">
        <v>42268</v>
      </c>
      <c r="B357" s="102">
        <v>0</v>
      </c>
      <c r="C357" s="103"/>
    </row>
    <row r="358" spans="1:3" ht="15" customHeight="1" x14ac:dyDescent="0.25">
      <c r="A358" s="101">
        <v>42269</v>
      </c>
      <c r="B358" s="102">
        <v>0</v>
      </c>
      <c r="C358" s="103"/>
    </row>
    <row r="359" spans="1:3" ht="15" customHeight="1" x14ac:dyDescent="0.25">
      <c r="A359" s="101">
        <v>42270</v>
      </c>
      <c r="B359" s="102">
        <v>0</v>
      </c>
      <c r="C359" s="103"/>
    </row>
    <row r="360" spans="1:3" ht="15" customHeight="1" x14ac:dyDescent="0.25">
      <c r="A360" s="101">
        <v>42271</v>
      </c>
      <c r="B360" s="102">
        <v>0</v>
      </c>
      <c r="C360" s="103"/>
    </row>
    <row r="361" spans="1:3" ht="15" customHeight="1" x14ac:dyDescent="0.25">
      <c r="A361" s="101">
        <v>42272</v>
      </c>
      <c r="B361" s="102">
        <v>0</v>
      </c>
      <c r="C361" s="103"/>
    </row>
    <row r="362" spans="1:3" ht="15" customHeight="1" x14ac:dyDescent="0.25">
      <c r="A362" s="101">
        <v>42273</v>
      </c>
      <c r="B362" s="102" t="s">
        <v>94</v>
      </c>
      <c r="C362" s="103"/>
    </row>
    <row r="363" spans="1:3" ht="15" customHeight="1" x14ac:dyDescent="0.25">
      <c r="A363" s="101">
        <v>42274</v>
      </c>
      <c r="B363" s="102" t="s">
        <v>94</v>
      </c>
      <c r="C363" s="103"/>
    </row>
    <row r="364" spans="1:3" ht="15" customHeight="1" x14ac:dyDescent="0.25">
      <c r="A364" s="101">
        <v>42275</v>
      </c>
      <c r="B364" s="102" t="s">
        <v>94</v>
      </c>
      <c r="C364" s="103"/>
    </row>
    <row r="365" spans="1:3" ht="15" customHeight="1" x14ac:dyDescent="0.25">
      <c r="A365" s="101">
        <v>42276</v>
      </c>
      <c r="B365" s="102" t="s">
        <v>94</v>
      </c>
      <c r="C365" s="103"/>
    </row>
    <row r="366" spans="1:3" ht="15" customHeight="1" x14ac:dyDescent="0.25">
      <c r="A366" s="101">
        <v>42277</v>
      </c>
      <c r="B366" s="102" t="s">
        <v>94</v>
      </c>
      <c r="C366" s="103"/>
    </row>
    <row r="367" spans="1:3" x14ac:dyDescent="0.25">
      <c r="A367" s="96"/>
      <c r="B367" s="97">
        <f>SUM(B1:B366)</f>
        <v>9.3306899999999988</v>
      </c>
      <c r="C367" s="97">
        <f>SUM(B260:B366)</f>
        <v>5.5117999999999991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4">
        <v>41548</v>
      </c>
      <c r="B1" s="102">
        <v>0</v>
      </c>
      <c r="C1" s="103"/>
    </row>
    <row r="2" spans="1:3" x14ac:dyDescent="0.25">
      <c r="A2" s="104">
        <v>41549</v>
      </c>
      <c r="B2" s="102">
        <v>0</v>
      </c>
      <c r="C2" s="103"/>
    </row>
    <row r="3" spans="1:3" x14ac:dyDescent="0.25">
      <c r="A3" s="104">
        <v>41550</v>
      </c>
      <c r="B3" s="102">
        <v>0</v>
      </c>
      <c r="C3" s="103"/>
    </row>
    <row r="4" spans="1:3" x14ac:dyDescent="0.25">
      <c r="A4" s="104">
        <v>41551</v>
      </c>
      <c r="B4" s="102">
        <v>0</v>
      </c>
      <c r="C4" s="103"/>
    </row>
    <row r="5" spans="1:3" x14ac:dyDescent="0.25">
      <c r="A5" s="104">
        <v>41552</v>
      </c>
      <c r="B5" s="102">
        <v>0</v>
      </c>
      <c r="C5" s="103"/>
    </row>
    <row r="6" spans="1:3" x14ac:dyDescent="0.25">
      <c r="A6" s="104">
        <v>41553</v>
      </c>
      <c r="B6" s="102">
        <v>0</v>
      </c>
      <c r="C6" s="103"/>
    </row>
    <row r="7" spans="1:3" x14ac:dyDescent="0.25">
      <c r="A7" s="104">
        <v>41554</v>
      </c>
      <c r="B7" s="102">
        <v>0</v>
      </c>
      <c r="C7" s="103"/>
    </row>
    <row r="8" spans="1:3" x14ac:dyDescent="0.25">
      <c r="A8" s="104">
        <v>41555</v>
      </c>
      <c r="B8" s="102">
        <v>0</v>
      </c>
      <c r="C8" s="103"/>
    </row>
    <row r="9" spans="1:3" x14ac:dyDescent="0.25">
      <c r="A9" s="104">
        <v>41556</v>
      </c>
      <c r="B9" s="102">
        <v>0</v>
      </c>
      <c r="C9" s="103"/>
    </row>
    <row r="10" spans="1:3" x14ac:dyDescent="0.25">
      <c r="A10" s="104">
        <v>41557</v>
      </c>
      <c r="B10" s="102">
        <v>0.11811000000000001</v>
      </c>
      <c r="C10" s="103"/>
    </row>
    <row r="11" spans="1:3" x14ac:dyDescent="0.25">
      <c r="A11" s="104">
        <v>41558</v>
      </c>
      <c r="B11" s="102">
        <v>0</v>
      </c>
      <c r="C11" s="103"/>
    </row>
    <row r="12" spans="1:3" x14ac:dyDescent="0.25">
      <c r="A12" s="104">
        <v>41559</v>
      </c>
      <c r="B12" s="102">
        <v>0</v>
      </c>
      <c r="C12" s="103"/>
    </row>
    <row r="13" spans="1:3" x14ac:dyDescent="0.25">
      <c r="A13" s="104">
        <v>41560</v>
      </c>
      <c r="B13" s="102">
        <v>0</v>
      </c>
      <c r="C13" s="103"/>
    </row>
    <row r="14" spans="1:3" x14ac:dyDescent="0.25">
      <c r="A14" s="104">
        <v>41561</v>
      </c>
      <c r="B14" s="102">
        <v>0</v>
      </c>
      <c r="C14" s="103"/>
    </row>
    <row r="15" spans="1:3" x14ac:dyDescent="0.25">
      <c r="A15" s="104">
        <v>41562</v>
      </c>
      <c r="B15" s="102">
        <v>0</v>
      </c>
      <c r="C15" s="103"/>
    </row>
    <row r="16" spans="1:3" x14ac:dyDescent="0.25">
      <c r="A16" s="104">
        <v>41563</v>
      </c>
      <c r="B16" s="102">
        <v>0</v>
      </c>
      <c r="C16" s="103"/>
    </row>
    <row r="17" spans="1:3" x14ac:dyDescent="0.25">
      <c r="A17" s="104">
        <v>41564</v>
      </c>
      <c r="B17" s="102">
        <v>0</v>
      </c>
      <c r="C17" s="103"/>
    </row>
    <row r="18" spans="1:3" x14ac:dyDescent="0.25">
      <c r="A18" s="104">
        <v>41565</v>
      </c>
      <c r="B18" s="102">
        <v>0</v>
      </c>
      <c r="C18" s="103"/>
    </row>
    <row r="19" spans="1:3" x14ac:dyDescent="0.25">
      <c r="A19" s="104">
        <v>41566</v>
      </c>
      <c r="B19" s="102">
        <v>0</v>
      </c>
      <c r="C19" s="103"/>
    </row>
    <row r="20" spans="1:3" x14ac:dyDescent="0.25">
      <c r="A20" s="104">
        <v>41567</v>
      </c>
      <c r="B20" s="102">
        <v>0</v>
      </c>
      <c r="C20" s="103"/>
    </row>
    <row r="21" spans="1:3" x14ac:dyDescent="0.25">
      <c r="A21" s="104">
        <v>41568</v>
      </c>
      <c r="B21" s="102">
        <v>0</v>
      </c>
      <c r="C21" s="103"/>
    </row>
    <row r="22" spans="1:3" x14ac:dyDescent="0.25">
      <c r="A22" s="104">
        <v>41569</v>
      </c>
      <c r="B22" s="102">
        <v>0</v>
      </c>
      <c r="C22" s="103"/>
    </row>
    <row r="23" spans="1:3" x14ac:dyDescent="0.25">
      <c r="A23" s="104">
        <v>41570</v>
      </c>
      <c r="B23" s="102">
        <v>0</v>
      </c>
      <c r="C23" s="103"/>
    </row>
    <row r="24" spans="1:3" x14ac:dyDescent="0.25">
      <c r="A24" s="104">
        <v>41571</v>
      </c>
      <c r="B24" s="102">
        <v>0</v>
      </c>
      <c r="C24" s="103"/>
    </row>
    <row r="25" spans="1:3" x14ac:dyDescent="0.25">
      <c r="A25" s="104">
        <v>41572</v>
      </c>
      <c r="B25" s="102">
        <v>0</v>
      </c>
      <c r="C25" s="103"/>
    </row>
    <row r="26" spans="1:3" x14ac:dyDescent="0.25">
      <c r="A26" s="104">
        <v>41573</v>
      </c>
      <c r="B26" s="102">
        <v>0</v>
      </c>
      <c r="C26" s="103"/>
    </row>
    <row r="27" spans="1:3" x14ac:dyDescent="0.25">
      <c r="A27" s="104">
        <v>41574</v>
      </c>
      <c r="B27" s="102">
        <v>0</v>
      </c>
      <c r="C27" s="103"/>
    </row>
    <row r="28" spans="1:3" x14ac:dyDescent="0.25">
      <c r="A28" s="104">
        <v>41575</v>
      </c>
      <c r="B28" s="102">
        <v>0</v>
      </c>
      <c r="C28" s="103"/>
    </row>
    <row r="29" spans="1:3" x14ac:dyDescent="0.25">
      <c r="A29" s="104">
        <v>41576</v>
      </c>
      <c r="B29" s="102">
        <v>0</v>
      </c>
      <c r="C29" s="103"/>
    </row>
    <row r="30" spans="1:3" x14ac:dyDescent="0.25">
      <c r="A30" s="104">
        <v>41577</v>
      </c>
      <c r="B30" s="102">
        <v>0</v>
      </c>
      <c r="C30" s="103"/>
    </row>
    <row r="31" spans="1:3" x14ac:dyDescent="0.25">
      <c r="A31" s="104">
        <v>41578</v>
      </c>
      <c r="B31" s="102">
        <v>0</v>
      </c>
      <c r="C31" s="103"/>
    </row>
    <row r="32" spans="1:3" x14ac:dyDescent="0.25">
      <c r="A32" s="104">
        <v>41579</v>
      </c>
      <c r="B32" s="102">
        <v>0</v>
      </c>
      <c r="C32" s="103"/>
    </row>
    <row r="33" spans="1:3" x14ac:dyDescent="0.25">
      <c r="A33" s="104">
        <v>41580</v>
      </c>
      <c r="B33" s="102">
        <v>0</v>
      </c>
      <c r="C33" s="103"/>
    </row>
    <row r="34" spans="1:3" x14ac:dyDescent="0.25">
      <c r="A34" s="104">
        <v>41581</v>
      </c>
      <c r="B34" s="102">
        <v>0</v>
      </c>
      <c r="C34" s="103"/>
    </row>
    <row r="35" spans="1:3" x14ac:dyDescent="0.25">
      <c r="A35" s="104">
        <v>41582</v>
      </c>
      <c r="B35" s="102">
        <v>0</v>
      </c>
      <c r="C35" s="103"/>
    </row>
    <row r="36" spans="1:3" x14ac:dyDescent="0.25">
      <c r="A36" s="104">
        <v>41583</v>
      </c>
      <c r="B36" s="102">
        <v>0</v>
      </c>
      <c r="C36" s="103"/>
    </row>
    <row r="37" spans="1:3" x14ac:dyDescent="0.25">
      <c r="A37" s="104">
        <v>41584</v>
      </c>
      <c r="B37" s="102">
        <v>0</v>
      </c>
      <c r="C37" s="103"/>
    </row>
    <row r="38" spans="1:3" x14ac:dyDescent="0.25">
      <c r="A38" s="104">
        <v>41585</v>
      </c>
      <c r="B38" s="102">
        <v>0</v>
      </c>
      <c r="C38" s="103"/>
    </row>
    <row r="39" spans="1:3" x14ac:dyDescent="0.25">
      <c r="A39" s="104">
        <v>41586</v>
      </c>
      <c r="B39" s="102">
        <v>0</v>
      </c>
      <c r="C39" s="103"/>
    </row>
    <row r="40" spans="1:3" x14ac:dyDescent="0.25">
      <c r="A40" s="104">
        <v>41587</v>
      </c>
      <c r="B40" s="102">
        <v>0</v>
      </c>
      <c r="C40" s="103"/>
    </row>
    <row r="41" spans="1:3" x14ac:dyDescent="0.25">
      <c r="A41" s="104">
        <v>41588</v>
      </c>
      <c r="B41" s="102">
        <v>0</v>
      </c>
      <c r="C41" s="103"/>
    </row>
    <row r="42" spans="1:3" x14ac:dyDescent="0.25">
      <c r="A42" s="104">
        <v>41589</v>
      </c>
      <c r="B42" s="102">
        <v>0</v>
      </c>
      <c r="C42" s="103"/>
    </row>
    <row r="43" spans="1:3" x14ac:dyDescent="0.25">
      <c r="A43" s="104">
        <v>41590</v>
      </c>
      <c r="B43" s="102">
        <v>0</v>
      </c>
      <c r="C43" s="103"/>
    </row>
    <row r="44" spans="1:3" x14ac:dyDescent="0.25">
      <c r="A44" s="104">
        <v>41591</v>
      </c>
      <c r="B44" s="102">
        <v>0</v>
      </c>
      <c r="C44" s="103"/>
    </row>
    <row r="45" spans="1:3" x14ac:dyDescent="0.25">
      <c r="A45" s="104">
        <v>41592</v>
      </c>
      <c r="B45" s="102">
        <v>0</v>
      </c>
      <c r="C45" s="103"/>
    </row>
    <row r="46" spans="1:3" x14ac:dyDescent="0.25">
      <c r="A46" s="104">
        <v>41593</v>
      </c>
      <c r="B46" s="102">
        <v>0</v>
      </c>
      <c r="C46" s="103"/>
    </row>
    <row r="47" spans="1:3" x14ac:dyDescent="0.25">
      <c r="A47" s="104">
        <v>41594</v>
      </c>
      <c r="B47" s="102">
        <v>0</v>
      </c>
      <c r="C47" s="103"/>
    </row>
    <row r="48" spans="1:3" x14ac:dyDescent="0.25">
      <c r="A48" s="104">
        <v>41595</v>
      </c>
      <c r="B48" s="102">
        <v>0</v>
      </c>
      <c r="C48" s="103"/>
    </row>
    <row r="49" spans="1:3" x14ac:dyDescent="0.25">
      <c r="A49" s="104">
        <v>41596</v>
      </c>
      <c r="B49" s="102">
        <v>0</v>
      </c>
      <c r="C49" s="103"/>
    </row>
    <row r="50" spans="1:3" x14ac:dyDescent="0.25">
      <c r="A50" s="104">
        <v>41597</v>
      </c>
      <c r="B50" s="102">
        <v>0</v>
      </c>
      <c r="C50" s="103"/>
    </row>
    <row r="51" spans="1:3" x14ac:dyDescent="0.25">
      <c r="A51" s="104">
        <v>41598</v>
      </c>
      <c r="B51" s="102">
        <v>0</v>
      </c>
      <c r="C51" s="103"/>
    </row>
    <row r="52" spans="1:3" x14ac:dyDescent="0.25">
      <c r="A52" s="104">
        <v>41599</v>
      </c>
      <c r="B52" s="102">
        <v>0</v>
      </c>
      <c r="C52" s="103"/>
    </row>
    <row r="53" spans="1:3" x14ac:dyDescent="0.25">
      <c r="A53" s="104">
        <v>41600</v>
      </c>
      <c r="B53" s="102">
        <v>1.37795</v>
      </c>
      <c r="C53" s="103"/>
    </row>
    <row r="54" spans="1:3" x14ac:dyDescent="0.25">
      <c r="A54" s="104">
        <v>41601</v>
      </c>
      <c r="B54" s="102">
        <v>7.8740000000000004E-2</v>
      </c>
      <c r="C54" s="103"/>
    </row>
    <row r="55" spans="1:3" x14ac:dyDescent="0.25">
      <c r="A55" s="104">
        <v>41602</v>
      </c>
      <c r="B55" s="102">
        <v>3.9370000000000002E-2</v>
      </c>
      <c r="C55" s="103"/>
    </row>
    <row r="56" spans="1:3" x14ac:dyDescent="0.25">
      <c r="A56" s="104">
        <v>41603</v>
      </c>
      <c r="B56" s="102">
        <v>0</v>
      </c>
      <c r="C56" s="103"/>
    </row>
    <row r="57" spans="1:3" x14ac:dyDescent="0.25">
      <c r="A57" s="104">
        <v>41604</v>
      </c>
      <c r="B57" s="102">
        <v>0</v>
      </c>
      <c r="C57" s="103"/>
    </row>
    <row r="58" spans="1:3" x14ac:dyDescent="0.25">
      <c r="A58" s="104">
        <v>41605</v>
      </c>
      <c r="B58" s="102">
        <v>0</v>
      </c>
      <c r="C58" s="103"/>
    </row>
    <row r="59" spans="1:3" x14ac:dyDescent="0.25">
      <c r="A59" s="104">
        <v>41606</v>
      </c>
      <c r="B59" s="102">
        <v>0</v>
      </c>
      <c r="C59" s="103"/>
    </row>
    <row r="60" spans="1:3" x14ac:dyDescent="0.25">
      <c r="A60" s="104">
        <v>41607</v>
      </c>
      <c r="B60" s="102">
        <v>0</v>
      </c>
      <c r="C60" s="103"/>
    </row>
    <row r="61" spans="1:3" x14ac:dyDescent="0.25">
      <c r="A61" s="104">
        <v>41608</v>
      </c>
      <c r="B61" s="102">
        <v>0</v>
      </c>
      <c r="C61" s="103"/>
    </row>
    <row r="62" spans="1:3" x14ac:dyDescent="0.25">
      <c r="A62" s="104">
        <v>41609</v>
      </c>
      <c r="B62" s="102">
        <v>0</v>
      </c>
      <c r="C62" s="103"/>
    </row>
    <row r="63" spans="1:3" x14ac:dyDescent="0.25">
      <c r="A63" s="104">
        <v>41610</v>
      </c>
      <c r="B63" s="102">
        <v>0</v>
      </c>
      <c r="C63" s="103"/>
    </row>
    <row r="64" spans="1:3" x14ac:dyDescent="0.25">
      <c r="A64" s="104">
        <v>41611</v>
      </c>
      <c r="B64" s="102">
        <v>0</v>
      </c>
      <c r="C64" s="103"/>
    </row>
    <row r="65" spans="1:3" x14ac:dyDescent="0.25">
      <c r="A65" s="104">
        <v>41612</v>
      </c>
      <c r="B65" s="102">
        <v>0</v>
      </c>
      <c r="C65" s="103"/>
    </row>
    <row r="66" spans="1:3" x14ac:dyDescent="0.25">
      <c r="A66" s="104">
        <v>41613</v>
      </c>
      <c r="B66" s="102">
        <v>0</v>
      </c>
      <c r="C66" s="103"/>
    </row>
    <row r="67" spans="1:3" x14ac:dyDescent="0.25">
      <c r="A67" s="104">
        <v>41614</v>
      </c>
      <c r="B67" s="102">
        <v>0</v>
      </c>
      <c r="C67" s="103"/>
    </row>
    <row r="68" spans="1:3" x14ac:dyDescent="0.25">
      <c r="A68" s="104">
        <v>41615</v>
      </c>
      <c r="B68" s="102">
        <v>0</v>
      </c>
      <c r="C68" s="103"/>
    </row>
    <row r="69" spans="1:3" x14ac:dyDescent="0.25">
      <c r="A69" s="104">
        <v>41616</v>
      </c>
      <c r="B69" s="102">
        <v>0</v>
      </c>
      <c r="C69" s="103"/>
    </row>
    <row r="70" spans="1:3" x14ac:dyDescent="0.25">
      <c r="A70" s="104">
        <v>41617</v>
      </c>
      <c r="B70" s="102">
        <v>0</v>
      </c>
      <c r="C70" s="103"/>
    </row>
    <row r="71" spans="1:3" x14ac:dyDescent="0.25">
      <c r="A71" s="104">
        <v>41618</v>
      </c>
      <c r="B71" s="102">
        <v>0</v>
      </c>
      <c r="C71" s="103"/>
    </row>
    <row r="72" spans="1:3" x14ac:dyDescent="0.25">
      <c r="A72" s="104">
        <v>41619</v>
      </c>
      <c r="B72" s="102">
        <v>0</v>
      </c>
      <c r="C72" s="103"/>
    </row>
    <row r="73" spans="1:3" x14ac:dyDescent="0.25">
      <c r="A73" s="104">
        <v>41620</v>
      </c>
      <c r="B73" s="102">
        <v>0</v>
      </c>
      <c r="C73" s="103"/>
    </row>
    <row r="74" spans="1:3" x14ac:dyDescent="0.25">
      <c r="A74" s="104">
        <v>41621</v>
      </c>
      <c r="B74" s="102">
        <v>0</v>
      </c>
      <c r="C74" s="103"/>
    </row>
    <row r="75" spans="1:3" x14ac:dyDescent="0.25">
      <c r="A75" s="104">
        <v>41622</v>
      </c>
      <c r="B75" s="102">
        <v>0</v>
      </c>
      <c r="C75" s="103"/>
    </row>
    <row r="76" spans="1:3" x14ac:dyDescent="0.25">
      <c r="A76" s="104">
        <v>41623</v>
      </c>
      <c r="B76" s="102">
        <v>0</v>
      </c>
      <c r="C76" s="103"/>
    </row>
    <row r="77" spans="1:3" x14ac:dyDescent="0.25">
      <c r="A77" s="104">
        <v>41624</v>
      </c>
      <c r="B77" s="102">
        <v>0</v>
      </c>
      <c r="C77" s="103"/>
    </row>
    <row r="78" spans="1:3" x14ac:dyDescent="0.25">
      <c r="A78" s="104">
        <v>41625</v>
      </c>
      <c r="B78" s="102">
        <v>0</v>
      </c>
      <c r="C78" s="103"/>
    </row>
    <row r="79" spans="1:3" x14ac:dyDescent="0.25">
      <c r="A79" s="104">
        <v>41626</v>
      </c>
      <c r="B79" s="102">
        <v>0</v>
      </c>
      <c r="C79" s="103"/>
    </row>
    <row r="80" spans="1:3" x14ac:dyDescent="0.25">
      <c r="A80" s="104">
        <v>41627</v>
      </c>
      <c r="B80" s="102">
        <v>0.11811000000000001</v>
      </c>
      <c r="C80" s="103"/>
    </row>
    <row r="81" spans="1:3" x14ac:dyDescent="0.25">
      <c r="A81" s="104">
        <v>41628</v>
      </c>
      <c r="B81" s="102">
        <v>0.23622000000000001</v>
      </c>
      <c r="C81" s="103"/>
    </row>
    <row r="82" spans="1:3" x14ac:dyDescent="0.25">
      <c r="A82" s="104">
        <v>41629</v>
      </c>
      <c r="B82" s="102">
        <v>0</v>
      </c>
      <c r="C82" s="103"/>
    </row>
    <row r="83" spans="1:3" x14ac:dyDescent="0.25">
      <c r="A83" s="104">
        <v>41630</v>
      </c>
      <c r="B83" s="102">
        <v>0</v>
      </c>
      <c r="C83" s="103"/>
    </row>
    <row r="84" spans="1:3" x14ac:dyDescent="0.25">
      <c r="A84" s="104">
        <v>41631</v>
      </c>
      <c r="B84" s="102">
        <v>0</v>
      </c>
      <c r="C84" s="103"/>
    </row>
    <row r="85" spans="1:3" x14ac:dyDescent="0.25">
      <c r="A85" s="104">
        <v>41632</v>
      </c>
      <c r="B85" s="102">
        <v>0</v>
      </c>
      <c r="C85" s="103"/>
    </row>
    <row r="86" spans="1:3" x14ac:dyDescent="0.25">
      <c r="A86" s="104">
        <v>41633</v>
      </c>
      <c r="B86" s="102">
        <v>0</v>
      </c>
      <c r="C86" s="103"/>
    </row>
    <row r="87" spans="1:3" x14ac:dyDescent="0.25">
      <c r="A87" s="104">
        <v>41634</v>
      </c>
      <c r="B87" s="102">
        <v>0</v>
      </c>
      <c r="C87" s="103"/>
    </row>
    <row r="88" spans="1:3" x14ac:dyDescent="0.25">
      <c r="A88" s="104">
        <v>41635</v>
      </c>
      <c r="B88" s="102">
        <v>0</v>
      </c>
      <c r="C88" s="103"/>
    </row>
    <row r="89" spans="1:3" x14ac:dyDescent="0.25">
      <c r="A89" s="104">
        <v>41636</v>
      </c>
      <c r="B89" s="102">
        <v>0</v>
      </c>
      <c r="C89" s="103"/>
    </row>
    <row r="90" spans="1:3" x14ac:dyDescent="0.25">
      <c r="A90" s="104">
        <v>41637</v>
      </c>
      <c r="B90" s="102">
        <v>0</v>
      </c>
      <c r="C90" s="103"/>
    </row>
    <row r="91" spans="1:3" x14ac:dyDescent="0.25">
      <c r="A91" s="104">
        <v>41638</v>
      </c>
      <c r="B91" s="102">
        <v>0</v>
      </c>
      <c r="C91" s="103"/>
    </row>
    <row r="92" spans="1:3" x14ac:dyDescent="0.25">
      <c r="A92" s="104">
        <v>41639</v>
      </c>
      <c r="B92" s="102">
        <v>0</v>
      </c>
      <c r="C92" s="103"/>
    </row>
    <row r="93" spans="1:3" x14ac:dyDescent="0.25">
      <c r="A93" s="104">
        <v>41640</v>
      </c>
      <c r="B93" s="102">
        <v>0</v>
      </c>
      <c r="C93" s="103"/>
    </row>
    <row r="94" spans="1:3" x14ac:dyDescent="0.25">
      <c r="A94" s="104">
        <v>41641</v>
      </c>
      <c r="B94" s="102">
        <v>0</v>
      </c>
      <c r="C94" s="103"/>
    </row>
    <row r="95" spans="1:3" x14ac:dyDescent="0.25">
      <c r="A95" s="104">
        <v>41642</v>
      </c>
      <c r="B95" s="102">
        <v>0</v>
      </c>
      <c r="C95" s="103"/>
    </row>
    <row r="96" spans="1:3" x14ac:dyDescent="0.25">
      <c r="A96" s="104">
        <v>41643</v>
      </c>
      <c r="B96" s="102">
        <v>0</v>
      </c>
      <c r="C96" s="103"/>
    </row>
    <row r="97" spans="1:3" x14ac:dyDescent="0.25">
      <c r="A97" s="104">
        <v>41644</v>
      </c>
      <c r="B97" s="102">
        <v>0</v>
      </c>
      <c r="C97" s="103"/>
    </row>
    <row r="98" spans="1:3" x14ac:dyDescent="0.25">
      <c r="A98" s="104">
        <v>41645</v>
      </c>
      <c r="B98" s="102">
        <v>0</v>
      </c>
      <c r="C98" s="103"/>
    </row>
    <row r="99" spans="1:3" x14ac:dyDescent="0.25">
      <c r="A99" s="104">
        <v>41646</v>
      </c>
      <c r="B99" s="102">
        <v>0</v>
      </c>
      <c r="C99" s="103"/>
    </row>
    <row r="100" spans="1:3" x14ac:dyDescent="0.25">
      <c r="A100" s="104">
        <v>41647</v>
      </c>
      <c r="B100" s="102">
        <v>0</v>
      </c>
      <c r="C100" s="103"/>
    </row>
    <row r="101" spans="1:3" x14ac:dyDescent="0.25">
      <c r="A101" s="104">
        <v>41648</v>
      </c>
      <c r="B101" s="102">
        <v>0</v>
      </c>
      <c r="C101" s="103"/>
    </row>
    <row r="102" spans="1:3" x14ac:dyDescent="0.25">
      <c r="A102" s="104">
        <v>41649</v>
      </c>
      <c r="B102" s="102">
        <v>0</v>
      </c>
      <c r="C102" s="103"/>
    </row>
    <row r="103" spans="1:3" x14ac:dyDescent="0.25">
      <c r="A103" s="104">
        <v>41650</v>
      </c>
      <c r="B103" s="102">
        <v>0</v>
      </c>
      <c r="C103" s="103"/>
    </row>
    <row r="104" spans="1:3" x14ac:dyDescent="0.25">
      <c r="A104" s="104">
        <v>41651</v>
      </c>
      <c r="B104" s="102">
        <v>0</v>
      </c>
      <c r="C104" s="103"/>
    </row>
    <row r="105" spans="1:3" x14ac:dyDescent="0.25">
      <c r="A105" s="104">
        <v>41652</v>
      </c>
      <c r="B105" s="102">
        <v>0</v>
      </c>
      <c r="C105" s="103"/>
    </row>
    <row r="106" spans="1:3" x14ac:dyDescent="0.25">
      <c r="A106" s="104">
        <v>41653</v>
      </c>
      <c r="B106" s="102">
        <v>0</v>
      </c>
      <c r="C106" s="103"/>
    </row>
    <row r="107" spans="1:3" x14ac:dyDescent="0.25">
      <c r="A107" s="104">
        <v>41654</v>
      </c>
      <c r="B107" s="102">
        <v>0</v>
      </c>
      <c r="C107" s="103"/>
    </row>
    <row r="108" spans="1:3" x14ac:dyDescent="0.25">
      <c r="A108" s="104">
        <v>41655</v>
      </c>
      <c r="B108" s="102">
        <v>0</v>
      </c>
      <c r="C108" s="103"/>
    </row>
    <row r="109" spans="1:3" x14ac:dyDescent="0.25">
      <c r="A109" s="104">
        <v>41656</v>
      </c>
      <c r="B109" s="102">
        <v>0</v>
      </c>
      <c r="C109" s="103"/>
    </row>
    <row r="110" spans="1:3" x14ac:dyDescent="0.25">
      <c r="A110" s="104">
        <v>41657</v>
      </c>
      <c r="B110" s="102">
        <v>0</v>
      </c>
      <c r="C110" s="103"/>
    </row>
    <row r="111" spans="1:3" x14ac:dyDescent="0.25">
      <c r="A111" s="104">
        <v>41658</v>
      </c>
      <c r="B111" s="102">
        <v>0</v>
      </c>
      <c r="C111" s="103"/>
    </row>
    <row r="112" spans="1:3" x14ac:dyDescent="0.25">
      <c r="A112" s="104">
        <v>41659</v>
      </c>
      <c r="B112" s="102">
        <v>0</v>
      </c>
      <c r="C112" s="103"/>
    </row>
    <row r="113" spans="1:3" x14ac:dyDescent="0.25">
      <c r="A113" s="104">
        <v>41660</v>
      </c>
      <c r="B113" s="102">
        <v>0</v>
      </c>
      <c r="C113" s="103"/>
    </row>
    <row r="114" spans="1:3" x14ac:dyDescent="0.25">
      <c r="A114" s="104">
        <v>41661</v>
      </c>
      <c r="B114" s="102">
        <v>0</v>
      </c>
      <c r="C114" s="103"/>
    </row>
    <row r="115" spans="1:3" x14ac:dyDescent="0.25">
      <c r="A115" s="104">
        <v>41662</v>
      </c>
      <c r="B115" s="102">
        <v>0</v>
      </c>
      <c r="C115" s="103"/>
    </row>
    <row r="116" spans="1:3" x14ac:dyDescent="0.25">
      <c r="A116" s="104">
        <v>41663</v>
      </c>
      <c r="B116" s="102">
        <v>0</v>
      </c>
      <c r="C116" s="103"/>
    </row>
    <row r="117" spans="1:3" x14ac:dyDescent="0.25">
      <c r="A117" s="104">
        <v>41664</v>
      </c>
      <c r="B117" s="102">
        <v>0</v>
      </c>
      <c r="C117" s="103"/>
    </row>
    <row r="118" spans="1:3" x14ac:dyDescent="0.25">
      <c r="A118" s="104">
        <v>41665</v>
      </c>
      <c r="B118" s="102">
        <v>0</v>
      </c>
      <c r="C118" s="103"/>
    </row>
    <row r="119" spans="1:3" x14ac:dyDescent="0.25">
      <c r="A119" s="104">
        <v>41666</v>
      </c>
      <c r="B119" s="102">
        <v>0</v>
      </c>
      <c r="C119" s="103"/>
    </row>
    <row r="120" spans="1:3" x14ac:dyDescent="0.25">
      <c r="A120" s="104">
        <v>41667</v>
      </c>
      <c r="B120" s="102">
        <v>0</v>
      </c>
      <c r="C120" s="103"/>
    </row>
    <row r="121" spans="1:3" x14ac:dyDescent="0.25">
      <c r="A121" s="104">
        <v>41668</v>
      </c>
      <c r="B121" s="102">
        <v>0</v>
      </c>
      <c r="C121" s="103"/>
    </row>
    <row r="122" spans="1:3" x14ac:dyDescent="0.25">
      <c r="A122" s="104">
        <v>41669</v>
      </c>
      <c r="B122" s="102">
        <v>0</v>
      </c>
      <c r="C122" s="103"/>
    </row>
    <row r="123" spans="1:3" x14ac:dyDescent="0.25">
      <c r="A123" s="104">
        <v>41670</v>
      </c>
      <c r="B123" s="102">
        <v>0</v>
      </c>
      <c r="C123" s="103"/>
    </row>
    <row r="124" spans="1:3" x14ac:dyDescent="0.25">
      <c r="A124" s="104">
        <v>41671</v>
      </c>
      <c r="B124" s="102">
        <v>0</v>
      </c>
      <c r="C124" s="103"/>
    </row>
    <row r="125" spans="1:3" x14ac:dyDescent="0.25">
      <c r="A125" s="104">
        <v>41672</v>
      </c>
      <c r="B125" s="102">
        <v>0</v>
      </c>
      <c r="C125" s="103"/>
    </row>
    <row r="126" spans="1:3" x14ac:dyDescent="0.25">
      <c r="A126" s="104">
        <v>41673</v>
      </c>
      <c r="B126" s="102">
        <v>0</v>
      </c>
      <c r="C126" s="103"/>
    </row>
    <row r="127" spans="1:3" x14ac:dyDescent="0.25">
      <c r="A127" s="104">
        <v>41674</v>
      </c>
      <c r="B127" s="102">
        <v>0</v>
      </c>
      <c r="C127" s="103"/>
    </row>
    <row r="128" spans="1:3" x14ac:dyDescent="0.25">
      <c r="A128" s="104">
        <v>41675</v>
      </c>
      <c r="B128" s="102">
        <v>0</v>
      </c>
      <c r="C128" s="103"/>
    </row>
    <row r="129" spans="1:3" x14ac:dyDescent="0.25">
      <c r="A129" s="104">
        <v>41676</v>
      </c>
      <c r="B129" s="102">
        <v>0</v>
      </c>
      <c r="C129" s="103"/>
    </row>
    <row r="130" spans="1:3" x14ac:dyDescent="0.25">
      <c r="A130" s="104">
        <v>41677</v>
      </c>
      <c r="B130" s="102">
        <v>0</v>
      </c>
      <c r="C130" s="103"/>
    </row>
    <row r="131" spans="1:3" x14ac:dyDescent="0.25">
      <c r="A131" s="104">
        <v>41678</v>
      </c>
      <c r="B131" s="102">
        <v>0</v>
      </c>
      <c r="C131" s="103"/>
    </row>
    <row r="132" spans="1:3" x14ac:dyDescent="0.25">
      <c r="A132" s="104">
        <v>41679</v>
      </c>
      <c r="B132" s="102">
        <v>0</v>
      </c>
      <c r="C132" s="103"/>
    </row>
    <row r="133" spans="1:3" x14ac:dyDescent="0.25">
      <c r="A133" s="104">
        <v>41680</v>
      </c>
      <c r="B133" s="102">
        <v>0</v>
      </c>
      <c r="C133" s="103"/>
    </row>
    <row r="134" spans="1:3" x14ac:dyDescent="0.25">
      <c r="A134" s="104">
        <v>41681</v>
      </c>
      <c r="B134" s="102">
        <v>0</v>
      </c>
      <c r="C134" s="103"/>
    </row>
    <row r="135" spans="1:3" x14ac:dyDescent="0.25">
      <c r="A135" s="104">
        <v>41682</v>
      </c>
      <c r="B135" s="102">
        <v>0</v>
      </c>
      <c r="C135" s="103"/>
    </row>
    <row r="136" spans="1:3" x14ac:dyDescent="0.25">
      <c r="A136" s="104">
        <v>41683</v>
      </c>
      <c r="B136" s="102">
        <v>0</v>
      </c>
      <c r="C136" s="103"/>
    </row>
    <row r="137" spans="1:3" x14ac:dyDescent="0.25">
      <c r="A137" s="104">
        <v>41684</v>
      </c>
      <c r="B137" s="102">
        <v>0</v>
      </c>
      <c r="C137" s="103"/>
    </row>
    <row r="138" spans="1:3" x14ac:dyDescent="0.25">
      <c r="A138" s="104">
        <v>41685</v>
      </c>
      <c r="B138" s="102">
        <v>0</v>
      </c>
      <c r="C138" s="103"/>
    </row>
    <row r="139" spans="1:3" x14ac:dyDescent="0.25">
      <c r="A139" s="104">
        <v>41686</v>
      </c>
      <c r="B139" s="102">
        <v>0</v>
      </c>
      <c r="C139" s="103"/>
    </row>
    <row r="140" spans="1:3" x14ac:dyDescent="0.25">
      <c r="A140" s="104">
        <v>41687</v>
      </c>
      <c r="B140" s="102">
        <v>0</v>
      </c>
      <c r="C140" s="103"/>
    </row>
    <row r="141" spans="1:3" x14ac:dyDescent="0.25">
      <c r="A141" s="104">
        <v>41688</v>
      </c>
      <c r="B141" s="102">
        <v>0</v>
      </c>
      <c r="C141" s="103"/>
    </row>
    <row r="142" spans="1:3" x14ac:dyDescent="0.25">
      <c r="A142" s="104">
        <v>41689</v>
      </c>
      <c r="B142" s="102">
        <v>0</v>
      </c>
      <c r="C142" s="103"/>
    </row>
    <row r="143" spans="1:3" x14ac:dyDescent="0.25">
      <c r="A143" s="104">
        <v>41690</v>
      </c>
      <c r="B143" s="102">
        <v>0</v>
      </c>
      <c r="C143" s="103"/>
    </row>
    <row r="144" spans="1:3" x14ac:dyDescent="0.25">
      <c r="A144" s="104">
        <v>41691</v>
      </c>
      <c r="B144" s="102">
        <v>0</v>
      </c>
      <c r="C144" s="103"/>
    </row>
    <row r="145" spans="1:3" x14ac:dyDescent="0.25">
      <c r="A145" s="104">
        <v>41692</v>
      </c>
      <c r="B145" s="102">
        <v>0</v>
      </c>
      <c r="C145" s="103"/>
    </row>
    <row r="146" spans="1:3" x14ac:dyDescent="0.25">
      <c r="A146" s="104">
        <v>41693</v>
      </c>
      <c r="B146" s="102">
        <v>0</v>
      </c>
      <c r="C146" s="103"/>
    </row>
    <row r="147" spans="1:3" x14ac:dyDescent="0.25">
      <c r="A147" s="104">
        <v>41694</v>
      </c>
      <c r="B147" s="102">
        <v>0</v>
      </c>
      <c r="C147" s="103"/>
    </row>
    <row r="148" spans="1:3" x14ac:dyDescent="0.25">
      <c r="A148" s="104">
        <v>41695</v>
      </c>
      <c r="B148" s="102">
        <v>0</v>
      </c>
      <c r="C148" s="103"/>
    </row>
    <row r="149" spans="1:3" x14ac:dyDescent="0.25">
      <c r="A149" s="104">
        <v>41696</v>
      </c>
      <c r="B149" s="102">
        <v>0</v>
      </c>
      <c r="C149" s="103"/>
    </row>
    <row r="150" spans="1:3" x14ac:dyDescent="0.25">
      <c r="A150" s="104">
        <v>41697</v>
      </c>
      <c r="B150" s="102">
        <v>0</v>
      </c>
      <c r="C150" s="103"/>
    </row>
    <row r="151" spans="1:3" x14ac:dyDescent="0.25">
      <c r="A151" s="104">
        <v>41698</v>
      </c>
      <c r="B151" s="102">
        <v>3.9370000000000002E-2</v>
      </c>
      <c r="C151" s="103"/>
    </row>
    <row r="152" spans="1:3" x14ac:dyDescent="0.25">
      <c r="A152" s="104"/>
      <c r="B152" s="102"/>
      <c r="C152" s="103"/>
    </row>
    <row r="153" spans="1:3" x14ac:dyDescent="0.25">
      <c r="A153" s="104">
        <v>41699</v>
      </c>
      <c r="B153" s="102">
        <v>0.55118</v>
      </c>
      <c r="C153" s="103"/>
    </row>
    <row r="154" spans="1:3" x14ac:dyDescent="0.25">
      <c r="A154" s="104">
        <v>41700</v>
      </c>
      <c r="B154" s="102">
        <v>0</v>
      </c>
      <c r="C154" s="103"/>
    </row>
    <row r="155" spans="1:3" x14ac:dyDescent="0.25">
      <c r="A155" s="104">
        <v>41701</v>
      </c>
      <c r="B155" s="102">
        <v>0</v>
      </c>
      <c r="C155" s="103"/>
    </row>
    <row r="156" spans="1:3" x14ac:dyDescent="0.25">
      <c r="A156" s="104">
        <v>41702</v>
      </c>
      <c r="B156" s="102">
        <v>0</v>
      </c>
      <c r="C156" s="103"/>
    </row>
    <row r="157" spans="1:3" x14ac:dyDescent="0.25">
      <c r="A157" s="104">
        <v>41703</v>
      </c>
      <c r="B157" s="102">
        <v>0</v>
      </c>
      <c r="C157" s="103"/>
    </row>
    <row r="158" spans="1:3" x14ac:dyDescent="0.25">
      <c r="A158" s="104">
        <v>41704</v>
      </c>
      <c r="B158" s="102">
        <v>0</v>
      </c>
      <c r="C158" s="103"/>
    </row>
    <row r="159" spans="1:3" x14ac:dyDescent="0.25">
      <c r="A159" s="104">
        <v>41705</v>
      </c>
      <c r="B159" s="102">
        <v>0</v>
      </c>
      <c r="C159" s="103"/>
    </row>
    <row r="160" spans="1:3" x14ac:dyDescent="0.25">
      <c r="A160" s="104">
        <v>41706</v>
      </c>
      <c r="B160" s="102">
        <v>0</v>
      </c>
      <c r="C160" s="103"/>
    </row>
    <row r="161" spans="1:3" x14ac:dyDescent="0.25">
      <c r="A161" s="104">
        <v>41707</v>
      </c>
      <c r="B161" s="102">
        <v>0</v>
      </c>
      <c r="C161" s="103"/>
    </row>
    <row r="162" spans="1:3" x14ac:dyDescent="0.25">
      <c r="A162" s="104">
        <v>41708</v>
      </c>
      <c r="B162" s="102">
        <v>0</v>
      </c>
      <c r="C162" s="103"/>
    </row>
    <row r="163" spans="1:3" x14ac:dyDescent="0.25">
      <c r="A163" s="104">
        <v>41709</v>
      </c>
      <c r="B163" s="102">
        <v>0</v>
      </c>
      <c r="C163" s="103"/>
    </row>
    <row r="164" spans="1:3" x14ac:dyDescent="0.25">
      <c r="A164" s="104">
        <v>41710</v>
      </c>
      <c r="B164" s="102">
        <v>0</v>
      </c>
      <c r="C164" s="103"/>
    </row>
    <row r="165" spans="1:3" x14ac:dyDescent="0.25">
      <c r="A165" s="104">
        <v>41711</v>
      </c>
      <c r="B165" s="102">
        <v>0</v>
      </c>
      <c r="C165" s="103"/>
    </row>
    <row r="166" spans="1:3" x14ac:dyDescent="0.25">
      <c r="A166" s="104">
        <v>41712</v>
      </c>
      <c r="B166" s="102">
        <v>0</v>
      </c>
      <c r="C166" s="103"/>
    </row>
    <row r="167" spans="1:3" x14ac:dyDescent="0.25">
      <c r="A167" s="104">
        <v>41713</v>
      </c>
      <c r="B167" s="102">
        <v>0</v>
      </c>
      <c r="C167" s="103"/>
    </row>
    <row r="168" spans="1:3" x14ac:dyDescent="0.25">
      <c r="A168" s="104">
        <v>41714</v>
      </c>
      <c r="B168" s="102">
        <v>0</v>
      </c>
      <c r="C168" s="103"/>
    </row>
    <row r="169" spans="1:3" x14ac:dyDescent="0.25">
      <c r="A169" s="104">
        <v>41715</v>
      </c>
      <c r="B169" s="102">
        <v>0</v>
      </c>
      <c r="C169" s="103"/>
    </row>
    <row r="170" spans="1:3" x14ac:dyDescent="0.25">
      <c r="A170" s="104">
        <v>41716</v>
      </c>
      <c r="B170" s="102">
        <v>0</v>
      </c>
      <c r="C170" s="103"/>
    </row>
    <row r="171" spans="1:3" x14ac:dyDescent="0.25">
      <c r="A171" s="104">
        <v>41717</v>
      </c>
      <c r="B171" s="102">
        <v>0</v>
      </c>
      <c r="C171" s="103"/>
    </row>
    <row r="172" spans="1:3" x14ac:dyDescent="0.25">
      <c r="A172" s="104">
        <v>41718</v>
      </c>
      <c r="B172" s="102">
        <v>0</v>
      </c>
      <c r="C172" s="103"/>
    </row>
    <row r="173" spans="1:3" x14ac:dyDescent="0.25">
      <c r="A173" s="104">
        <v>41719</v>
      </c>
      <c r="B173" s="102">
        <v>0</v>
      </c>
      <c r="C173" s="103"/>
    </row>
    <row r="174" spans="1:3" x14ac:dyDescent="0.25">
      <c r="A174" s="104">
        <v>41720</v>
      </c>
      <c r="B174" s="102">
        <v>0</v>
      </c>
      <c r="C174" s="103"/>
    </row>
    <row r="175" spans="1:3" x14ac:dyDescent="0.25">
      <c r="A175" s="104">
        <v>41721</v>
      </c>
      <c r="B175" s="102">
        <v>0</v>
      </c>
      <c r="C175" s="103"/>
    </row>
    <row r="176" spans="1:3" x14ac:dyDescent="0.25">
      <c r="A176" s="104">
        <v>41722</v>
      </c>
      <c r="B176" s="102">
        <v>0</v>
      </c>
      <c r="C176" s="103"/>
    </row>
    <row r="177" spans="1:3" x14ac:dyDescent="0.25">
      <c r="A177" s="104">
        <v>41723</v>
      </c>
      <c r="B177" s="102">
        <v>0</v>
      </c>
      <c r="C177" s="103"/>
    </row>
    <row r="178" spans="1:3" x14ac:dyDescent="0.25">
      <c r="A178" s="104">
        <v>41724</v>
      </c>
      <c r="B178" s="102">
        <v>0</v>
      </c>
      <c r="C178" s="103"/>
    </row>
    <row r="179" spans="1:3" x14ac:dyDescent="0.25">
      <c r="A179" s="104">
        <v>41725</v>
      </c>
      <c r="B179" s="102">
        <v>0</v>
      </c>
      <c r="C179" s="103"/>
    </row>
    <row r="180" spans="1:3" x14ac:dyDescent="0.25">
      <c r="A180" s="104">
        <v>41726</v>
      </c>
      <c r="B180" s="102">
        <v>0</v>
      </c>
      <c r="C180" s="103"/>
    </row>
    <row r="181" spans="1:3" x14ac:dyDescent="0.25">
      <c r="A181" s="104">
        <v>41727</v>
      </c>
      <c r="B181" s="102">
        <v>0</v>
      </c>
      <c r="C181" s="103"/>
    </row>
    <row r="182" spans="1:3" x14ac:dyDescent="0.25">
      <c r="A182" s="104">
        <v>41728</v>
      </c>
      <c r="B182" s="102">
        <v>0</v>
      </c>
      <c r="C182" s="103"/>
    </row>
    <row r="183" spans="1:3" x14ac:dyDescent="0.25">
      <c r="A183" s="104">
        <v>41729</v>
      </c>
      <c r="B183" s="102">
        <v>0</v>
      </c>
      <c r="C183" s="103"/>
    </row>
    <row r="184" spans="1:3" x14ac:dyDescent="0.25">
      <c r="A184" s="104">
        <v>41730</v>
      </c>
      <c r="B184" s="102">
        <v>0</v>
      </c>
      <c r="C184" s="103"/>
    </row>
    <row r="185" spans="1:3" x14ac:dyDescent="0.25">
      <c r="A185" s="104">
        <v>41731</v>
      </c>
      <c r="B185" s="102">
        <v>0</v>
      </c>
      <c r="C185" s="103"/>
    </row>
    <row r="186" spans="1:3" x14ac:dyDescent="0.25">
      <c r="A186" s="104">
        <v>41732</v>
      </c>
      <c r="B186" s="102">
        <v>0</v>
      </c>
      <c r="C186" s="103"/>
    </row>
    <row r="187" spans="1:3" x14ac:dyDescent="0.25">
      <c r="A187" s="104">
        <v>41733</v>
      </c>
      <c r="B187" s="102">
        <v>0</v>
      </c>
      <c r="C187" s="103"/>
    </row>
    <row r="188" spans="1:3" x14ac:dyDescent="0.25">
      <c r="A188" s="104">
        <v>41734</v>
      </c>
      <c r="B188" s="102">
        <v>0</v>
      </c>
      <c r="C188" s="103"/>
    </row>
    <row r="189" spans="1:3" x14ac:dyDescent="0.25">
      <c r="A189" s="104">
        <v>41735</v>
      </c>
      <c r="B189" s="102">
        <v>0</v>
      </c>
      <c r="C189" s="103"/>
    </row>
    <row r="190" spans="1:3" x14ac:dyDescent="0.25">
      <c r="A190" s="104">
        <v>41736</v>
      </c>
      <c r="B190" s="102">
        <v>0</v>
      </c>
      <c r="C190" s="103"/>
    </row>
    <row r="191" spans="1:3" x14ac:dyDescent="0.25">
      <c r="A191" s="104">
        <v>41737</v>
      </c>
      <c r="B191" s="102">
        <v>0</v>
      </c>
      <c r="C191" s="103"/>
    </row>
    <row r="192" spans="1:3" x14ac:dyDescent="0.25">
      <c r="A192" s="104">
        <v>41738</v>
      </c>
      <c r="B192" s="102">
        <v>0</v>
      </c>
      <c r="C192" s="103"/>
    </row>
    <row r="193" spans="1:3" x14ac:dyDescent="0.25">
      <c r="A193" s="104">
        <v>41739</v>
      </c>
      <c r="B193" s="102">
        <v>0</v>
      </c>
      <c r="C193" s="103"/>
    </row>
    <row r="194" spans="1:3" x14ac:dyDescent="0.25">
      <c r="A194" s="104">
        <v>41740</v>
      </c>
      <c r="B194" s="102">
        <v>0</v>
      </c>
      <c r="C194" s="103"/>
    </row>
    <row r="195" spans="1:3" x14ac:dyDescent="0.25">
      <c r="A195" s="104">
        <v>41741</v>
      </c>
      <c r="B195" s="102">
        <v>0</v>
      </c>
      <c r="C195" s="103"/>
    </row>
    <row r="196" spans="1:3" x14ac:dyDescent="0.25">
      <c r="A196" s="104">
        <v>41742</v>
      </c>
      <c r="B196" s="102">
        <v>0</v>
      </c>
      <c r="C196" s="103"/>
    </row>
    <row r="197" spans="1:3" x14ac:dyDescent="0.25">
      <c r="A197" s="104">
        <v>41743</v>
      </c>
      <c r="B197" s="102">
        <v>0</v>
      </c>
      <c r="C197" s="103"/>
    </row>
    <row r="198" spans="1:3" x14ac:dyDescent="0.25">
      <c r="A198" s="104">
        <v>41744</v>
      </c>
      <c r="B198" s="102">
        <v>0</v>
      </c>
      <c r="C198" s="103"/>
    </row>
    <row r="199" spans="1:3" x14ac:dyDescent="0.25">
      <c r="A199" s="104">
        <v>41745</v>
      </c>
      <c r="B199" s="102">
        <v>0</v>
      </c>
      <c r="C199" s="103"/>
    </row>
    <row r="200" spans="1:3" x14ac:dyDescent="0.25">
      <c r="A200" s="104">
        <v>41746</v>
      </c>
      <c r="B200" s="102">
        <v>0</v>
      </c>
      <c r="C200" s="103"/>
    </row>
    <row r="201" spans="1:3" x14ac:dyDescent="0.25">
      <c r="A201" s="104">
        <v>41747</v>
      </c>
      <c r="B201" s="102">
        <v>0</v>
      </c>
      <c r="C201" s="103"/>
    </row>
    <row r="202" spans="1:3" x14ac:dyDescent="0.25">
      <c r="A202" s="104">
        <v>41748</v>
      </c>
      <c r="B202" s="102">
        <v>0</v>
      </c>
      <c r="C202" s="103"/>
    </row>
    <row r="203" spans="1:3" x14ac:dyDescent="0.25">
      <c r="A203" s="104">
        <v>41749</v>
      </c>
      <c r="B203" s="102">
        <v>0</v>
      </c>
      <c r="C203" s="103"/>
    </row>
    <row r="204" spans="1:3" x14ac:dyDescent="0.25">
      <c r="A204" s="104">
        <v>41750</v>
      </c>
      <c r="B204" s="102">
        <v>0</v>
      </c>
      <c r="C204" s="103"/>
    </row>
    <row r="205" spans="1:3" x14ac:dyDescent="0.25">
      <c r="A205" s="104">
        <v>41751</v>
      </c>
      <c r="B205" s="102">
        <v>0</v>
      </c>
      <c r="C205" s="103"/>
    </row>
    <row r="206" spans="1:3" x14ac:dyDescent="0.25">
      <c r="A206" s="104">
        <v>41752</v>
      </c>
      <c r="B206" s="102">
        <v>0</v>
      </c>
      <c r="C206" s="103"/>
    </row>
    <row r="207" spans="1:3" x14ac:dyDescent="0.25">
      <c r="A207" s="104">
        <v>41753</v>
      </c>
      <c r="B207" s="102">
        <v>0</v>
      </c>
      <c r="C207" s="103"/>
    </row>
    <row r="208" spans="1:3" x14ac:dyDescent="0.25">
      <c r="A208" s="104">
        <v>41754</v>
      </c>
      <c r="B208" s="102">
        <v>0</v>
      </c>
      <c r="C208" s="103"/>
    </row>
    <row r="209" spans="1:3" x14ac:dyDescent="0.25">
      <c r="A209" s="104">
        <v>41755</v>
      </c>
      <c r="B209" s="102">
        <v>0</v>
      </c>
      <c r="C209" s="103"/>
    </row>
    <row r="210" spans="1:3" x14ac:dyDescent="0.25">
      <c r="A210" s="104">
        <v>41756</v>
      </c>
      <c r="B210" s="102">
        <v>0</v>
      </c>
      <c r="C210" s="103"/>
    </row>
    <row r="211" spans="1:3" x14ac:dyDescent="0.25">
      <c r="A211" s="104">
        <v>41757</v>
      </c>
      <c r="B211" s="102">
        <v>0</v>
      </c>
      <c r="C211" s="103"/>
    </row>
    <row r="212" spans="1:3" x14ac:dyDescent="0.25">
      <c r="A212" s="104">
        <v>41758</v>
      </c>
      <c r="B212" s="102">
        <v>0</v>
      </c>
      <c r="C212" s="103"/>
    </row>
    <row r="213" spans="1:3" x14ac:dyDescent="0.25">
      <c r="A213" s="104">
        <v>41759</v>
      </c>
      <c r="B213" s="102">
        <v>0</v>
      </c>
      <c r="C213" s="103"/>
    </row>
    <row r="214" spans="1:3" x14ac:dyDescent="0.25">
      <c r="A214" s="104">
        <v>41760</v>
      </c>
      <c r="B214" s="102">
        <v>0</v>
      </c>
      <c r="C214" s="103"/>
    </row>
    <row r="215" spans="1:3" x14ac:dyDescent="0.25">
      <c r="A215" s="104">
        <v>41761</v>
      </c>
      <c r="B215" s="102">
        <v>0</v>
      </c>
      <c r="C215" s="103"/>
    </row>
    <row r="216" spans="1:3" x14ac:dyDescent="0.25">
      <c r="A216" s="104">
        <v>41762</v>
      </c>
      <c r="B216" s="102">
        <v>0</v>
      </c>
      <c r="C216" s="103"/>
    </row>
    <row r="217" spans="1:3" x14ac:dyDescent="0.25">
      <c r="A217" s="104">
        <v>41763</v>
      </c>
      <c r="B217" s="102">
        <v>0</v>
      </c>
      <c r="C217" s="103"/>
    </row>
    <row r="218" spans="1:3" x14ac:dyDescent="0.25">
      <c r="A218" s="104">
        <v>41764</v>
      </c>
      <c r="B218" s="102">
        <v>0</v>
      </c>
      <c r="C218" s="103"/>
    </row>
    <row r="219" spans="1:3" x14ac:dyDescent="0.25">
      <c r="A219" s="104">
        <v>41765</v>
      </c>
      <c r="B219" s="102">
        <v>0</v>
      </c>
      <c r="C219" s="103"/>
    </row>
    <row r="220" spans="1:3" x14ac:dyDescent="0.25">
      <c r="A220" s="104">
        <v>41766</v>
      </c>
      <c r="B220" s="102">
        <v>0</v>
      </c>
      <c r="C220" s="103"/>
    </row>
    <row r="221" spans="1:3" x14ac:dyDescent="0.25">
      <c r="A221" s="104">
        <v>41767</v>
      </c>
      <c r="B221" s="102">
        <v>0</v>
      </c>
      <c r="C221" s="103"/>
    </row>
    <row r="222" spans="1:3" x14ac:dyDescent="0.25">
      <c r="A222" s="104">
        <v>41768</v>
      </c>
      <c r="B222" s="102">
        <v>0</v>
      </c>
      <c r="C222" s="103"/>
    </row>
    <row r="223" spans="1:3" x14ac:dyDescent="0.25">
      <c r="A223" s="104">
        <v>41769</v>
      </c>
      <c r="B223" s="102">
        <v>0</v>
      </c>
      <c r="C223" s="103"/>
    </row>
    <row r="224" spans="1:3" x14ac:dyDescent="0.25">
      <c r="A224" s="104">
        <v>41770</v>
      </c>
      <c r="B224" s="102">
        <v>0</v>
      </c>
      <c r="C224" s="103"/>
    </row>
    <row r="225" spans="1:3" x14ac:dyDescent="0.25">
      <c r="A225" s="104">
        <v>41771</v>
      </c>
      <c r="B225" s="102">
        <v>0</v>
      </c>
      <c r="C225" s="103"/>
    </row>
    <row r="226" spans="1:3" x14ac:dyDescent="0.25">
      <c r="A226" s="104">
        <v>41772</v>
      </c>
      <c r="B226" s="102">
        <v>0</v>
      </c>
      <c r="C226" s="103"/>
    </row>
    <row r="227" spans="1:3" x14ac:dyDescent="0.25">
      <c r="A227" s="104">
        <v>41773</v>
      </c>
      <c r="B227" s="102">
        <v>0</v>
      </c>
      <c r="C227" s="103"/>
    </row>
    <row r="228" spans="1:3" x14ac:dyDescent="0.25">
      <c r="A228" s="104">
        <v>41774</v>
      </c>
      <c r="B228" s="102">
        <v>0</v>
      </c>
      <c r="C228" s="103"/>
    </row>
    <row r="229" spans="1:3" x14ac:dyDescent="0.25">
      <c r="A229" s="104">
        <v>41775</v>
      </c>
      <c r="B229" s="102">
        <v>0</v>
      </c>
      <c r="C229" s="103"/>
    </row>
    <row r="230" spans="1:3" x14ac:dyDescent="0.25">
      <c r="A230" s="104">
        <v>41776</v>
      </c>
      <c r="B230" s="102">
        <v>0</v>
      </c>
      <c r="C230" s="103"/>
    </row>
    <row r="231" spans="1:3" x14ac:dyDescent="0.25">
      <c r="A231" s="104">
        <v>41777</v>
      </c>
      <c r="B231" s="102">
        <v>0</v>
      </c>
      <c r="C231" s="103"/>
    </row>
    <row r="232" spans="1:3" x14ac:dyDescent="0.25">
      <c r="A232" s="104">
        <v>41778</v>
      </c>
      <c r="B232" s="102">
        <v>0</v>
      </c>
      <c r="C232" s="103"/>
    </row>
    <row r="233" spans="1:3" x14ac:dyDescent="0.25">
      <c r="A233" s="104">
        <v>41779</v>
      </c>
      <c r="B233" s="102">
        <v>0</v>
      </c>
      <c r="C233" s="103"/>
    </row>
    <row r="234" spans="1:3" x14ac:dyDescent="0.25">
      <c r="A234" s="104">
        <v>41780</v>
      </c>
      <c r="B234" s="102">
        <v>0</v>
      </c>
      <c r="C234" s="103"/>
    </row>
    <row r="235" spans="1:3" x14ac:dyDescent="0.25">
      <c r="A235" s="104">
        <v>41781</v>
      </c>
      <c r="B235" s="102">
        <v>0</v>
      </c>
      <c r="C235" s="103"/>
    </row>
    <row r="236" spans="1:3" x14ac:dyDescent="0.25">
      <c r="A236" s="104">
        <v>41782</v>
      </c>
      <c r="B236" s="102">
        <v>0</v>
      </c>
      <c r="C236" s="103"/>
    </row>
    <row r="237" spans="1:3" x14ac:dyDescent="0.25">
      <c r="A237" s="104">
        <v>41783</v>
      </c>
      <c r="B237" s="102">
        <v>0</v>
      </c>
      <c r="C237" s="103"/>
    </row>
    <row r="238" spans="1:3" x14ac:dyDescent="0.25">
      <c r="A238" s="104">
        <v>41784</v>
      </c>
      <c r="B238" s="102">
        <v>0</v>
      </c>
      <c r="C238" s="103"/>
    </row>
    <row r="239" spans="1:3" x14ac:dyDescent="0.25">
      <c r="A239" s="104">
        <v>41785</v>
      </c>
      <c r="B239" s="102">
        <v>0</v>
      </c>
      <c r="C239" s="103"/>
    </row>
    <row r="240" spans="1:3" x14ac:dyDescent="0.25">
      <c r="A240" s="104">
        <v>41786</v>
      </c>
      <c r="B240" s="102">
        <v>0</v>
      </c>
      <c r="C240" s="103"/>
    </row>
    <row r="241" spans="1:3" x14ac:dyDescent="0.25">
      <c r="A241" s="104">
        <v>41787</v>
      </c>
      <c r="B241" s="102">
        <v>0</v>
      </c>
      <c r="C241" s="103"/>
    </row>
    <row r="242" spans="1:3" x14ac:dyDescent="0.25">
      <c r="A242" s="104">
        <v>41788</v>
      </c>
      <c r="B242" s="102">
        <v>0</v>
      </c>
      <c r="C242" s="103"/>
    </row>
    <row r="243" spans="1:3" x14ac:dyDescent="0.25">
      <c r="A243" s="104">
        <v>41789</v>
      </c>
      <c r="B243" s="102">
        <v>0</v>
      </c>
      <c r="C243" s="103"/>
    </row>
    <row r="244" spans="1:3" x14ac:dyDescent="0.25">
      <c r="A244" s="104">
        <v>41790</v>
      </c>
      <c r="B244" s="102">
        <v>0</v>
      </c>
      <c r="C244" s="103"/>
    </row>
    <row r="245" spans="1:3" x14ac:dyDescent="0.25">
      <c r="A245" s="104">
        <v>41791</v>
      </c>
      <c r="B245" s="102">
        <v>0</v>
      </c>
      <c r="C245" s="103"/>
    </row>
    <row r="246" spans="1:3" x14ac:dyDescent="0.25">
      <c r="A246" s="104">
        <v>41792</v>
      </c>
      <c r="B246" s="102">
        <v>0</v>
      </c>
      <c r="C246" s="103"/>
    </row>
    <row r="247" spans="1:3" x14ac:dyDescent="0.25">
      <c r="A247" s="104">
        <v>41793</v>
      </c>
      <c r="B247" s="102">
        <v>0</v>
      </c>
      <c r="C247" s="103"/>
    </row>
    <row r="248" spans="1:3" x14ac:dyDescent="0.25">
      <c r="A248" s="104">
        <v>41794</v>
      </c>
      <c r="B248" s="102">
        <v>0</v>
      </c>
      <c r="C248" s="103"/>
    </row>
    <row r="249" spans="1:3" x14ac:dyDescent="0.25">
      <c r="A249" s="104">
        <v>41795</v>
      </c>
      <c r="B249" s="102">
        <v>0</v>
      </c>
      <c r="C249" s="103"/>
    </row>
    <row r="250" spans="1:3" x14ac:dyDescent="0.25">
      <c r="A250" s="104">
        <v>41796</v>
      </c>
      <c r="B250" s="102">
        <v>0</v>
      </c>
      <c r="C250" s="103"/>
    </row>
    <row r="251" spans="1:3" x14ac:dyDescent="0.25">
      <c r="A251" s="104">
        <v>41797</v>
      </c>
      <c r="B251" s="102">
        <v>0</v>
      </c>
      <c r="C251" s="103"/>
    </row>
    <row r="252" spans="1:3" x14ac:dyDescent="0.25">
      <c r="A252" s="104">
        <v>41798</v>
      </c>
      <c r="B252" s="102">
        <v>0</v>
      </c>
      <c r="C252" s="103"/>
    </row>
    <row r="253" spans="1:3" x14ac:dyDescent="0.25">
      <c r="A253" s="104">
        <v>41799</v>
      </c>
      <c r="B253" s="102">
        <v>0</v>
      </c>
      <c r="C253" s="103"/>
    </row>
    <row r="254" spans="1:3" x14ac:dyDescent="0.25">
      <c r="A254" s="104">
        <v>41800</v>
      </c>
      <c r="B254" s="102">
        <v>0</v>
      </c>
      <c r="C254" s="103"/>
    </row>
    <row r="255" spans="1:3" x14ac:dyDescent="0.25">
      <c r="A255" s="104">
        <v>41801</v>
      </c>
      <c r="B255" s="102">
        <v>0</v>
      </c>
      <c r="C255" s="103"/>
    </row>
    <row r="256" spans="1:3" x14ac:dyDescent="0.25">
      <c r="A256" s="104">
        <v>41802</v>
      </c>
      <c r="B256" s="102">
        <v>0</v>
      </c>
      <c r="C256" s="103"/>
    </row>
    <row r="257" spans="1:3" x14ac:dyDescent="0.25">
      <c r="A257" s="104">
        <v>41803</v>
      </c>
      <c r="B257" s="102">
        <v>0</v>
      </c>
      <c r="C257" s="103"/>
    </row>
    <row r="258" spans="1:3" x14ac:dyDescent="0.25">
      <c r="A258" s="104">
        <v>41804</v>
      </c>
      <c r="B258" s="102">
        <v>0</v>
      </c>
      <c r="C258" s="103"/>
    </row>
    <row r="259" spans="1:3" x14ac:dyDescent="0.25">
      <c r="A259" s="104">
        <v>41805</v>
      </c>
      <c r="B259" s="102">
        <v>0</v>
      </c>
      <c r="C259" s="103"/>
    </row>
    <row r="260" spans="1:3" x14ac:dyDescent="0.25">
      <c r="A260" s="104">
        <v>41806</v>
      </c>
      <c r="B260" s="102">
        <v>0</v>
      </c>
      <c r="C260" s="103"/>
    </row>
    <row r="261" spans="1:3" x14ac:dyDescent="0.25">
      <c r="A261" s="104">
        <v>41807</v>
      </c>
      <c r="B261" s="102">
        <v>0</v>
      </c>
      <c r="C261" s="103"/>
    </row>
    <row r="262" spans="1:3" x14ac:dyDescent="0.25">
      <c r="A262" s="104">
        <v>41808</v>
      </c>
      <c r="B262" s="102">
        <v>0</v>
      </c>
      <c r="C262" s="103"/>
    </row>
    <row r="263" spans="1:3" x14ac:dyDescent="0.25">
      <c r="A263" s="104">
        <v>41809</v>
      </c>
      <c r="B263" s="102">
        <v>0</v>
      </c>
      <c r="C263" s="103"/>
    </row>
    <row r="264" spans="1:3" x14ac:dyDescent="0.25">
      <c r="A264" s="104">
        <v>41810</v>
      </c>
      <c r="B264" s="102">
        <v>0</v>
      </c>
      <c r="C264" s="103"/>
    </row>
    <row r="265" spans="1:3" x14ac:dyDescent="0.25">
      <c r="A265" s="104">
        <v>41811</v>
      </c>
      <c r="B265" s="102">
        <v>0</v>
      </c>
      <c r="C265" s="103"/>
    </row>
    <row r="266" spans="1:3" x14ac:dyDescent="0.25">
      <c r="A266" s="104">
        <v>41812</v>
      </c>
      <c r="B266" s="102">
        <v>0</v>
      </c>
      <c r="C266" s="103"/>
    </row>
    <row r="267" spans="1:3" x14ac:dyDescent="0.25">
      <c r="A267" s="104">
        <v>41813</v>
      </c>
      <c r="B267" s="102">
        <v>0</v>
      </c>
      <c r="C267" s="103"/>
    </row>
    <row r="268" spans="1:3" x14ac:dyDescent="0.25">
      <c r="A268" s="104">
        <v>41814</v>
      </c>
      <c r="B268" s="102">
        <v>0</v>
      </c>
      <c r="C268" s="103"/>
    </row>
    <row r="269" spans="1:3" x14ac:dyDescent="0.25">
      <c r="A269" s="104">
        <v>41815</v>
      </c>
      <c r="B269" s="102">
        <v>0</v>
      </c>
      <c r="C269" s="103"/>
    </row>
    <row r="270" spans="1:3" x14ac:dyDescent="0.25">
      <c r="A270" s="104">
        <v>41816</v>
      </c>
      <c r="B270" s="102">
        <v>0</v>
      </c>
      <c r="C270" s="103"/>
    </row>
    <row r="271" spans="1:3" x14ac:dyDescent="0.25">
      <c r="A271" s="104">
        <v>41817</v>
      </c>
      <c r="B271" s="102">
        <v>0</v>
      </c>
      <c r="C271" s="103"/>
    </row>
    <row r="272" spans="1:3" x14ac:dyDescent="0.25">
      <c r="A272" s="104">
        <v>41818</v>
      </c>
      <c r="B272" s="102">
        <v>0</v>
      </c>
      <c r="C272" s="103"/>
    </row>
    <row r="273" spans="1:3" x14ac:dyDescent="0.25">
      <c r="A273" s="104">
        <v>41819</v>
      </c>
      <c r="B273" s="102">
        <v>0</v>
      </c>
      <c r="C273" s="103"/>
    </row>
    <row r="274" spans="1:3" x14ac:dyDescent="0.25">
      <c r="A274" s="104">
        <v>41820</v>
      </c>
      <c r="B274" s="102">
        <v>0</v>
      </c>
      <c r="C274" s="103"/>
    </row>
    <row r="275" spans="1:3" x14ac:dyDescent="0.25">
      <c r="A275" s="104">
        <v>41821</v>
      </c>
      <c r="B275" s="102">
        <v>0</v>
      </c>
      <c r="C275" s="103"/>
    </row>
    <row r="276" spans="1:3" x14ac:dyDescent="0.25">
      <c r="A276" s="104">
        <v>41822</v>
      </c>
      <c r="B276" s="102">
        <v>0</v>
      </c>
      <c r="C276" s="103"/>
    </row>
    <row r="277" spans="1:3" x14ac:dyDescent="0.25">
      <c r="A277" s="104">
        <v>41823</v>
      </c>
      <c r="B277" s="102">
        <v>0</v>
      </c>
      <c r="C277" s="103"/>
    </row>
    <row r="278" spans="1:3" x14ac:dyDescent="0.25">
      <c r="A278" s="104">
        <v>41824</v>
      </c>
      <c r="B278" s="102">
        <v>7.8740000000000004E-2</v>
      </c>
      <c r="C278" s="103"/>
    </row>
    <row r="279" spans="1:3" x14ac:dyDescent="0.25">
      <c r="A279" s="104">
        <v>41825</v>
      </c>
      <c r="B279" s="102">
        <v>0</v>
      </c>
      <c r="C279" s="103"/>
    </row>
    <row r="280" spans="1:3" x14ac:dyDescent="0.25">
      <c r="A280" s="104">
        <v>41826</v>
      </c>
      <c r="B280" s="102">
        <v>0.94488000000000005</v>
      </c>
      <c r="C280" s="103"/>
    </row>
    <row r="281" spans="1:3" x14ac:dyDescent="0.25">
      <c r="A281" s="104">
        <v>41827</v>
      </c>
      <c r="B281" s="102">
        <v>3.9370000000000002E-2</v>
      </c>
      <c r="C281" s="103"/>
    </row>
    <row r="282" spans="1:3" x14ac:dyDescent="0.25">
      <c r="A282" s="104">
        <v>41828</v>
      </c>
      <c r="B282" s="102">
        <v>0</v>
      </c>
      <c r="C282" s="103"/>
    </row>
    <row r="283" spans="1:3" x14ac:dyDescent="0.25">
      <c r="A283" s="104">
        <v>41829</v>
      </c>
      <c r="B283" s="102">
        <v>0</v>
      </c>
      <c r="C283" s="103"/>
    </row>
    <row r="284" spans="1:3" x14ac:dyDescent="0.25">
      <c r="A284" s="104">
        <v>41830</v>
      </c>
      <c r="B284" s="102">
        <v>0</v>
      </c>
      <c r="C284" s="103"/>
    </row>
    <row r="285" spans="1:3" x14ac:dyDescent="0.25">
      <c r="A285" s="104">
        <v>41831</v>
      </c>
      <c r="B285" s="102">
        <v>0</v>
      </c>
      <c r="C285" s="103"/>
    </row>
    <row r="286" spans="1:3" x14ac:dyDescent="0.25">
      <c r="A286" s="104">
        <v>41832</v>
      </c>
      <c r="B286" s="102">
        <v>0</v>
      </c>
      <c r="C286" s="103"/>
    </row>
    <row r="287" spans="1:3" x14ac:dyDescent="0.25">
      <c r="A287" s="104">
        <v>41833</v>
      </c>
      <c r="B287" s="102">
        <v>0</v>
      </c>
      <c r="C287" s="103"/>
    </row>
    <row r="288" spans="1:3" x14ac:dyDescent="0.25">
      <c r="A288" s="104">
        <v>41834</v>
      </c>
      <c r="B288" s="102">
        <v>0</v>
      </c>
      <c r="C288" s="103"/>
    </row>
    <row r="289" spans="1:3" x14ac:dyDescent="0.25">
      <c r="A289" s="104">
        <v>41835</v>
      </c>
      <c r="B289" s="102">
        <v>0</v>
      </c>
      <c r="C289" s="103"/>
    </row>
    <row r="290" spans="1:3" x14ac:dyDescent="0.25">
      <c r="A290" s="104">
        <v>41836</v>
      </c>
      <c r="B290" s="102">
        <v>0</v>
      </c>
      <c r="C290" s="103"/>
    </row>
    <row r="291" spans="1:3" x14ac:dyDescent="0.25">
      <c r="A291" s="104">
        <v>41837</v>
      </c>
      <c r="B291" s="102">
        <v>0</v>
      </c>
      <c r="C291" s="103"/>
    </row>
    <row r="292" spans="1:3" x14ac:dyDescent="0.25">
      <c r="A292" s="104">
        <v>41838</v>
      </c>
      <c r="B292" s="102">
        <v>0</v>
      </c>
      <c r="C292" s="103"/>
    </row>
    <row r="293" spans="1:3" x14ac:dyDescent="0.25">
      <c r="A293" s="104">
        <v>41839</v>
      </c>
      <c r="B293" s="102">
        <v>0</v>
      </c>
      <c r="C293" s="103"/>
    </row>
    <row r="294" spans="1:3" x14ac:dyDescent="0.25">
      <c r="A294" s="104">
        <v>41840</v>
      </c>
      <c r="B294" s="102">
        <v>0</v>
      </c>
      <c r="C294" s="103"/>
    </row>
    <row r="295" spans="1:3" x14ac:dyDescent="0.25">
      <c r="A295" s="104">
        <v>41841</v>
      </c>
      <c r="B295" s="102">
        <v>0</v>
      </c>
      <c r="C295" s="103"/>
    </row>
    <row r="296" spans="1:3" x14ac:dyDescent="0.25">
      <c r="A296" s="104">
        <v>41842</v>
      </c>
      <c r="B296" s="102">
        <v>0</v>
      </c>
      <c r="C296" s="103"/>
    </row>
    <row r="297" spans="1:3" x14ac:dyDescent="0.25">
      <c r="A297" s="104">
        <v>41843</v>
      </c>
      <c r="B297" s="102">
        <v>0</v>
      </c>
      <c r="C297" s="103"/>
    </row>
    <row r="298" spans="1:3" x14ac:dyDescent="0.25">
      <c r="A298" s="104">
        <v>41844</v>
      </c>
      <c r="B298" s="102">
        <v>0</v>
      </c>
      <c r="C298" s="103"/>
    </row>
    <row r="299" spans="1:3" x14ac:dyDescent="0.25">
      <c r="A299" s="104">
        <v>41845</v>
      </c>
      <c r="B299" s="102">
        <v>0</v>
      </c>
      <c r="C299" s="103"/>
    </row>
    <row r="300" spans="1:3" x14ac:dyDescent="0.25">
      <c r="A300" s="104">
        <v>41846</v>
      </c>
      <c r="B300" s="102">
        <v>0</v>
      </c>
      <c r="C300" s="103"/>
    </row>
    <row r="301" spans="1:3" x14ac:dyDescent="0.25">
      <c r="A301" s="104">
        <v>41847</v>
      </c>
      <c r="B301" s="102">
        <v>0.66929000000000005</v>
      </c>
      <c r="C301" s="103"/>
    </row>
    <row r="302" spans="1:3" x14ac:dyDescent="0.25">
      <c r="A302" s="104">
        <v>41848</v>
      </c>
      <c r="B302" s="102">
        <v>0</v>
      </c>
      <c r="C302" s="103"/>
    </row>
    <row r="303" spans="1:3" x14ac:dyDescent="0.25">
      <c r="A303" s="104">
        <v>41849</v>
      </c>
      <c r="B303" s="102">
        <v>0</v>
      </c>
      <c r="C303" s="103"/>
    </row>
    <row r="304" spans="1:3" x14ac:dyDescent="0.25">
      <c r="A304" s="104">
        <v>41850</v>
      </c>
      <c r="B304" s="102">
        <v>0</v>
      </c>
      <c r="C304" s="103"/>
    </row>
    <row r="305" spans="1:3" x14ac:dyDescent="0.25">
      <c r="A305" s="104">
        <v>41851</v>
      </c>
      <c r="B305" s="102">
        <v>0.11811000000000001</v>
      </c>
      <c r="C305" s="103"/>
    </row>
    <row r="306" spans="1:3" x14ac:dyDescent="0.25">
      <c r="A306" s="104">
        <v>41852</v>
      </c>
      <c r="B306" s="102">
        <v>0.43307000000000001</v>
      </c>
      <c r="C306" s="103"/>
    </row>
    <row r="307" spans="1:3" x14ac:dyDescent="0.25">
      <c r="A307" s="104">
        <v>41853</v>
      </c>
      <c r="B307" s="102">
        <v>0.27559</v>
      </c>
      <c r="C307" s="103"/>
    </row>
    <row r="308" spans="1:3" x14ac:dyDescent="0.25">
      <c r="A308" s="104">
        <v>41854</v>
      </c>
      <c r="B308" s="102">
        <v>3.9370000000000002E-2</v>
      </c>
      <c r="C308" s="103"/>
    </row>
    <row r="309" spans="1:3" x14ac:dyDescent="0.25">
      <c r="A309" s="104">
        <v>41855</v>
      </c>
      <c r="B309" s="102">
        <v>0</v>
      </c>
      <c r="C309" s="103"/>
    </row>
    <row r="310" spans="1:3" x14ac:dyDescent="0.25">
      <c r="A310" s="104">
        <v>41856</v>
      </c>
      <c r="B310" s="102">
        <v>0</v>
      </c>
      <c r="C310" s="103"/>
    </row>
    <row r="311" spans="1:3" x14ac:dyDescent="0.25">
      <c r="A311" s="104">
        <v>41857</v>
      </c>
      <c r="B311" s="102">
        <v>0</v>
      </c>
      <c r="C311" s="103"/>
    </row>
    <row r="312" spans="1:3" x14ac:dyDescent="0.25">
      <c r="A312" s="104">
        <v>41858</v>
      </c>
      <c r="B312" s="102">
        <v>0</v>
      </c>
      <c r="C312" s="103"/>
    </row>
    <row r="313" spans="1:3" x14ac:dyDescent="0.25">
      <c r="A313" s="104">
        <v>41859</v>
      </c>
      <c r="B313" s="102">
        <v>0</v>
      </c>
      <c r="C313" s="103"/>
    </row>
    <row r="314" spans="1:3" x14ac:dyDescent="0.25">
      <c r="A314" s="104">
        <v>41860</v>
      </c>
      <c r="B314" s="102">
        <v>0</v>
      </c>
      <c r="C314" s="103"/>
    </row>
    <row r="315" spans="1:3" x14ac:dyDescent="0.25">
      <c r="A315" s="104">
        <v>41861</v>
      </c>
      <c r="B315" s="102">
        <v>0</v>
      </c>
      <c r="C315" s="103"/>
    </row>
    <row r="316" spans="1:3" x14ac:dyDescent="0.25">
      <c r="A316" s="104">
        <v>41862</v>
      </c>
      <c r="B316" s="102">
        <v>7.8740000000000004E-2</v>
      </c>
      <c r="C316" s="103"/>
    </row>
    <row r="317" spans="1:3" x14ac:dyDescent="0.25">
      <c r="A317" s="104">
        <v>41863</v>
      </c>
      <c r="B317" s="102">
        <v>0.86614000000000002</v>
      </c>
      <c r="C317" s="103"/>
    </row>
    <row r="318" spans="1:3" x14ac:dyDescent="0.25">
      <c r="A318" s="104">
        <v>41864</v>
      </c>
      <c r="B318" s="102">
        <v>0.15748000000000001</v>
      </c>
      <c r="C318" s="103"/>
    </row>
    <row r="319" spans="1:3" x14ac:dyDescent="0.25">
      <c r="A319" s="104">
        <v>41865</v>
      </c>
      <c r="B319" s="102">
        <v>0</v>
      </c>
      <c r="C319" s="103"/>
    </row>
    <row r="320" spans="1:3" x14ac:dyDescent="0.25">
      <c r="A320" s="104">
        <v>41866</v>
      </c>
      <c r="B320" s="102">
        <v>0</v>
      </c>
      <c r="C320" s="103"/>
    </row>
    <row r="321" spans="1:3" x14ac:dyDescent="0.25">
      <c r="A321" s="104">
        <v>41867</v>
      </c>
      <c r="B321" s="102">
        <v>0</v>
      </c>
      <c r="C321" s="103"/>
    </row>
    <row r="322" spans="1:3" x14ac:dyDescent="0.25">
      <c r="A322" s="104">
        <v>41868</v>
      </c>
      <c r="B322" s="102">
        <v>0</v>
      </c>
      <c r="C322" s="103"/>
    </row>
    <row r="323" spans="1:3" x14ac:dyDescent="0.25">
      <c r="A323" s="104">
        <v>41869</v>
      </c>
      <c r="B323" s="102">
        <v>0.31496000000000002</v>
      </c>
      <c r="C323" s="103"/>
    </row>
    <row r="324" spans="1:3" x14ac:dyDescent="0.25">
      <c r="A324" s="104">
        <v>41870</v>
      </c>
      <c r="B324" s="102">
        <v>0.23622000000000001</v>
      </c>
      <c r="C324" s="103"/>
    </row>
    <row r="325" spans="1:3" x14ac:dyDescent="0.25">
      <c r="A325" s="104">
        <v>41871</v>
      </c>
      <c r="B325" s="102">
        <v>0</v>
      </c>
      <c r="C325" s="103"/>
    </row>
    <row r="326" spans="1:3" x14ac:dyDescent="0.25">
      <c r="A326" s="104">
        <v>41872</v>
      </c>
      <c r="B326" s="102">
        <v>0.15748000000000001</v>
      </c>
      <c r="C326" s="103"/>
    </row>
    <row r="327" spans="1:3" x14ac:dyDescent="0.25">
      <c r="A327" s="104">
        <v>41873</v>
      </c>
      <c r="B327" s="102">
        <v>0</v>
      </c>
      <c r="C327" s="103"/>
    </row>
    <row r="328" spans="1:3" x14ac:dyDescent="0.25">
      <c r="A328" s="104">
        <v>41874</v>
      </c>
      <c r="B328" s="102">
        <v>0</v>
      </c>
      <c r="C328" s="103"/>
    </row>
    <row r="329" spans="1:3" x14ac:dyDescent="0.25">
      <c r="A329" s="104">
        <v>41875</v>
      </c>
      <c r="B329" s="102">
        <v>0</v>
      </c>
      <c r="C329" s="103"/>
    </row>
    <row r="330" spans="1:3" x14ac:dyDescent="0.25">
      <c r="A330" s="104">
        <v>41876</v>
      </c>
      <c r="B330" s="102">
        <v>0.43307000000000001</v>
      </c>
      <c r="C330" s="103"/>
    </row>
    <row r="331" spans="1:3" x14ac:dyDescent="0.25">
      <c r="A331" s="104">
        <v>41877</v>
      </c>
      <c r="B331" s="102">
        <v>0</v>
      </c>
      <c r="C331" s="103"/>
    </row>
    <row r="332" spans="1:3" x14ac:dyDescent="0.25">
      <c r="A332" s="104">
        <v>41878</v>
      </c>
      <c r="B332" s="102">
        <v>0</v>
      </c>
      <c r="C332" s="103"/>
    </row>
    <row r="333" spans="1:3" x14ac:dyDescent="0.25">
      <c r="A333" s="104">
        <v>41879</v>
      </c>
      <c r="B333" s="102">
        <v>0</v>
      </c>
      <c r="C333" s="103"/>
    </row>
    <row r="334" spans="1:3" x14ac:dyDescent="0.25">
      <c r="A334" s="104">
        <v>41880</v>
      </c>
      <c r="B334" s="102">
        <v>0</v>
      </c>
      <c r="C334" s="103"/>
    </row>
    <row r="335" spans="1:3" x14ac:dyDescent="0.25">
      <c r="A335" s="104">
        <v>41881</v>
      </c>
      <c r="B335" s="102">
        <v>0</v>
      </c>
      <c r="C335" s="103"/>
    </row>
    <row r="336" spans="1:3" x14ac:dyDescent="0.25">
      <c r="A336" s="104">
        <v>41882</v>
      </c>
      <c r="B336" s="102">
        <v>0</v>
      </c>
      <c r="C336" s="103"/>
    </row>
    <row r="337" spans="1:3" x14ac:dyDescent="0.25">
      <c r="A337" s="104">
        <v>41883</v>
      </c>
      <c r="B337" s="102">
        <v>0</v>
      </c>
      <c r="C337" s="103"/>
    </row>
    <row r="338" spans="1:3" x14ac:dyDescent="0.25">
      <c r="A338" s="104">
        <v>41884</v>
      </c>
      <c r="B338" s="102">
        <v>0</v>
      </c>
      <c r="C338" s="103"/>
    </row>
    <row r="339" spans="1:3" x14ac:dyDescent="0.25">
      <c r="A339" s="104">
        <v>41885</v>
      </c>
      <c r="B339" s="102">
        <v>0</v>
      </c>
      <c r="C339" s="103"/>
    </row>
    <row r="340" spans="1:3" x14ac:dyDescent="0.25">
      <c r="A340" s="104">
        <v>41886</v>
      </c>
      <c r="B340" s="102">
        <v>0.11811000000000001</v>
      </c>
      <c r="C340" s="103"/>
    </row>
    <row r="341" spans="1:3" x14ac:dyDescent="0.25">
      <c r="A341" s="104">
        <v>41887</v>
      </c>
      <c r="B341" s="102">
        <v>0</v>
      </c>
      <c r="C341" s="103"/>
    </row>
    <row r="342" spans="1:3" x14ac:dyDescent="0.25">
      <c r="A342" s="104">
        <v>41888</v>
      </c>
      <c r="B342" s="102">
        <v>0</v>
      </c>
      <c r="C342" s="103"/>
    </row>
    <row r="343" spans="1:3" x14ac:dyDescent="0.25">
      <c r="A343" s="104">
        <v>41889</v>
      </c>
      <c r="B343" s="102">
        <v>0</v>
      </c>
      <c r="C343" s="103"/>
    </row>
    <row r="344" spans="1:3" x14ac:dyDescent="0.25">
      <c r="A344" s="104">
        <v>41890</v>
      </c>
      <c r="B344" s="102">
        <v>1.45669</v>
      </c>
      <c r="C344" s="103"/>
    </row>
    <row r="345" spans="1:3" x14ac:dyDescent="0.25">
      <c r="A345" s="104">
        <v>41891</v>
      </c>
      <c r="B345" s="102">
        <v>0.11811000000000001</v>
      </c>
      <c r="C345" s="103"/>
    </row>
    <row r="346" spans="1:3" x14ac:dyDescent="0.25">
      <c r="A346" s="104">
        <v>41892</v>
      </c>
      <c r="B346" s="102">
        <v>0</v>
      </c>
      <c r="C346" s="103"/>
    </row>
    <row r="347" spans="1:3" x14ac:dyDescent="0.25">
      <c r="A347" s="104">
        <v>41893</v>
      </c>
      <c r="B347" s="102">
        <v>0</v>
      </c>
      <c r="C347" s="103"/>
    </row>
    <row r="348" spans="1:3" x14ac:dyDescent="0.25">
      <c r="A348" s="104">
        <v>41894</v>
      </c>
      <c r="B348" s="102">
        <v>0</v>
      </c>
      <c r="C348" s="103"/>
    </row>
    <row r="349" spans="1:3" x14ac:dyDescent="0.25">
      <c r="A349" s="104">
        <v>41895</v>
      </c>
      <c r="B349" s="102">
        <v>0</v>
      </c>
      <c r="C349" s="103"/>
    </row>
    <row r="350" spans="1:3" x14ac:dyDescent="0.25">
      <c r="A350" s="104">
        <v>41896</v>
      </c>
      <c r="B350" s="102">
        <v>0</v>
      </c>
      <c r="C350" s="103"/>
    </row>
    <row r="351" spans="1:3" x14ac:dyDescent="0.25">
      <c r="A351" s="104">
        <v>41897</v>
      </c>
      <c r="B351" s="102">
        <v>0</v>
      </c>
      <c r="C351" s="103"/>
    </row>
    <row r="352" spans="1:3" x14ac:dyDescent="0.25">
      <c r="A352" s="104">
        <v>41898</v>
      </c>
      <c r="B352" s="102">
        <v>0</v>
      </c>
      <c r="C352" s="103"/>
    </row>
    <row r="353" spans="1:3" x14ac:dyDescent="0.25">
      <c r="A353" s="104">
        <v>41899</v>
      </c>
      <c r="B353" s="102">
        <v>0.19685</v>
      </c>
      <c r="C353" s="103"/>
    </row>
    <row r="354" spans="1:3" x14ac:dyDescent="0.25">
      <c r="A354" s="104">
        <v>41900</v>
      </c>
      <c r="B354" s="102">
        <v>0</v>
      </c>
      <c r="C354" s="103"/>
    </row>
    <row r="355" spans="1:3" x14ac:dyDescent="0.25">
      <c r="A355" s="104">
        <v>41901</v>
      </c>
      <c r="B355" s="102">
        <v>0</v>
      </c>
      <c r="C355" s="103"/>
    </row>
    <row r="356" spans="1:3" x14ac:dyDescent="0.25">
      <c r="A356" s="104">
        <v>41902</v>
      </c>
      <c r="B356" s="102">
        <v>0</v>
      </c>
      <c r="C356" s="103"/>
    </row>
    <row r="357" spans="1:3" x14ac:dyDescent="0.25">
      <c r="A357" s="104">
        <v>41903</v>
      </c>
      <c r="B357" s="102">
        <v>0</v>
      </c>
      <c r="C357" s="103"/>
    </row>
    <row r="358" spans="1:3" x14ac:dyDescent="0.25">
      <c r="A358" s="104">
        <v>41904</v>
      </c>
      <c r="B358" s="102">
        <v>0</v>
      </c>
      <c r="C358" s="103"/>
    </row>
    <row r="359" spans="1:3" x14ac:dyDescent="0.25">
      <c r="A359" s="104">
        <v>41905</v>
      </c>
      <c r="B359" s="102">
        <v>0</v>
      </c>
      <c r="C359" s="103"/>
    </row>
    <row r="360" spans="1:3" x14ac:dyDescent="0.25">
      <c r="A360" s="104">
        <v>41906</v>
      </c>
      <c r="B360" s="102">
        <v>0</v>
      </c>
      <c r="C360" s="103"/>
    </row>
    <row r="361" spans="1:3" x14ac:dyDescent="0.25">
      <c r="A361" s="104">
        <v>41907</v>
      </c>
      <c r="B361" s="102">
        <v>0</v>
      </c>
      <c r="C361" s="103"/>
    </row>
    <row r="362" spans="1:3" x14ac:dyDescent="0.25">
      <c r="A362" s="104">
        <v>41908</v>
      </c>
      <c r="B362" s="102">
        <v>0</v>
      </c>
      <c r="C362" s="103"/>
    </row>
    <row r="363" spans="1:3" x14ac:dyDescent="0.25">
      <c r="A363" s="104">
        <v>41909</v>
      </c>
      <c r="B363" s="102">
        <v>1.2204699999999999</v>
      </c>
      <c r="C363" s="103"/>
    </row>
    <row r="364" spans="1:3" x14ac:dyDescent="0.25">
      <c r="A364" s="104">
        <v>41910</v>
      </c>
      <c r="B364" s="102">
        <v>0</v>
      </c>
      <c r="C364" s="103"/>
    </row>
    <row r="365" spans="1:3" x14ac:dyDescent="0.25">
      <c r="A365" s="104">
        <v>41911</v>
      </c>
      <c r="B365" s="102">
        <v>0</v>
      </c>
      <c r="C365" s="103"/>
    </row>
    <row r="366" spans="1:3" x14ac:dyDescent="0.25">
      <c r="A366" s="104">
        <v>41912</v>
      </c>
      <c r="B366" s="102">
        <v>0</v>
      </c>
      <c r="C366" s="103"/>
    </row>
    <row r="367" spans="1:3" x14ac:dyDescent="0.25">
      <c r="A367" s="98"/>
      <c r="B367" s="97">
        <f>SUM(B1:B366)</f>
        <v>10.511789999999998</v>
      </c>
      <c r="C367" s="97">
        <f>SUM(B260:B366)</f>
        <v>7.9527399999999995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101">
        <v>41183</v>
      </c>
      <c r="B1" s="103">
        <v>0</v>
      </c>
      <c r="C1" s="103"/>
    </row>
    <row r="2" spans="1:3" x14ac:dyDescent="0.25">
      <c r="A2" s="101">
        <v>41184</v>
      </c>
      <c r="B2" s="103">
        <v>0</v>
      </c>
      <c r="C2" s="103"/>
    </row>
    <row r="3" spans="1:3" x14ac:dyDescent="0.25">
      <c r="A3" s="101">
        <v>41185</v>
      </c>
      <c r="B3" s="103">
        <v>0</v>
      </c>
      <c r="C3" s="103"/>
    </row>
    <row r="4" spans="1:3" x14ac:dyDescent="0.25">
      <c r="A4" s="101">
        <v>41186</v>
      </c>
      <c r="B4" s="103">
        <v>0</v>
      </c>
      <c r="C4" s="103"/>
    </row>
    <row r="5" spans="1:3" x14ac:dyDescent="0.25">
      <c r="A5" s="101">
        <v>41187</v>
      </c>
      <c r="B5" s="103">
        <v>0</v>
      </c>
      <c r="C5" s="103"/>
    </row>
    <row r="6" spans="1:3" x14ac:dyDescent="0.25">
      <c r="A6" s="101">
        <v>41188</v>
      </c>
      <c r="B6" s="103">
        <v>0</v>
      </c>
      <c r="C6" s="103"/>
    </row>
    <row r="7" spans="1:3" x14ac:dyDescent="0.25">
      <c r="A7" s="101">
        <v>41189</v>
      </c>
      <c r="B7" s="103">
        <v>0</v>
      </c>
      <c r="C7" s="103"/>
    </row>
    <row r="8" spans="1:3" x14ac:dyDescent="0.25">
      <c r="A8" s="101">
        <v>41190</v>
      </c>
      <c r="B8" s="103">
        <v>0</v>
      </c>
      <c r="C8" s="103"/>
    </row>
    <row r="9" spans="1:3" x14ac:dyDescent="0.25">
      <c r="A9" s="101">
        <v>41191</v>
      </c>
      <c r="B9" s="103">
        <v>0</v>
      </c>
      <c r="C9" s="103"/>
    </row>
    <row r="10" spans="1:3" x14ac:dyDescent="0.25">
      <c r="A10" s="101">
        <v>41192</v>
      </c>
      <c r="B10" s="103">
        <v>0</v>
      </c>
      <c r="C10" s="103"/>
    </row>
    <row r="11" spans="1:3" x14ac:dyDescent="0.25">
      <c r="A11" s="101">
        <v>41193</v>
      </c>
      <c r="B11" s="103">
        <v>0</v>
      </c>
      <c r="C11" s="103"/>
    </row>
    <row r="12" spans="1:3" x14ac:dyDescent="0.25">
      <c r="A12" s="101">
        <v>41194</v>
      </c>
      <c r="B12" s="103">
        <v>0</v>
      </c>
      <c r="C12" s="103"/>
    </row>
    <row r="13" spans="1:3" x14ac:dyDescent="0.25">
      <c r="A13" s="101">
        <v>41195</v>
      </c>
      <c r="B13" s="103">
        <v>0</v>
      </c>
      <c r="C13" s="103"/>
    </row>
    <row r="14" spans="1:3" x14ac:dyDescent="0.25">
      <c r="A14" s="101">
        <v>41196</v>
      </c>
      <c r="B14" s="103">
        <v>0</v>
      </c>
      <c r="C14" s="103"/>
    </row>
    <row r="15" spans="1:3" x14ac:dyDescent="0.25">
      <c r="A15" s="101">
        <v>41197</v>
      </c>
      <c r="B15" s="103">
        <v>0</v>
      </c>
      <c r="C15" s="103"/>
    </row>
    <row r="16" spans="1:3" x14ac:dyDescent="0.25">
      <c r="A16" s="101">
        <v>41198</v>
      </c>
      <c r="B16" s="103">
        <v>0</v>
      </c>
      <c r="C16" s="103"/>
    </row>
    <row r="17" spans="1:3" x14ac:dyDescent="0.25">
      <c r="A17" s="101">
        <v>41199</v>
      </c>
      <c r="B17" s="103">
        <v>0</v>
      </c>
      <c r="C17" s="103"/>
    </row>
    <row r="18" spans="1:3" x14ac:dyDescent="0.25">
      <c r="A18" s="101">
        <v>41200</v>
      </c>
      <c r="B18" s="103">
        <v>0</v>
      </c>
      <c r="C18" s="103"/>
    </row>
    <row r="19" spans="1:3" x14ac:dyDescent="0.25">
      <c r="A19" s="101">
        <v>41201</v>
      </c>
      <c r="B19" s="103">
        <v>0</v>
      </c>
      <c r="C19" s="103"/>
    </row>
    <row r="20" spans="1:3" x14ac:dyDescent="0.25">
      <c r="A20" s="101">
        <v>41202</v>
      </c>
      <c r="B20" s="103">
        <v>0</v>
      </c>
      <c r="C20" s="103"/>
    </row>
    <row r="21" spans="1:3" x14ac:dyDescent="0.25">
      <c r="A21" s="101">
        <v>41203</v>
      </c>
      <c r="B21" s="103">
        <v>0</v>
      </c>
      <c r="C21" s="103"/>
    </row>
    <row r="22" spans="1:3" x14ac:dyDescent="0.25">
      <c r="A22" s="101">
        <v>41204</v>
      </c>
      <c r="B22" s="103">
        <v>0</v>
      </c>
      <c r="C22" s="103"/>
    </row>
    <row r="23" spans="1:3" x14ac:dyDescent="0.25">
      <c r="A23" s="101">
        <v>41205</v>
      </c>
      <c r="B23" s="103">
        <v>0</v>
      </c>
      <c r="C23" s="103"/>
    </row>
    <row r="24" spans="1:3" x14ac:dyDescent="0.25">
      <c r="A24" s="101">
        <v>41206</v>
      </c>
      <c r="B24" s="103">
        <v>0</v>
      </c>
      <c r="C24" s="103"/>
    </row>
    <row r="25" spans="1:3" x14ac:dyDescent="0.25">
      <c r="A25" s="101">
        <v>41207</v>
      </c>
      <c r="B25" s="103">
        <v>0</v>
      </c>
      <c r="C25" s="103"/>
    </row>
    <row r="26" spans="1:3" x14ac:dyDescent="0.25">
      <c r="A26" s="101">
        <v>41208</v>
      </c>
      <c r="B26" s="103">
        <v>0</v>
      </c>
      <c r="C26" s="103"/>
    </row>
    <row r="27" spans="1:3" x14ac:dyDescent="0.25">
      <c r="A27" s="101">
        <v>41209</v>
      </c>
      <c r="B27" s="103">
        <v>0</v>
      </c>
      <c r="C27" s="103"/>
    </row>
    <row r="28" spans="1:3" x14ac:dyDescent="0.25">
      <c r="A28" s="101">
        <v>41210</v>
      </c>
      <c r="B28" s="103">
        <v>0</v>
      </c>
      <c r="C28" s="103"/>
    </row>
    <row r="29" spans="1:3" x14ac:dyDescent="0.25">
      <c r="A29" s="101">
        <v>41211</v>
      </c>
      <c r="B29" s="103">
        <v>0</v>
      </c>
      <c r="C29" s="103"/>
    </row>
    <row r="30" spans="1:3" x14ac:dyDescent="0.25">
      <c r="A30" s="101">
        <v>41212</v>
      </c>
      <c r="B30" s="103">
        <v>0</v>
      </c>
      <c r="C30" s="103"/>
    </row>
    <row r="31" spans="1:3" x14ac:dyDescent="0.25">
      <c r="A31" s="101">
        <v>41213</v>
      </c>
      <c r="B31" s="103">
        <v>0</v>
      </c>
      <c r="C31" s="103"/>
    </row>
    <row r="32" spans="1:3" x14ac:dyDescent="0.25">
      <c r="A32" s="101">
        <v>41214</v>
      </c>
      <c r="B32" s="103">
        <v>0</v>
      </c>
      <c r="C32" s="103"/>
    </row>
    <row r="33" spans="1:3" x14ac:dyDescent="0.25">
      <c r="A33" s="101">
        <v>41215</v>
      </c>
      <c r="B33" s="103">
        <v>0</v>
      </c>
      <c r="C33" s="103"/>
    </row>
    <row r="34" spans="1:3" x14ac:dyDescent="0.25">
      <c r="A34" s="101">
        <v>41216</v>
      </c>
      <c r="B34" s="103">
        <v>0</v>
      </c>
      <c r="C34" s="103"/>
    </row>
    <row r="35" spans="1:3" x14ac:dyDescent="0.25">
      <c r="A35" s="101">
        <v>41217</v>
      </c>
      <c r="B35" s="103">
        <v>0</v>
      </c>
      <c r="C35" s="103"/>
    </row>
    <row r="36" spans="1:3" x14ac:dyDescent="0.25">
      <c r="A36" s="101">
        <v>41218</v>
      </c>
      <c r="B36" s="103">
        <v>0</v>
      </c>
      <c r="C36" s="103"/>
    </row>
    <row r="37" spans="1:3" x14ac:dyDescent="0.25">
      <c r="A37" s="101">
        <v>41219</v>
      </c>
      <c r="B37" s="103">
        <v>0</v>
      </c>
      <c r="C37" s="103"/>
    </row>
    <row r="38" spans="1:3" x14ac:dyDescent="0.25">
      <c r="A38" s="101">
        <v>41220</v>
      </c>
      <c r="B38" s="103">
        <v>0</v>
      </c>
      <c r="C38" s="103"/>
    </row>
    <row r="39" spans="1:3" x14ac:dyDescent="0.25">
      <c r="A39" s="101">
        <v>41221</v>
      </c>
      <c r="B39" s="103">
        <v>3.9370000000000002E-2</v>
      </c>
      <c r="C39" s="103"/>
    </row>
    <row r="40" spans="1:3" x14ac:dyDescent="0.25">
      <c r="A40" s="101">
        <v>41222</v>
      </c>
      <c r="B40" s="103">
        <v>0</v>
      </c>
      <c r="C40" s="103"/>
    </row>
    <row r="41" spans="1:3" x14ac:dyDescent="0.25">
      <c r="A41" s="101">
        <v>41223</v>
      </c>
      <c r="B41" s="103">
        <v>0</v>
      </c>
      <c r="C41" s="103"/>
    </row>
    <row r="42" spans="1:3" x14ac:dyDescent="0.25">
      <c r="A42" s="101">
        <v>41224</v>
      </c>
      <c r="B42" s="103">
        <v>0</v>
      </c>
      <c r="C42" s="103"/>
    </row>
    <row r="43" spans="1:3" x14ac:dyDescent="0.25">
      <c r="A43" s="101">
        <v>41225</v>
      </c>
      <c r="B43" s="103">
        <v>0</v>
      </c>
      <c r="C43" s="103"/>
    </row>
    <row r="44" spans="1:3" x14ac:dyDescent="0.25">
      <c r="A44" s="101">
        <v>41226</v>
      </c>
      <c r="B44" s="103">
        <v>0</v>
      </c>
      <c r="C44" s="103"/>
    </row>
    <row r="45" spans="1:3" x14ac:dyDescent="0.25">
      <c r="A45" s="101">
        <v>41227</v>
      </c>
      <c r="B45" s="103">
        <v>0</v>
      </c>
      <c r="C45" s="103"/>
    </row>
    <row r="46" spans="1:3" x14ac:dyDescent="0.25">
      <c r="A46" s="101">
        <v>41228</v>
      </c>
      <c r="B46" s="103">
        <v>0</v>
      </c>
      <c r="C46" s="103"/>
    </row>
    <row r="47" spans="1:3" x14ac:dyDescent="0.25">
      <c r="A47" s="101">
        <v>41229</v>
      </c>
      <c r="B47" s="103">
        <v>0</v>
      </c>
      <c r="C47" s="103"/>
    </row>
    <row r="48" spans="1:3" x14ac:dyDescent="0.25">
      <c r="A48" s="101">
        <v>41230</v>
      </c>
      <c r="B48" s="103">
        <v>0</v>
      </c>
      <c r="C48" s="103"/>
    </row>
    <row r="49" spans="1:3" x14ac:dyDescent="0.25">
      <c r="A49" s="101">
        <v>41231</v>
      </c>
      <c r="B49" s="103">
        <v>0</v>
      </c>
      <c r="C49" s="103"/>
    </row>
    <row r="50" spans="1:3" x14ac:dyDescent="0.25">
      <c r="A50" s="101">
        <v>41232</v>
      </c>
      <c r="B50" s="103">
        <v>0</v>
      </c>
      <c r="C50" s="103"/>
    </row>
    <row r="51" spans="1:3" x14ac:dyDescent="0.25">
      <c r="A51" s="101">
        <v>41233</v>
      </c>
      <c r="B51" s="103">
        <v>0</v>
      </c>
      <c r="C51" s="103"/>
    </row>
    <row r="52" spans="1:3" x14ac:dyDescent="0.25">
      <c r="A52" s="101">
        <v>41234</v>
      </c>
      <c r="B52" s="103">
        <v>0</v>
      </c>
      <c r="C52" s="103"/>
    </row>
    <row r="53" spans="1:3" x14ac:dyDescent="0.25">
      <c r="A53" s="101">
        <v>41235</v>
      </c>
      <c r="B53" s="103">
        <v>0</v>
      </c>
      <c r="C53" s="103"/>
    </row>
    <row r="54" spans="1:3" x14ac:dyDescent="0.25">
      <c r="A54" s="101">
        <v>41236</v>
      </c>
      <c r="B54" s="103">
        <v>0</v>
      </c>
      <c r="C54" s="103"/>
    </row>
    <row r="55" spans="1:3" x14ac:dyDescent="0.25">
      <c r="A55" s="101">
        <v>41237</v>
      </c>
      <c r="B55" s="103">
        <v>0</v>
      </c>
      <c r="C55" s="103"/>
    </row>
    <row r="56" spans="1:3" x14ac:dyDescent="0.25">
      <c r="A56" s="101">
        <v>41238</v>
      </c>
      <c r="B56" s="103">
        <v>0</v>
      </c>
      <c r="C56" s="103"/>
    </row>
    <row r="57" spans="1:3" x14ac:dyDescent="0.25">
      <c r="A57" s="101">
        <v>41239</v>
      </c>
      <c r="B57" s="103">
        <v>0</v>
      </c>
      <c r="C57" s="103"/>
    </row>
    <row r="58" spans="1:3" x14ac:dyDescent="0.25">
      <c r="A58" s="101">
        <v>41240</v>
      </c>
      <c r="B58" s="103">
        <v>0</v>
      </c>
      <c r="C58" s="103"/>
    </row>
    <row r="59" spans="1:3" x14ac:dyDescent="0.25">
      <c r="A59" s="101">
        <v>41241</v>
      </c>
      <c r="B59" s="103">
        <v>0</v>
      </c>
      <c r="C59" s="103"/>
    </row>
    <row r="60" spans="1:3" x14ac:dyDescent="0.25">
      <c r="A60" s="101">
        <v>41242</v>
      </c>
      <c r="B60" s="103">
        <v>0</v>
      </c>
      <c r="C60" s="103"/>
    </row>
    <row r="61" spans="1:3" x14ac:dyDescent="0.25">
      <c r="A61" s="101">
        <v>41243</v>
      </c>
      <c r="B61" s="103">
        <v>0</v>
      </c>
      <c r="C61" s="103"/>
    </row>
    <row r="62" spans="1:3" x14ac:dyDescent="0.25">
      <c r="A62" s="101">
        <v>41244</v>
      </c>
      <c r="B62" s="103">
        <v>0</v>
      </c>
      <c r="C62" s="103"/>
    </row>
    <row r="63" spans="1:3" x14ac:dyDescent="0.25">
      <c r="A63" s="101">
        <v>41245</v>
      </c>
      <c r="B63" s="103">
        <v>0</v>
      </c>
      <c r="C63" s="103"/>
    </row>
    <row r="64" spans="1:3" x14ac:dyDescent="0.25">
      <c r="A64" s="101">
        <v>41246</v>
      </c>
      <c r="B64" s="103">
        <v>0</v>
      </c>
      <c r="C64" s="103"/>
    </row>
    <row r="65" spans="1:3" x14ac:dyDescent="0.25">
      <c r="A65" s="101">
        <v>41247</v>
      </c>
      <c r="B65" s="103">
        <v>0</v>
      </c>
      <c r="C65" s="103"/>
    </row>
    <row r="66" spans="1:3" x14ac:dyDescent="0.25">
      <c r="A66" s="101">
        <v>41248</v>
      </c>
      <c r="B66" s="103">
        <v>0</v>
      </c>
      <c r="C66" s="103"/>
    </row>
    <row r="67" spans="1:3" x14ac:dyDescent="0.25">
      <c r="A67" s="101">
        <v>41249</v>
      </c>
      <c r="B67" s="103">
        <v>0</v>
      </c>
      <c r="C67" s="103"/>
    </row>
    <row r="68" spans="1:3" x14ac:dyDescent="0.25">
      <c r="A68" s="101">
        <v>41250</v>
      </c>
      <c r="B68" s="103">
        <v>0</v>
      </c>
      <c r="C68" s="103"/>
    </row>
    <row r="69" spans="1:3" x14ac:dyDescent="0.25">
      <c r="A69" s="101">
        <v>41251</v>
      </c>
      <c r="B69" s="103">
        <v>0</v>
      </c>
      <c r="C69" s="103"/>
    </row>
    <row r="70" spans="1:3" x14ac:dyDescent="0.25">
      <c r="A70" s="101">
        <v>41252</v>
      </c>
      <c r="B70" s="103">
        <v>0</v>
      </c>
      <c r="C70" s="103"/>
    </row>
    <row r="71" spans="1:3" x14ac:dyDescent="0.25">
      <c r="A71" s="101">
        <v>41253</v>
      </c>
      <c r="B71" s="103">
        <v>0</v>
      </c>
      <c r="C71" s="103"/>
    </row>
    <row r="72" spans="1:3" x14ac:dyDescent="0.25">
      <c r="A72" s="101">
        <v>41254</v>
      </c>
      <c r="B72" s="103">
        <v>0</v>
      </c>
      <c r="C72" s="103"/>
    </row>
    <row r="73" spans="1:3" x14ac:dyDescent="0.25">
      <c r="A73" s="101">
        <v>41255</v>
      </c>
      <c r="B73" s="103">
        <v>0</v>
      </c>
      <c r="C73" s="103"/>
    </row>
    <row r="74" spans="1:3" x14ac:dyDescent="0.25">
      <c r="A74" s="101">
        <v>41256</v>
      </c>
      <c r="B74" s="103">
        <v>0</v>
      </c>
      <c r="C74" s="103"/>
    </row>
    <row r="75" spans="1:3" x14ac:dyDescent="0.25">
      <c r="A75" s="101">
        <v>41257</v>
      </c>
      <c r="B75" s="103">
        <v>0.15748000000000001</v>
      </c>
      <c r="C75" s="103"/>
    </row>
    <row r="76" spans="1:3" x14ac:dyDescent="0.25">
      <c r="A76" s="101">
        <v>41258</v>
      </c>
      <c r="B76" s="103">
        <v>0.15748000000000001</v>
      </c>
      <c r="C76" s="103"/>
    </row>
    <row r="77" spans="1:3" x14ac:dyDescent="0.25">
      <c r="A77" s="101">
        <v>41259</v>
      </c>
      <c r="B77" s="103">
        <v>7.8740000000000004E-2</v>
      </c>
      <c r="C77" s="103"/>
    </row>
    <row r="78" spans="1:3" x14ac:dyDescent="0.25">
      <c r="A78" s="101">
        <v>41260</v>
      </c>
      <c r="B78" s="103">
        <v>3.9370000000000002E-2</v>
      </c>
      <c r="C78" s="103"/>
    </row>
    <row r="79" spans="1:3" x14ac:dyDescent="0.25">
      <c r="A79" s="101">
        <v>41261</v>
      </c>
      <c r="B79" s="103">
        <v>3.9370000000000002E-2</v>
      </c>
      <c r="C79" s="103"/>
    </row>
    <row r="80" spans="1:3" x14ac:dyDescent="0.25">
      <c r="A80" s="101">
        <v>41262</v>
      </c>
      <c r="B80" s="103">
        <v>0</v>
      </c>
      <c r="C80" s="103"/>
    </row>
    <row r="81" spans="1:3" x14ac:dyDescent="0.25">
      <c r="A81" s="101">
        <v>41263</v>
      </c>
      <c r="B81" s="103">
        <v>0.19685</v>
      </c>
      <c r="C81" s="103"/>
    </row>
    <row r="82" spans="1:3" x14ac:dyDescent="0.25">
      <c r="A82" s="101">
        <v>41264</v>
      </c>
      <c r="B82" s="103">
        <v>0</v>
      </c>
      <c r="C82" s="103"/>
    </row>
    <row r="83" spans="1:3" x14ac:dyDescent="0.25">
      <c r="A83" s="101">
        <v>41265</v>
      </c>
      <c r="B83" s="103">
        <v>0</v>
      </c>
      <c r="C83" s="103"/>
    </row>
    <row r="84" spans="1:3" x14ac:dyDescent="0.25">
      <c r="A84" s="101">
        <v>41266</v>
      </c>
      <c r="B84" s="103">
        <v>0</v>
      </c>
      <c r="C84" s="103"/>
    </row>
    <row r="85" spans="1:3" x14ac:dyDescent="0.25">
      <c r="A85" s="101">
        <v>41267</v>
      </c>
      <c r="B85" s="103">
        <v>0</v>
      </c>
      <c r="C85" s="103"/>
    </row>
    <row r="86" spans="1:3" x14ac:dyDescent="0.25">
      <c r="A86" s="101">
        <v>41268</v>
      </c>
      <c r="B86" s="103">
        <v>0</v>
      </c>
      <c r="C86" s="103"/>
    </row>
    <row r="87" spans="1:3" x14ac:dyDescent="0.25">
      <c r="A87" s="101">
        <v>41269</v>
      </c>
      <c r="B87" s="103">
        <v>0</v>
      </c>
      <c r="C87" s="103"/>
    </row>
    <row r="88" spans="1:3" x14ac:dyDescent="0.25">
      <c r="A88" s="101">
        <v>41270</v>
      </c>
      <c r="B88" s="103">
        <v>0</v>
      </c>
      <c r="C88" s="103"/>
    </row>
    <row r="89" spans="1:3" x14ac:dyDescent="0.25">
      <c r="A89" s="101">
        <v>41271</v>
      </c>
      <c r="B89" s="103">
        <v>0</v>
      </c>
      <c r="C89" s="103"/>
    </row>
    <row r="90" spans="1:3" x14ac:dyDescent="0.25">
      <c r="A90" s="101">
        <v>41272</v>
      </c>
      <c r="B90" s="103">
        <v>0</v>
      </c>
      <c r="C90" s="103"/>
    </row>
    <row r="91" spans="1:3" x14ac:dyDescent="0.25">
      <c r="A91" s="101">
        <v>41273</v>
      </c>
      <c r="B91" s="103">
        <v>0</v>
      </c>
      <c r="C91" s="103"/>
    </row>
    <row r="92" spans="1:3" x14ac:dyDescent="0.25">
      <c r="A92" s="101">
        <v>41274</v>
      </c>
      <c r="B92" s="103">
        <v>0</v>
      </c>
      <c r="C92" s="103"/>
    </row>
    <row r="93" spans="1:3" x14ac:dyDescent="0.25">
      <c r="A93" s="101">
        <v>41275</v>
      </c>
      <c r="B93" s="103">
        <v>0</v>
      </c>
      <c r="C93" s="103"/>
    </row>
    <row r="94" spans="1:3" x14ac:dyDescent="0.25">
      <c r="A94" s="101">
        <v>41276</v>
      </c>
      <c r="B94" s="103">
        <v>0</v>
      </c>
      <c r="C94" s="103"/>
    </row>
    <row r="95" spans="1:3" x14ac:dyDescent="0.25">
      <c r="A95" s="101">
        <v>41277</v>
      </c>
      <c r="B95" s="103">
        <v>0</v>
      </c>
      <c r="C95" s="103"/>
    </row>
    <row r="96" spans="1:3" x14ac:dyDescent="0.25">
      <c r="A96" s="101">
        <v>41278</v>
      </c>
      <c r="B96" s="103">
        <v>0</v>
      </c>
      <c r="C96" s="103"/>
    </row>
    <row r="97" spans="1:3" x14ac:dyDescent="0.25">
      <c r="A97" s="101">
        <v>41279</v>
      </c>
      <c r="B97" s="103">
        <v>0</v>
      </c>
      <c r="C97" s="103"/>
    </row>
    <row r="98" spans="1:3" x14ac:dyDescent="0.25">
      <c r="A98" s="101">
        <v>41280</v>
      </c>
      <c r="B98" s="103">
        <v>0</v>
      </c>
      <c r="C98" s="103"/>
    </row>
    <row r="99" spans="1:3" x14ac:dyDescent="0.25">
      <c r="A99" s="101">
        <v>41281</v>
      </c>
      <c r="B99" s="103">
        <v>0</v>
      </c>
      <c r="C99" s="103"/>
    </row>
    <row r="100" spans="1:3" x14ac:dyDescent="0.25">
      <c r="A100" s="101">
        <v>41282</v>
      </c>
      <c r="B100" s="103">
        <v>0</v>
      </c>
      <c r="C100" s="103"/>
    </row>
    <row r="101" spans="1:3" x14ac:dyDescent="0.25">
      <c r="A101" s="101">
        <v>41283</v>
      </c>
      <c r="B101" s="103">
        <v>0</v>
      </c>
      <c r="C101" s="103"/>
    </row>
    <row r="102" spans="1:3" x14ac:dyDescent="0.25">
      <c r="A102" s="101">
        <v>41284</v>
      </c>
      <c r="B102" s="103">
        <v>0</v>
      </c>
      <c r="C102" s="103"/>
    </row>
    <row r="103" spans="1:3" x14ac:dyDescent="0.25">
      <c r="A103" s="101">
        <v>41285</v>
      </c>
      <c r="B103" s="103">
        <v>0</v>
      </c>
      <c r="C103" s="103"/>
    </row>
    <row r="104" spans="1:3" x14ac:dyDescent="0.25">
      <c r="A104" s="101">
        <v>41286</v>
      </c>
      <c r="B104" s="103">
        <v>0</v>
      </c>
      <c r="C104" s="103"/>
    </row>
    <row r="105" spans="1:3" x14ac:dyDescent="0.25">
      <c r="A105" s="101">
        <v>41287</v>
      </c>
      <c r="B105" s="103">
        <v>0</v>
      </c>
      <c r="C105" s="103"/>
    </row>
    <row r="106" spans="1:3" x14ac:dyDescent="0.25">
      <c r="A106" s="101">
        <v>41288</v>
      </c>
      <c r="B106" s="103">
        <v>0</v>
      </c>
      <c r="C106" s="103"/>
    </row>
    <row r="107" spans="1:3" x14ac:dyDescent="0.25">
      <c r="A107" s="101">
        <v>41289</v>
      </c>
      <c r="B107" s="103">
        <v>0</v>
      </c>
      <c r="C107" s="103"/>
    </row>
    <row r="108" spans="1:3" x14ac:dyDescent="0.25">
      <c r="A108" s="101">
        <v>41290</v>
      </c>
      <c r="B108" s="103">
        <v>0</v>
      </c>
      <c r="C108" s="103"/>
    </row>
    <row r="109" spans="1:3" x14ac:dyDescent="0.25">
      <c r="A109" s="101">
        <v>41291</v>
      </c>
      <c r="B109" s="103">
        <v>0</v>
      </c>
      <c r="C109" s="103"/>
    </row>
    <row r="110" spans="1:3" x14ac:dyDescent="0.25">
      <c r="A110" s="101">
        <v>41292</v>
      </c>
      <c r="B110" s="103">
        <v>0</v>
      </c>
      <c r="C110" s="103"/>
    </row>
    <row r="111" spans="1:3" x14ac:dyDescent="0.25">
      <c r="A111" s="101">
        <v>41293</v>
      </c>
      <c r="B111" s="103">
        <v>0</v>
      </c>
      <c r="C111" s="103"/>
    </row>
    <row r="112" spans="1:3" x14ac:dyDescent="0.25">
      <c r="A112" s="101">
        <v>41294</v>
      </c>
      <c r="B112" s="103">
        <v>0</v>
      </c>
      <c r="C112" s="103"/>
    </row>
    <row r="113" spans="1:3" x14ac:dyDescent="0.25">
      <c r="A113" s="101">
        <v>41295</v>
      </c>
      <c r="B113" s="103">
        <v>0</v>
      </c>
      <c r="C113" s="103"/>
    </row>
    <row r="114" spans="1:3" x14ac:dyDescent="0.25">
      <c r="A114" s="101">
        <v>41296</v>
      </c>
      <c r="B114" s="103">
        <v>0</v>
      </c>
      <c r="C114" s="103"/>
    </row>
    <row r="115" spans="1:3" x14ac:dyDescent="0.25">
      <c r="A115" s="101">
        <v>41297</v>
      </c>
      <c r="B115" s="103">
        <v>0</v>
      </c>
      <c r="C115" s="103"/>
    </row>
    <row r="116" spans="1:3" x14ac:dyDescent="0.25">
      <c r="A116" s="101">
        <v>41298</v>
      </c>
      <c r="B116" s="103">
        <v>7.8740000000000004E-2</v>
      </c>
      <c r="C116" s="103"/>
    </row>
    <row r="117" spans="1:3" x14ac:dyDescent="0.25">
      <c r="A117" s="101">
        <v>41299</v>
      </c>
      <c r="B117" s="103">
        <v>7.8740000000000004E-2</v>
      </c>
      <c r="C117" s="103"/>
    </row>
    <row r="118" spans="1:3" x14ac:dyDescent="0.25">
      <c r="A118" s="101">
        <v>41300</v>
      </c>
      <c r="B118" s="103">
        <v>1.2204699999999999</v>
      </c>
      <c r="C118" s="103"/>
    </row>
    <row r="119" spans="1:3" x14ac:dyDescent="0.25">
      <c r="A119" s="101">
        <v>41301</v>
      </c>
      <c r="B119" s="103">
        <v>0.39369999999999999</v>
      </c>
      <c r="C119" s="103"/>
    </row>
    <row r="120" spans="1:3" x14ac:dyDescent="0.25">
      <c r="A120" s="101">
        <v>41302</v>
      </c>
      <c r="B120" s="103">
        <v>3.9370000000000002E-2</v>
      </c>
      <c r="C120" s="103"/>
    </row>
    <row r="121" spans="1:3" x14ac:dyDescent="0.25">
      <c r="A121" s="101">
        <v>41303</v>
      </c>
      <c r="B121" s="103">
        <v>0</v>
      </c>
      <c r="C121" s="103"/>
    </row>
    <row r="122" spans="1:3" x14ac:dyDescent="0.25">
      <c r="A122" s="101">
        <v>41304</v>
      </c>
      <c r="B122" s="103">
        <v>0</v>
      </c>
      <c r="C122" s="103"/>
    </row>
    <row r="123" spans="1:3" x14ac:dyDescent="0.25">
      <c r="A123" s="101">
        <v>41305</v>
      </c>
      <c r="B123" s="103">
        <v>0</v>
      </c>
      <c r="C123" s="103"/>
    </row>
    <row r="124" spans="1:3" x14ac:dyDescent="0.25">
      <c r="A124" s="101">
        <v>41306</v>
      </c>
      <c r="B124" s="103">
        <v>0</v>
      </c>
      <c r="C124" s="103"/>
    </row>
    <row r="125" spans="1:3" x14ac:dyDescent="0.25">
      <c r="A125" s="101">
        <v>41307</v>
      </c>
      <c r="B125" s="103">
        <v>0</v>
      </c>
      <c r="C125" s="103"/>
    </row>
    <row r="126" spans="1:3" x14ac:dyDescent="0.25">
      <c r="A126" s="101">
        <v>41308</v>
      </c>
      <c r="B126" s="103">
        <v>0</v>
      </c>
      <c r="C126" s="103"/>
    </row>
    <row r="127" spans="1:3" x14ac:dyDescent="0.25">
      <c r="A127" s="101">
        <v>41309</v>
      </c>
      <c r="B127" s="103">
        <v>0</v>
      </c>
      <c r="C127" s="103"/>
    </row>
    <row r="128" spans="1:3" x14ac:dyDescent="0.25">
      <c r="A128" s="101">
        <v>41310</v>
      </c>
      <c r="B128" s="103">
        <v>0</v>
      </c>
      <c r="C128" s="103"/>
    </row>
    <row r="129" spans="1:3" x14ac:dyDescent="0.25">
      <c r="A129" s="101">
        <v>41311</v>
      </c>
      <c r="B129" s="103">
        <v>0</v>
      </c>
      <c r="C129" s="103"/>
    </row>
    <row r="130" spans="1:3" x14ac:dyDescent="0.25">
      <c r="A130" s="101">
        <v>41312</v>
      </c>
      <c r="B130" s="103">
        <v>0</v>
      </c>
      <c r="C130" s="103"/>
    </row>
    <row r="131" spans="1:3" x14ac:dyDescent="0.25">
      <c r="A131" s="101">
        <v>41313</v>
      </c>
      <c r="B131" s="103">
        <v>0</v>
      </c>
      <c r="C131" s="103"/>
    </row>
    <row r="132" spans="1:3" x14ac:dyDescent="0.25">
      <c r="A132" s="101">
        <v>41314</v>
      </c>
      <c r="B132" s="103">
        <v>3.9370000000000002E-2</v>
      </c>
      <c r="C132" s="103"/>
    </row>
    <row r="133" spans="1:3" x14ac:dyDescent="0.25">
      <c r="A133" s="101">
        <v>41315</v>
      </c>
      <c r="B133" s="103">
        <v>0</v>
      </c>
      <c r="C133" s="103"/>
    </row>
    <row r="134" spans="1:3" x14ac:dyDescent="0.25">
      <c r="A134" s="101">
        <v>41316</v>
      </c>
      <c r="B134" s="103">
        <v>7.8740000000000004E-2</v>
      </c>
      <c r="C134" s="103"/>
    </row>
    <row r="135" spans="1:3" x14ac:dyDescent="0.25">
      <c r="A135" s="101">
        <v>41317</v>
      </c>
      <c r="B135" s="103">
        <v>0</v>
      </c>
      <c r="C135" s="103"/>
    </row>
    <row r="136" spans="1:3" x14ac:dyDescent="0.25">
      <c r="A136" s="101">
        <v>41318</v>
      </c>
      <c r="B136" s="103">
        <v>0</v>
      </c>
      <c r="C136" s="103"/>
    </row>
    <row r="137" spans="1:3" x14ac:dyDescent="0.25">
      <c r="A137" s="101">
        <v>41319</v>
      </c>
      <c r="B137" s="103">
        <v>0</v>
      </c>
      <c r="C137" s="103"/>
    </row>
    <row r="138" spans="1:3" x14ac:dyDescent="0.25">
      <c r="A138" s="101">
        <v>41320</v>
      </c>
      <c r="B138" s="103">
        <v>0</v>
      </c>
      <c r="C138" s="103"/>
    </row>
    <row r="139" spans="1:3" x14ac:dyDescent="0.25">
      <c r="A139" s="101">
        <v>41321</v>
      </c>
      <c r="B139" s="103">
        <v>0</v>
      </c>
      <c r="C139" s="103"/>
    </row>
    <row r="140" spans="1:3" x14ac:dyDescent="0.25">
      <c r="A140" s="101">
        <v>41322</v>
      </c>
      <c r="B140" s="103">
        <v>0</v>
      </c>
      <c r="C140" s="103"/>
    </row>
    <row r="141" spans="1:3" x14ac:dyDescent="0.25">
      <c r="A141" s="101">
        <v>41323</v>
      </c>
      <c r="B141" s="103">
        <v>0</v>
      </c>
      <c r="C141" s="103"/>
    </row>
    <row r="142" spans="1:3" x14ac:dyDescent="0.25">
      <c r="A142" s="101">
        <v>41324</v>
      </c>
      <c r="B142" s="103">
        <v>0</v>
      </c>
      <c r="C142" s="103"/>
    </row>
    <row r="143" spans="1:3" x14ac:dyDescent="0.25">
      <c r="A143" s="101">
        <v>41325</v>
      </c>
      <c r="B143" s="103">
        <v>0.15748000000000001</v>
      </c>
      <c r="C143" s="103"/>
    </row>
    <row r="144" spans="1:3" x14ac:dyDescent="0.25">
      <c r="A144" s="101">
        <v>41326</v>
      </c>
      <c r="B144" s="103">
        <v>0</v>
      </c>
      <c r="C144" s="103"/>
    </row>
    <row r="145" spans="1:3" x14ac:dyDescent="0.25">
      <c r="A145" s="101">
        <v>41327</v>
      </c>
      <c r="B145" s="103">
        <v>0</v>
      </c>
      <c r="C145" s="103"/>
    </row>
    <row r="146" spans="1:3" x14ac:dyDescent="0.25">
      <c r="A146" s="101">
        <v>41328</v>
      </c>
      <c r="B146" s="103">
        <v>0</v>
      </c>
      <c r="C146" s="103"/>
    </row>
    <row r="147" spans="1:3" x14ac:dyDescent="0.25">
      <c r="A147" s="101">
        <v>41329</v>
      </c>
      <c r="B147" s="103">
        <v>0</v>
      </c>
      <c r="C147" s="103"/>
    </row>
    <row r="148" spans="1:3" x14ac:dyDescent="0.25">
      <c r="A148" s="101">
        <v>41330</v>
      </c>
      <c r="B148" s="103">
        <v>0</v>
      </c>
      <c r="C148" s="103"/>
    </row>
    <row r="149" spans="1:3" x14ac:dyDescent="0.25">
      <c r="A149" s="101">
        <v>41331</v>
      </c>
      <c r="B149" s="103">
        <v>0</v>
      </c>
      <c r="C149" s="103"/>
    </row>
    <row r="150" spans="1:3" x14ac:dyDescent="0.25">
      <c r="A150" s="101">
        <v>41332</v>
      </c>
      <c r="B150" s="103">
        <v>0</v>
      </c>
      <c r="C150" s="103"/>
    </row>
    <row r="151" spans="1:3" x14ac:dyDescent="0.25">
      <c r="A151" s="101">
        <v>41333</v>
      </c>
      <c r="B151" s="103">
        <v>0</v>
      </c>
      <c r="C151" s="103"/>
    </row>
    <row r="152" spans="1:3" x14ac:dyDescent="0.25">
      <c r="A152" s="101"/>
      <c r="B152" s="103"/>
      <c r="C152" s="103"/>
    </row>
    <row r="153" spans="1:3" x14ac:dyDescent="0.25">
      <c r="A153" s="101">
        <v>41334</v>
      </c>
      <c r="B153" s="103">
        <v>0</v>
      </c>
      <c r="C153" s="103"/>
    </row>
    <row r="154" spans="1:3" x14ac:dyDescent="0.25">
      <c r="A154" s="101">
        <v>41335</v>
      </c>
      <c r="B154" s="103">
        <v>0</v>
      </c>
      <c r="C154" s="103"/>
    </row>
    <row r="155" spans="1:3" x14ac:dyDescent="0.25">
      <c r="A155" s="101">
        <v>41336</v>
      </c>
      <c r="B155" s="103">
        <v>0</v>
      </c>
      <c r="C155" s="103"/>
    </row>
    <row r="156" spans="1:3" x14ac:dyDescent="0.25">
      <c r="A156" s="101">
        <v>41337</v>
      </c>
      <c r="B156" s="103">
        <v>0</v>
      </c>
      <c r="C156" s="103"/>
    </row>
    <row r="157" spans="1:3" x14ac:dyDescent="0.25">
      <c r="A157" s="101">
        <v>41338</v>
      </c>
      <c r="B157" s="103">
        <v>0</v>
      </c>
      <c r="C157" s="103"/>
    </row>
    <row r="158" spans="1:3" x14ac:dyDescent="0.25">
      <c r="A158" s="101">
        <v>41339</v>
      </c>
      <c r="B158" s="103">
        <v>0</v>
      </c>
      <c r="C158" s="103"/>
    </row>
    <row r="159" spans="1:3" x14ac:dyDescent="0.25">
      <c r="A159" s="101">
        <v>41340</v>
      </c>
      <c r="B159" s="103">
        <v>0</v>
      </c>
      <c r="C159" s="103"/>
    </row>
    <row r="160" spans="1:3" x14ac:dyDescent="0.25">
      <c r="A160" s="101">
        <v>41341</v>
      </c>
      <c r="B160" s="103">
        <v>0.23622000000000001</v>
      </c>
      <c r="C160" s="103"/>
    </row>
    <row r="161" spans="1:3" x14ac:dyDescent="0.25">
      <c r="A161" s="101">
        <v>41342</v>
      </c>
      <c r="B161" s="103">
        <v>7.8740000000000004E-2</v>
      </c>
      <c r="C161" s="103"/>
    </row>
    <row r="162" spans="1:3" x14ac:dyDescent="0.25">
      <c r="A162" s="101">
        <v>41343</v>
      </c>
      <c r="B162" s="103">
        <v>0</v>
      </c>
      <c r="C162" s="103"/>
    </row>
    <row r="163" spans="1:3" x14ac:dyDescent="0.25">
      <c r="A163" s="101">
        <v>41344</v>
      </c>
      <c r="B163" s="103">
        <v>0</v>
      </c>
      <c r="C163" s="103"/>
    </row>
    <row r="164" spans="1:3" x14ac:dyDescent="0.25">
      <c r="A164" s="101">
        <v>41345</v>
      </c>
      <c r="B164" s="103">
        <v>0</v>
      </c>
      <c r="C164" s="103"/>
    </row>
    <row r="165" spans="1:3" x14ac:dyDescent="0.25">
      <c r="A165" s="101">
        <v>41346</v>
      </c>
      <c r="B165" s="103">
        <v>0</v>
      </c>
      <c r="C165" s="103"/>
    </row>
    <row r="166" spans="1:3" x14ac:dyDescent="0.25">
      <c r="A166" s="101">
        <v>41347</v>
      </c>
      <c r="B166" s="103">
        <v>0</v>
      </c>
      <c r="C166" s="103"/>
    </row>
    <row r="167" spans="1:3" x14ac:dyDescent="0.25">
      <c r="A167" s="101">
        <v>41348</v>
      </c>
      <c r="B167" s="103">
        <v>0</v>
      </c>
      <c r="C167" s="103"/>
    </row>
    <row r="168" spans="1:3" x14ac:dyDescent="0.25">
      <c r="A168" s="101">
        <v>41349</v>
      </c>
      <c r="B168" s="103">
        <v>0</v>
      </c>
      <c r="C168" s="103"/>
    </row>
    <row r="169" spans="1:3" x14ac:dyDescent="0.25">
      <c r="A169" s="101">
        <v>41350</v>
      </c>
      <c r="B169" s="103">
        <v>0</v>
      </c>
      <c r="C169" s="103"/>
    </row>
    <row r="170" spans="1:3" x14ac:dyDescent="0.25">
      <c r="A170" s="101">
        <v>41351</v>
      </c>
      <c r="B170" s="103">
        <v>0</v>
      </c>
      <c r="C170" s="103"/>
    </row>
    <row r="171" spans="1:3" x14ac:dyDescent="0.25">
      <c r="A171" s="101">
        <v>41352</v>
      </c>
      <c r="B171" s="103">
        <v>0</v>
      </c>
      <c r="C171" s="103"/>
    </row>
    <row r="172" spans="1:3" x14ac:dyDescent="0.25">
      <c r="A172" s="101">
        <v>41353</v>
      </c>
      <c r="B172" s="103">
        <v>0</v>
      </c>
      <c r="C172" s="103"/>
    </row>
    <row r="173" spans="1:3" x14ac:dyDescent="0.25">
      <c r="A173" s="101">
        <v>41354</v>
      </c>
      <c r="B173" s="103">
        <v>0</v>
      </c>
      <c r="C173" s="103"/>
    </row>
    <row r="174" spans="1:3" x14ac:dyDescent="0.25">
      <c r="A174" s="101">
        <v>41355</v>
      </c>
      <c r="B174" s="103">
        <v>0</v>
      </c>
      <c r="C174" s="103"/>
    </row>
    <row r="175" spans="1:3" x14ac:dyDescent="0.25">
      <c r="A175" s="101">
        <v>41356</v>
      </c>
      <c r="B175" s="103">
        <v>0</v>
      </c>
      <c r="C175" s="103"/>
    </row>
    <row r="176" spans="1:3" x14ac:dyDescent="0.25">
      <c r="A176" s="101">
        <v>41357</v>
      </c>
      <c r="B176" s="103">
        <v>0</v>
      </c>
      <c r="C176" s="103"/>
    </row>
    <row r="177" spans="1:3" x14ac:dyDescent="0.25">
      <c r="A177" s="101">
        <v>41358</v>
      </c>
      <c r="B177" s="103">
        <v>0</v>
      </c>
      <c r="C177" s="103"/>
    </row>
    <row r="178" spans="1:3" x14ac:dyDescent="0.25">
      <c r="A178" s="101">
        <v>41359</v>
      </c>
      <c r="B178" s="103">
        <v>0</v>
      </c>
      <c r="C178" s="103"/>
    </row>
    <row r="179" spans="1:3" x14ac:dyDescent="0.25">
      <c r="A179" s="101">
        <v>41360</v>
      </c>
      <c r="B179" s="103">
        <v>0</v>
      </c>
      <c r="C179" s="103"/>
    </row>
    <row r="180" spans="1:3" x14ac:dyDescent="0.25">
      <c r="A180" s="101">
        <v>41361</v>
      </c>
      <c r="B180" s="103">
        <v>0</v>
      </c>
      <c r="C180" s="103"/>
    </row>
    <row r="181" spans="1:3" x14ac:dyDescent="0.25">
      <c r="A181" s="101">
        <v>41362</v>
      </c>
      <c r="B181" s="103">
        <v>0</v>
      </c>
      <c r="C181" s="103"/>
    </row>
    <row r="182" spans="1:3" x14ac:dyDescent="0.25">
      <c r="A182" s="101">
        <v>41363</v>
      </c>
      <c r="B182" s="103">
        <v>0</v>
      </c>
      <c r="C182" s="103"/>
    </row>
    <row r="183" spans="1:3" x14ac:dyDescent="0.25">
      <c r="A183" s="101">
        <v>41364</v>
      </c>
      <c r="B183" s="103">
        <v>0</v>
      </c>
      <c r="C183" s="103"/>
    </row>
    <row r="184" spans="1:3" x14ac:dyDescent="0.25">
      <c r="A184" s="101">
        <v>41365</v>
      </c>
      <c r="B184" s="103">
        <v>0</v>
      </c>
      <c r="C184" s="103"/>
    </row>
    <row r="185" spans="1:3" x14ac:dyDescent="0.25">
      <c r="A185" s="101">
        <v>41366</v>
      </c>
      <c r="B185" s="103">
        <v>0</v>
      </c>
      <c r="C185" s="103"/>
    </row>
    <row r="186" spans="1:3" x14ac:dyDescent="0.25">
      <c r="A186" s="101">
        <v>41367</v>
      </c>
      <c r="B186" s="103">
        <v>0</v>
      </c>
      <c r="C186" s="103"/>
    </row>
    <row r="187" spans="1:3" x14ac:dyDescent="0.25">
      <c r="A187" s="101">
        <v>41368</v>
      </c>
      <c r="B187" s="103">
        <v>0</v>
      </c>
      <c r="C187" s="103"/>
    </row>
    <row r="188" spans="1:3" x14ac:dyDescent="0.25">
      <c r="A188" s="101">
        <v>41369</v>
      </c>
      <c r="B188" s="103">
        <v>0</v>
      </c>
      <c r="C188" s="103"/>
    </row>
    <row r="189" spans="1:3" x14ac:dyDescent="0.25">
      <c r="A189" s="101">
        <v>41370</v>
      </c>
      <c r="B189" s="103">
        <v>0</v>
      </c>
      <c r="C189" s="103"/>
    </row>
    <row r="190" spans="1:3" x14ac:dyDescent="0.25">
      <c r="A190" s="101">
        <v>41371</v>
      </c>
      <c r="B190" s="103">
        <v>0</v>
      </c>
      <c r="C190" s="103"/>
    </row>
    <row r="191" spans="1:3" x14ac:dyDescent="0.25">
      <c r="A191" s="101">
        <v>41372</v>
      </c>
      <c r="B191" s="103">
        <v>0</v>
      </c>
      <c r="C191" s="103"/>
    </row>
    <row r="192" spans="1:3" x14ac:dyDescent="0.25">
      <c r="A192" s="101">
        <v>41373</v>
      </c>
      <c r="B192" s="103">
        <v>0</v>
      </c>
      <c r="C192" s="103"/>
    </row>
    <row r="193" spans="1:3" x14ac:dyDescent="0.25">
      <c r="A193" s="101">
        <v>41374</v>
      </c>
      <c r="B193" s="103">
        <v>0</v>
      </c>
      <c r="C193" s="103"/>
    </row>
    <row r="194" spans="1:3" x14ac:dyDescent="0.25">
      <c r="A194" s="101">
        <v>41375</v>
      </c>
      <c r="B194" s="103">
        <v>0</v>
      </c>
      <c r="C194" s="103"/>
    </row>
    <row r="195" spans="1:3" x14ac:dyDescent="0.25">
      <c r="A195" s="101">
        <v>41376</v>
      </c>
      <c r="B195" s="103">
        <v>0</v>
      </c>
      <c r="C195" s="103"/>
    </row>
    <row r="196" spans="1:3" x14ac:dyDescent="0.25">
      <c r="A196" s="101">
        <v>41377</v>
      </c>
      <c r="B196" s="103">
        <v>0</v>
      </c>
      <c r="C196" s="103"/>
    </row>
    <row r="197" spans="1:3" x14ac:dyDescent="0.25">
      <c r="A197" s="101">
        <v>41378</v>
      </c>
      <c r="B197" s="103">
        <v>0</v>
      </c>
      <c r="C197" s="103"/>
    </row>
    <row r="198" spans="1:3" x14ac:dyDescent="0.25">
      <c r="A198" s="101">
        <v>41379</v>
      </c>
      <c r="B198" s="103">
        <v>0</v>
      </c>
      <c r="C198" s="103"/>
    </row>
    <row r="199" spans="1:3" x14ac:dyDescent="0.25">
      <c r="A199" s="101">
        <v>41380</v>
      </c>
      <c r="B199" s="103">
        <v>0</v>
      </c>
      <c r="C199" s="103"/>
    </row>
    <row r="200" spans="1:3" x14ac:dyDescent="0.25">
      <c r="A200" s="101">
        <v>41381</v>
      </c>
      <c r="B200" s="103">
        <v>0</v>
      </c>
      <c r="C200" s="103"/>
    </row>
    <row r="201" spans="1:3" x14ac:dyDescent="0.25">
      <c r="A201" s="101">
        <v>41382</v>
      </c>
      <c r="B201" s="103">
        <v>0</v>
      </c>
      <c r="C201" s="103"/>
    </row>
    <row r="202" spans="1:3" x14ac:dyDescent="0.25">
      <c r="A202" s="101">
        <v>41383</v>
      </c>
      <c r="B202" s="103">
        <v>0</v>
      </c>
      <c r="C202" s="103"/>
    </row>
    <row r="203" spans="1:3" x14ac:dyDescent="0.25">
      <c r="A203" s="101">
        <v>41384</v>
      </c>
      <c r="B203" s="103">
        <v>0</v>
      </c>
      <c r="C203" s="103"/>
    </row>
    <row r="204" spans="1:3" x14ac:dyDescent="0.25">
      <c r="A204" s="101">
        <v>41385</v>
      </c>
      <c r="B204" s="103">
        <v>0</v>
      </c>
      <c r="C204" s="103"/>
    </row>
    <row r="205" spans="1:3" x14ac:dyDescent="0.25">
      <c r="A205" s="101">
        <v>41386</v>
      </c>
      <c r="B205" s="103">
        <v>0</v>
      </c>
      <c r="C205" s="103"/>
    </row>
    <row r="206" spans="1:3" x14ac:dyDescent="0.25">
      <c r="A206" s="101">
        <v>41387</v>
      </c>
      <c r="B206" s="103">
        <v>0</v>
      </c>
      <c r="C206" s="103"/>
    </row>
    <row r="207" spans="1:3" x14ac:dyDescent="0.25">
      <c r="A207" s="101">
        <v>41388</v>
      </c>
      <c r="B207" s="103">
        <v>0</v>
      </c>
      <c r="C207" s="103"/>
    </row>
    <row r="208" spans="1:3" x14ac:dyDescent="0.25">
      <c r="A208" s="101">
        <v>41389</v>
      </c>
      <c r="B208" s="103">
        <v>0</v>
      </c>
      <c r="C208" s="103"/>
    </row>
    <row r="209" spans="1:3" x14ac:dyDescent="0.25">
      <c r="A209" s="101">
        <v>41390</v>
      </c>
      <c r="B209" s="103">
        <v>0</v>
      </c>
      <c r="C209" s="103"/>
    </row>
    <row r="210" spans="1:3" x14ac:dyDescent="0.25">
      <c r="A210" s="101">
        <v>41391</v>
      </c>
      <c r="B210" s="103">
        <v>0</v>
      </c>
      <c r="C210" s="103"/>
    </row>
    <row r="211" spans="1:3" x14ac:dyDescent="0.25">
      <c r="A211" s="101">
        <v>41392</v>
      </c>
      <c r="B211" s="103">
        <v>0</v>
      </c>
      <c r="C211" s="103"/>
    </row>
    <row r="212" spans="1:3" x14ac:dyDescent="0.25">
      <c r="A212" s="101">
        <v>41393</v>
      </c>
      <c r="B212" s="103">
        <v>0</v>
      </c>
      <c r="C212" s="103"/>
    </row>
    <row r="213" spans="1:3" x14ac:dyDescent="0.25">
      <c r="A213" s="101">
        <v>41394</v>
      </c>
      <c r="B213" s="103">
        <v>0</v>
      </c>
      <c r="C213" s="103"/>
    </row>
    <row r="214" spans="1:3" x14ac:dyDescent="0.25">
      <c r="A214" s="101">
        <v>41395</v>
      </c>
      <c r="B214" s="103">
        <v>0</v>
      </c>
      <c r="C214" s="103"/>
    </row>
    <row r="215" spans="1:3" x14ac:dyDescent="0.25">
      <c r="A215" s="101">
        <v>41396</v>
      </c>
      <c r="B215" s="103">
        <v>0</v>
      </c>
      <c r="C215" s="103"/>
    </row>
    <row r="216" spans="1:3" x14ac:dyDescent="0.25">
      <c r="A216" s="101">
        <v>41397</v>
      </c>
      <c r="B216" s="103">
        <v>0</v>
      </c>
      <c r="C216" s="103"/>
    </row>
    <row r="217" spans="1:3" x14ac:dyDescent="0.25">
      <c r="A217" s="101">
        <v>41398</v>
      </c>
      <c r="B217" s="103">
        <v>0</v>
      </c>
      <c r="C217" s="103"/>
    </row>
    <row r="218" spans="1:3" x14ac:dyDescent="0.25">
      <c r="A218" s="101">
        <v>41399</v>
      </c>
      <c r="B218" s="103">
        <v>0</v>
      </c>
      <c r="C218" s="103"/>
    </row>
    <row r="219" spans="1:3" x14ac:dyDescent="0.25">
      <c r="A219" s="101">
        <v>41400</v>
      </c>
      <c r="B219" s="103">
        <v>0</v>
      </c>
      <c r="C219" s="103"/>
    </row>
    <row r="220" spans="1:3" x14ac:dyDescent="0.25">
      <c r="A220" s="101">
        <v>41401</v>
      </c>
      <c r="B220" s="103">
        <v>0</v>
      </c>
      <c r="C220" s="103"/>
    </row>
    <row r="221" spans="1:3" x14ac:dyDescent="0.25">
      <c r="A221" s="101">
        <v>41402</v>
      </c>
      <c r="B221" s="103">
        <v>0</v>
      </c>
      <c r="C221" s="103"/>
    </row>
    <row r="222" spans="1:3" x14ac:dyDescent="0.25">
      <c r="A222" s="101">
        <v>41403</v>
      </c>
      <c r="B222" s="103">
        <v>0</v>
      </c>
      <c r="C222" s="103"/>
    </row>
    <row r="223" spans="1:3" x14ac:dyDescent="0.25">
      <c r="A223" s="101">
        <v>41404</v>
      </c>
      <c r="B223" s="103">
        <v>0</v>
      </c>
      <c r="C223" s="103"/>
    </row>
    <row r="224" spans="1:3" x14ac:dyDescent="0.25">
      <c r="A224" s="101">
        <v>41405</v>
      </c>
      <c r="B224" s="103">
        <v>0</v>
      </c>
      <c r="C224" s="103"/>
    </row>
    <row r="225" spans="1:3" x14ac:dyDescent="0.25">
      <c r="A225" s="101">
        <v>41406</v>
      </c>
      <c r="B225" s="103">
        <v>0</v>
      </c>
      <c r="C225" s="103"/>
    </row>
    <row r="226" spans="1:3" x14ac:dyDescent="0.25">
      <c r="A226" s="101">
        <v>41407</v>
      </c>
      <c r="B226" s="103">
        <v>0</v>
      </c>
      <c r="C226" s="103"/>
    </row>
    <row r="227" spans="1:3" x14ac:dyDescent="0.25">
      <c r="A227" s="101">
        <v>41408</v>
      </c>
      <c r="B227" s="103">
        <v>0</v>
      </c>
      <c r="C227" s="103"/>
    </row>
    <row r="228" spans="1:3" x14ac:dyDescent="0.25">
      <c r="A228" s="101">
        <v>41409</v>
      </c>
      <c r="B228" s="103">
        <v>0</v>
      </c>
      <c r="C228" s="103"/>
    </row>
    <row r="229" spans="1:3" x14ac:dyDescent="0.25">
      <c r="A229" s="101">
        <v>41410</v>
      </c>
      <c r="B229" s="103">
        <v>0</v>
      </c>
      <c r="C229" s="103"/>
    </row>
    <row r="230" spans="1:3" x14ac:dyDescent="0.25">
      <c r="A230" s="101">
        <v>41411</v>
      </c>
      <c r="B230" s="103">
        <v>0</v>
      </c>
      <c r="C230" s="103"/>
    </row>
    <row r="231" spans="1:3" x14ac:dyDescent="0.25">
      <c r="A231" s="101">
        <v>41412</v>
      </c>
      <c r="B231" s="103">
        <v>0</v>
      </c>
      <c r="C231" s="103"/>
    </row>
    <row r="232" spans="1:3" x14ac:dyDescent="0.25">
      <c r="A232" s="101">
        <v>41413</v>
      </c>
      <c r="B232" s="103">
        <v>0</v>
      </c>
      <c r="C232" s="103"/>
    </row>
    <row r="233" spans="1:3" x14ac:dyDescent="0.25">
      <c r="A233" s="101">
        <v>41414</v>
      </c>
      <c r="B233" s="103">
        <v>0</v>
      </c>
      <c r="C233" s="103"/>
    </row>
    <row r="234" spans="1:3" x14ac:dyDescent="0.25">
      <c r="A234" s="101">
        <v>41415</v>
      </c>
      <c r="B234" s="103">
        <v>0</v>
      </c>
      <c r="C234" s="103"/>
    </row>
    <row r="235" spans="1:3" x14ac:dyDescent="0.25">
      <c r="A235" s="101">
        <v>41416</v>
      </c>
      <c r="B235" s="103">
        <v>0</v>
      </c>
      <c r="C235" s="103"/>
    </row>
    <row r="236" spans="1:3" x14ac:dyDescent="0.25">
      <c r="A236" s="101">
        <v>41417</v>
      </c>
      <c r="B236" s="103">
        <v>0</v>
      </c>
      <c r="C236" s="103"/>
    </row>
    <row r="237" spans="1:3" x14ac:dyDescent="0.25">
      <c r="A237" s="101">
        <v>41418</v>
      </c>
      <c r="B237" s="103">
        <v>0</v>
      </c>
      <c r="C237" s="103"/>
    </row>
    <row r="238" spans="1:3" x14ac:dyDescent="0.25">
      <c r="A238" s="101">
        <v>41419</v>
      </c>
      <c r="B238" s="103">
        <v>0</v>
      </c>
      <c r="C238" s="103"/>
    </row>
    <row r="239" spans="1:3" x14ac:dyDescent="0.25">
      <c r="A239" s="101">
        <v>41420</v>
      </c>
      <c r="B239" s="103">
        <v>0</v>
      </c>
      <c r="C239" s="103"/>
    </row>
    <row r="240" spans="1:3" x14ac:dyDescent="0.25">
      <c r="A240" s="101">
        <v>41421</v>
      </c>
      <c r="B240" s="103">
        <v>0</v>
      </c>
      <c r="C240" s="103"/>
    </row>
    <row r="241" spans="1:3" x14ac:dyDescent="0.25">
      <c r="A241" s="101">
        <v>41422</v>
      </c>
      <c r="B241" s="103">
        <v>0</v>
      </c>
      <c r="C241" s="103"/>
    </row>
    <row r="242" spans="1:3" x14ac:dyDescent="0.25">
      <c r="A242" s="101">
        <v>41423</v>
      </c>
      <c r="B242" s="103">
        <v>0</v>
      </c>
      <c r="C242" s="103"/>
    </row>
    <row r="243" spans="1:3" x14ac:dyDescent="0.25">
      <c r="A243" s="101">
        <v>41424</v>
      </c>
      <c r="B243" s="103">
        <v>0</v>
      </c>
      <c r="C243" s="103"/>
    </row>
    <row r="244" spans="1:3" x14ac:dyDescent="0.25">
      <c r="A244" s="101">
        <v>41425</v>
      </c>
      <c r="B244" s="103">
        <v>0</v>
      </c>
      <c r="C244" s="103"/>
    </row>
    <row r="245" spans="1:3" x14ac:dyDescent="0.25">
      <c r="A245" s="101">
        <v>41426</v>
      </c>
      <c r="B245" s="103">
        <v>0</v>
      </c>
      <c r="C245" s="103"/>
    </row>
    <row r="246" spans="1:3" x14ac:dyDescent="0.25">
      <c r="A246" s="101">
        <v>41427</v>
      </c>
      <c r="B246" s="103">
        <v>0</v>
      </c>
      <c r="C246" s="103"/>
    </row>
    <row r="247" spans="1:3" x14ac:dyDescent="0.25">
      <c r="A247" s="101">
        <v>41428</v>
      </c>
      <c r="B247" s="103">
        <v>0</v>
      </c>
      <c r="C247" s="103"/>
    </row>
    <row r="248" spans="1:3" x14ac:dyDescent="0.25">
      <c r="A248" s="101">
        <v>41429</v>
      </c>
      <c r="B248" s="103">
        <v>0</v>
      </c>
      <c r="C248" s="103"/>
    </row>
    <row r="249" spans="1:3" x14ac:dyDescent="0.25">
      <c r="A249" s="101">
        <v>41430</v>
      </c>
      <c r="B249" s="103">
        <v>0</v>
      </c>
      <c r="C249" s="103"/>
    </row>
    <row r="250" spans="1:3" x14ac:dyDescent="0.25">
      <c r="A250" s="101">
        <v>41431</v>
      </c>
      <c r="B250" s="103">
        <v>0</v>
      </c>
      <c r="C250" s="103"/>
    </row>
    <row r="251" spans="1:3" x14ac:dyDescent="0.25">
      <c r="A251" s="101">
        <v>41432</v>
      </c>
      <c r="B251" s="103">
        <v>0</v>
      </c>
      <c r="C251" s="103"/>
    </row>
    <row r="252" spans="1:3" x14ac:dyDescent="0.25">
      <c r="A252" s="101">
        <v>41433</v>
      </c>
      <c r="B252" s="103">
        <v>0</v>
      </c>
      <c r="C252" s="103"/>
    </row>
    <row r="253" spans="1:3" x14ac:dyDescent="0.25">
      <c r="A253" s="101">
        <v>41434</v>
      </c>
      <c r="B253" s="103">
        <v>0</v>
      </c>
      <c r="C253" s="103"/>
    </row>
    <row r="254" spans="1:3" x14ac:dyDescent="0.25">
      <c r="A254" s="101">
        <v>41435</v>
      </c>
      <c r="B254" s="103">
        <v>0</v>
      </c>
      <c r="C254" s="103"/>
    </row>
    <row r="255" spans="1:3" x14ac:dyDescent="0.25">
      <c r="A255" s="101">
        <v>41436</v>
      </c>
      <c r="B255" s="103">
        <v>0</v>
      </c>
      <c r="C255" s="103"/>
    </row>
    <row r="256" spans="1:3" x14ac:dyDescent="0.25">
      <c r="A256" s="101">
        <v>41437</v>
      </c>
      <c r="B256" s="103">
        <v>0</v>
      </c>
      <c r="C256" s="103"/>
    </row>
    <row r="257" spans="1:3" x14ac:dyDescent="0.25">
      <c r="A257" s="101">
        <v>41438</v>
      </c>
      <c r="B257" s="103">
        <v>0</v>
      </c>
      <c r="C257" s="103"/>
    </row>
    <row r="258" spans="1:3" x14ac:dyDescent="0.25">
      <c r="A258" s="101">
        <v>41439</v>
      </c>
      <c r="B258" s="103">
        <v>0</v>
      </c>
      <c r="C258" s="103"/>
    </row>
    <row r="259" spans="1:3" x14ac:dyDescent="0.25">
      <c r="A259" s="101">
        <v>41440</v>
      </c>
      <c r="B259" s="103">
        <v>0</v>
      </c>
      <c r="C259" s="103"/>
    </row>
    <row r="260" spans="1:3" x14ac:dyDescent="0.25">
      <c r="A260" s="101">
        <v>41441</v>
      </c>
      <c r="B260" s="103">
        <v>0</v>
      </c>
      <c r="C260" s="103"/>
    </row>
    <row r="261" spans="1:3" x14ac:dyDescent="0.25">
      <c r="A261" s="101">
        <v>41442</v>
      </c>
      <c r="B261" s="103">
        <v>0</v>
      </c>
      <c r="C261" s="103"/>
    </row>
    <row r="262" spans="1:3" x14ac:dyDescent="0.25">
      <c r="A262" s="101">
        <v>41443</v>
      </c>
      <c r="B262" s="103">
        <v>0</v>
      </c>
      <c r="C262" s="103"/>
    </row>
    <row r="263" spans="1:3" x14ac:dyDescent="0.25">
      <c r="A263" s="101">
        <v>41444</v>
      </c>
      <c r="B263" s="103">
        <v>0</v>
      </c>
      <c r="C263" s="103"/>
    </row>
    <row r="264" spans="1:3" x14ac:dyDescent="0.25">
      <c r="A264" s="101">
        <v>41445</v>
      </c>
      <c r="B264" s="103">
        <v>0</v>
      </c>
      <c r="C264" s="103"/>
    </row>
    <row r="265" spans="1:3" x14ac:dyDescent="0.25">
      <c r="A265" s="101">
        <v>41446</v>
      </c>
      <c r="B265" s="103">
        <v>0</v>
      </c>
      <c r="C265" s="103"/>
    </row>
    <row r="266" spans="1:3" x14ac:dyDescent="0.25">
      <c r="A266" s="101">
        <v>41447</v>
      </c>
      <c r="B266" s="103">
        <v>0</v>
      </c>
      <c r="C266" s="103"/>
    </row>
    <row r="267" spans="1:3" x14ac:dyDescent="0.25">
      <c r="A267" s="101">
        <v>41448</v>
      </c>
      <c r="B267" s="103">
        <v>0</v>
      </c>
      <c r="C267" s="103"/>
    </row>
    <row r="268" spans="1:3" x14ac:dyDescent="0.25">
      <c r="A268" s="101">
        <v>41449</v>
      </c>
      <c r="B268" s="103">
        <v>0</v>
      </c>
      <c r="C268" s="103"/>
    </row>
    <row r="269" spans="1:3" x14ac:dyDescent="0.25">
      <c r="A269" s="101">
        <v>41450</v>
      </c>
      <c r="B269" s="103">
        <v>0</v>
      </c>
      <c r="C269" s="103"/>
    </row>
    <row r="270" spans="1:3" x14ac:dyDescent="0.25">
      <c r="A270" s="101">
        <v>41451</v>
      </c>
      <c r="B270" s="103">
        <v>0</v>
      </c>
      <c r="C270" s="103"/>
    </row>
    <row r="271" spans="1:3" x14ac:dyDescent="0.25">
      <c r="A271" s="101">
        <v>41452</v>
      </c>
      <c r="B271" s="103">
        <v>0</v>
      </c>
      <c r="C271" s="103"/>
    </row>
    <row r="272" spans="1:3" x14ac:dyDescent="0.25">
      <c r="A272" s="101">
        <v>41453</v>
      </c>
      <c r="B272" s="103">
        <v>0</v>
      </c>
      <c r="C272" s="103"/>
    </row>
    <row r="273" spans="1:3" x14ac:dyDescent="0.25">
      <c r="A273" s="101">
        <v>41454</v>
      </c>
      <c r="B273" s="103">
        <v>0</v>
      </c>
      <c r="C273" s="103"/>
    </row>
    <row r="274" spans="1:3" x14ac:dyDescent="0.25">
      <c r="A274" s="101">
        <v>41455</v>
      </c>
      <c r="B274" s="103">
        <v>0</v>
      </c>
      <c r="C274" s="103"/>
    </row>
    <row r="275" spans="1:3" x14ac:dyDescent="0.25">
      <c r="A275" s="101">
        <v>41456</v>
      </c>
      <c r="B275" s="103">
        <v>0</v>
      </c>
      <c r="C275" s="103"/>
    </row>
    <row r="276" spans="1:3" x14ac:dyDescent="0.25">
      <c r="A276" s="101">
        <v>41457</v>
      </c>
      <c r="B276" s="103">
        <v>0</v>
      </c>
      <c r="C276" s="103"/>
    </row>
    <row r="277" spans="1:3" x14ac:dyDescent="0.25">
      <c r="A277" s="101">
        <v>41458</v>
      </c>
      <c r="B277" s="103">
        <v>0</v>
      </c>
      <c r="C277" s="103"/>
    </row>
    <row r="278" spans="1:3" x14ac:dyDescent="0.25">
      <c r="A278" s="101">
        <v>41459</v>
      </c>
      <c r="B278" s="103">
        <v>0</v>
      </c>
      <c r="C278" s="103"/>
    </row>
    <row r="279" spans="1:3" x14ac:dyDescent="0.25">
      <c r="A279" s="101">
        <v>41460</v>
      </c>
      <c r="B279" s="103">
        <v>0</v>
      </c>
      <c r="C279" s="103"/>
    </row>
    <row r="280" spans="1:3" x14ac:dyDescent="0.25">
      <c r="A280" s="101">
        <v>41461</v>
      </c>
      <c r="B280" s="103">
        <v>0</v>
      </c>
      <c r="C280" s="103"/>
    </row>
    <row r="281" spans="1:3" x14ac:dyDescent="0.25">
      <c r="A281" s="101">
        <v>41462</v>
      </c>
      <c r="B281" s="103">
        <v>0</v>
      </c>
      <c r="C281" s="103"/>
    </row>
    <row r="282" spans="1:3" x14ac:dyDescent="0.25">
      <c r="A282" s="101">
        <v>41463</v>
      </c>
      <c r="B282" s="103">
        <v>0</v>
      </c>
      <c r="C282" s="103"/>
    </row>
    <row r="283" spans="1:3" x14ac:dyDescent="0.25">
      <c r="A283" s="101">
        <v>41464</v>
      </c>
      <c r="B283" s="103">
        <v>0</v>
      </c>
      <c r="C283" s="103"/>
    </row>
    <row r="284" spans="1:3" x14ac:dyDescent="0.25">
      <c r="A284" s="101">
        <v>41465</v>
      </c>
      <c r="B284" s="103">
        <v>0</v>
      </c>
      <c r="C284" s="103"/>
    </row>
    <row r="285" spans="1:3" x14ac:dyDescent="0.25">
      <c r="A285" s="101">
        <v>41466</v>
      </c>
      <c r="B285" s="103">
        <v>0</v>
      </c>
      <c r="C285" s="103"/>
    </row>
    <row r="286" spans="1:3" x14ac:dyDescent="0.25">
      <c r="A286" s="101">
        <v>41467</v>
      </c>
      <c r="B286" s="103">
        <v>0</v>
      </c>
      <c r="C286" s="103"/>
    </row>
    <row r="287" spans="1:3" x14ac:dyDescent="0.25">
      <c r="A287" s="101">
        <v>41468</v>
      </c>
      <c r="B287" s="103">
        <v>0</v>
      </c>
      <c r="C287" s="103"/>
    </row>
    <row r="288" spans="1:3" x14ac:dyDescent="0.25">
      <c r="A288" s="101">
        <v>41469</v>
      </c>
      <c r="B288" s="103">
        <v>0</v>
      </c>
      <c r="C288" s="103"/>
    </row>
    <row r="289" spans="1:3" x14ac:dyDescent="0.25">
      <c r="A289" s="101">
        <v>41470</v>
      </c>
      <c r="B289" s="103">
        <v>7.8740000000000004E-2</v>
      </c>
      <c r="C289" s="103"/>
    </row>
    <row r="290" spans="1:3" x14ac:dyDescent="0.25">
      <c r="A290" s="101">
        <v>41471</v>
      </c>
      <c r="B290" s="103">
        <v>3.9370000000000002E-2</v>
      </c>
      <c r="C290" s="103"/>
    </row>
    <row r="291" spans="1:3" x14ac:dyDescent="0.25">
      <c r="A291" s="101">
        <v>41472</v>
      </c>
      <c r="B291" s="103">
        <v>0.15748000000000001</v>
      </c>
      <c r="C291" s="103"/>
    </row>
    <row r="292" spans="1:3" x14ac:dyDescent="0.25">
      <c r="A292" s="101">
        <v>41473</v>
      </c>
      <c r="B292" s="103">
        <v>0.11811000000000001</v>
      </c>
      <c r="C292" s="103"/>
    </row>
    <row r="293" spans="1:3" x14ac:dyDescent="0.25">
      <c r="A293" s="101">
        <v>41474</v>
      </c>
      <c r="B293" s="103">
        <v>0</v>
      </c>
      <c r="C293" s="103"/>
    </row>
    <row r="294" spans="1:3" x14ac:dyDescent="0.25">
      <c r="A294" s="101">
        <v>41475</v>
      </c>
      <c r="B294" s="103">
        <v>0</v>
      </c>
      <c r="C294" s="103"/>
    </row>
    <row r="295" spans="1:3" x14ac:dyDescent="0.25">
      <c r="A295" s="101">
        <v>41476</v>
      </c>
      <c r="B295" s="103">
        <v>0</v>
      </c>
      <c r="C295" s="103"/>
    </row>
    <row r="296" spans="1:3" x14ac:dyDescent="0.25">
      <c r="A296" s="101">
        <v>41477</v>
      </c>
      <c r="B296" s="103">
        <v>0</v>
      </c>
      <c r="C296" s="103"/>
    </row>
    <row r="297" spans="1:3" x14ac:dyDescent="0.25">
      <c r="A297" s="101">
        <v>41478</v>
      </c>
      <c r="B297" s="103">
        <v>0</v>
      </c>
      <c r="C297" s="103"/>
    </row>
    <row r="298" spans="1:3" x14ac:dyDescent="0.25">
      <c r="A298" s="101">
        <v>41479</v>
      </c>
      <c r="B298" s="103">
        <v>3.9370000000000002E-2</v>
      </c>
      <c r="C298" s="103"/>
    </row>
    <row r="299" spans="1:3" x14ac:dyDescent="0.25">
      <c r="A299" s="101">
        <v>41480</v>
      </c>
      <c r="B299" s="103">
        <v>0</v>
      </c>
      <c r="C299" s="103"/>
    </row>
    <row r="300" spans="1:3" x14ac:dyDescent="0.25">
      <c r="A300" s="101">
        <v>41481</v>
      </c>
      <c r="B300" s="103">
        <v>0.15748000000000001</v>
      </c>
      <c r="C300" s="103"/>
    </row>
    <row r="301" spans="1:3" x14ac:dyDescent="0.25">
      <c r="A301" s="101">
        <v>41482</v>
      </c>
      <c r="B301" s="103">
        <v>3.9370000000000002E-2</v>
      </c>
      <c r="C301" s="103"/>
    </row>
    <row r="302" spans="1:3" x14ac:dyDescent="0.25">
      <c r="A302" s="101">
        <v>41483</v>
      </c>
      <c r="B302" s="103">
        <v>3.9370000000000002E-2</v>
      </c>
      <c r="C302" s="103"/>
    </row>
    <row r="303" spans="1:3" x14ac:dyDescent="0.25">
      <c r="A303" s="101">
        <v>41484</v>
      </c>
      <c r="B303" s="103">
        <v>0</v>
      </c>
      <c r="C303" s="103"/>
    </row>
    <row r="304" spans="1:3" x14ac:dyDescent="0.25">
      <c r="A304" s="101">
        <v>41485</v>
      </c>
      <c r="B304" s="103">
        <v>0</v>
      </c>
      <c r="C304" s="103"/>
    </row>
    <row r="305" spans="1:3" x14ac:dyDescent="0.25">
      <c r="A305" s="101">
        <v>41486</v>
      </c>
      <c r="B305" s="103">
        <v>0</v>
      </c>
      <c r="C305" s="103"/>
    </row>
    <row r="306" spans="1:3" x14ac:dyDescent="0.25">
      <c r="A306" s="101">
        <v>41487</v>
      </c>
      <c r="B306" s="103">
        <v>0</v>
      </c>
      <c r="C306" s="103"/>
    </row>
    <row r="307" spans="1:3" x14ac:dyDescent="0.25">
      <c r="A307" s="101">
        <v>41488</v>
      </c>
      <c r="B307" s="103">
        <v>0</v>
      </c>
      <c r="C307" s="103"/>
    </row>
    <row r="308" spans="1:3" x14ac:dyDescent="0.25">
      <c r="A308" s="101">
        <v>41489</v>
      </c>
      <c r="B308" s="103">
        <v>0</v>
      </c>
      <c r="C308" s="103"/>
    </row>
    <row r="309" spans="1:3" x14ac:dyDescent="0.25">
      <c r="A309" s="101">
        <v>41490</v>
      </c>
      <c r="B309" s="103">
        <v>0</v>
      </c>
      <c r="C309" s="103"/>
    </row>
    <row r="310" spans="1:3" x14ac:dyDescent="0.25">
      <c r="A310" s="101">
        <v>41491</v>
      </c>
      <c r="B310" s="103">
        <v>0</v>
      </c>
      <c r="C310" s="103"/>
    </row>
    <row r="311" spans="1:3" x14ac:dyDescent="0.25">
      <c r="A311" s="101">
        <v>41492</v>
      </c>
      <c r="B311" s="103">
        <v>3.9370000000000002E-2</v>
      </c>
      <c r="C311" s="103"/>
    </row>
    <row r="312" spans="1:3" x14ac:dyDescent="0.25">
      <c r="A312" s="101">
        <v>41493</v>
      </c>
      <c r="B312" s="103">
        <v>0</v>
      </c>
      <c r="C312" s="103"/>
    </row>
    <row r="313" spans="1:3" x14ac:dyDescent="0.25">
      <c r="A313" s="101">
        <v>41494</v>
      </c>
      <c r="B313" s="103">
        <v>0</v>
      </c>
      <c r="C313" s="103"/>
    </row>
    <row r="314" spans="1:3" x14ac:dyDescent="0.25">
      <c r="A314" s="101">
        <v>41495</v>
      </c>
      <c r="B314" s="103">
        <v>0</v>
      </c>
      <c r="C314" s="103"/>
    </row>
    <row r="315" spans="1:3" x14ac:dyDescent="0.25">
      <c r="A315" s="101">
        <v>41496</v>
      </c>
      <c r="B315" s="103">
        <v>0</v>
      </c>
      <c r="C315" s="103"/>
    </row>
    <row r="316" spans="1:3" x14ac:dyDescent="0.25">
      <c r="A316" s="101">
        <v>41497</v>
      </c>
      <c r="B316" s="103">
        <v>0</v>
      </c>
      <c r="C316" s="103"/>
    </row>
    <row r="317" spans="1:3" x14ac:dyDescent="0.25">
      <c r="A317" s="101">
        <v>41498</v>
      </c>
      <c r="B317" s="103">
        <v>0</v>
      </c>
      <c r="C317" s="103"/>
    </row>
    <row r="318" spans="1:3" x14ac:dyDescent="0.25">
      <c r="A318" s="101">
        <v>41499</v>
      </c>
      <c r="B318" s="103">
        <v>0</v>
      </c>
      <c r="C318" s="103"/>
    </row>
    <row r="319" spans="1:3" x14ac:dyDescent="0.25">
      <c r="A319" s="101">
        <v>41500</v>
      </c>
      <c r="B319" s="103">
        <v>0</v>
      </c>
      <c r="C319" s="103"/>
    </row>
    <row r="320" spans="1:3" x14ac:dyDescent="0.25">
      <c r="A320" s="101">
        <v>41501</v>
      </c>
      <c r="B320" s="103">
        <v>0</v>
      </c>
      <c r="C320" s="103"/>
    </row>
    <row r="321" spans="1:3" x14ac:dyDescent="0.25">
      <c r="A321" s="101">
        <v>41502</v>
      </c>
      <c r="B321" s="103">
        <v>0</v>
      </c>
      <c r="C321" s="103"/>
    </row>
    <row r="322" spans="1:3" x14ac:dyDescent="0.25">
      <c r="A322" s="101">
        <v>41503</v>
      </c>
      <c r="B322" s="103">
        <v>0</v>
      </c>
      <c r="C322" s="103"/>
    </row>
    <row r="323" spans="1:3" x14ac:dyDescent="0.25">
      <c r="A323" s="101">
        <v>41504</v>
      </c>
      <c r="B323" s="103">
        <v>3.9370000000000002E-2</v>
      </c>
      <c r="C323" s="103"/>
    </row>
    <row r="324" spans="1:3" x14ac:dyDescent="0.25">
      <c r="A324" s="101">
        <v>41505</v>
      </c>
      <c r="B324" s="103">
        <v>0</v>
      </c>
      <c r="C324" s="103"/>
    </row>
    <row r="325" spans="1:3" x14ac:dyDescent="0.25">
      <c r="A325" s="101">
        <v>41506</v>
      </c>
      <c r="B325" s="103">
        <v>0</v>
      </c>
      <c r="C325" s="103"/>
    </row>
    <row r="326" spans="1:3" x14ac:dyDescent="0.25">
      <c r="A326" s="101">
        <v>41507</v>
      </c>
      <c r="B326" s="103">
        <v>0</v>
      </c>
      <c r="C326" s="103"/>
    </row>
    <row r="327" spans="1:3" x14ac:dyDescent="0.25">
      <c r="A327" s="101">
        <v>41508</v>
      </c>
      <c r="B327" s="103">
        <v>0</v>
      </c>
      <c r="C327" s="103"/>
    </row>
    <row r="328" spans="1:3" x14ac:dyDescent="0.25">
      <c r="A328" s="101">
        <v>41509</v>
      </c>
      <c r="B328" s="103">
        <v>0</v>
      </c>
      <c r="C328" s="103"/>
    </row>
    <row r="329" spans="1:3" x14ac:dyDescent="0.25">
      <c r="A329" s="101">
        <v>41510</v>
      </c>
      <c r="B329" s="103">
        <v>0.11811000000000001</v>
      </c>
      <c r="C329" s="103"/>
    </row>
    <row r="330" spans="1:3" x14ac:dyDescent="0.25">
      <c r="A330" s="101">
        <v>41511</v>
      </c>
      <c r="B330" s="103">
        <v>3.9370000000000002E-2</v>
      </c>
      <c r="C330" s="103"/>
    </row>
    <row r="331" spans="1:3" x14ac:dyDescent="0.25">
      <c r="A331" s="101">
        <v>41512</v>
      </c>
      <c r="B331" s="103">
        <v>7.8740000000000004E-2</v>
      </c>
      <c r="C331" s="103"/>
    </row>
    <row r="332" spans="1:3" x14ac:dyDescent="0.25">
      <c r="A332" s="101">
        <v>41513</v>
      </c>
      <c r="B332" s="103">
        <v>7.8740000000000004E-2</v>
      </c>
      <c r="C332" s="103"/>
    </row>
    <row r="333" spans="1:3" x14ac:dyDescent="0.25">
      <c r="A333" s="101">
        <v>41514</v>
      </c>
      <c r="B333" s="103">
        <v>3.9370000000000002E-2</v>
      </c>
      <c r="C333" s="103"/>
    </row>
    <row r="334" spans="1:3" x14ac:dyDescent="0.25">
      <c r="A334" s="101">
        <v>41515</v>
      </c>
      <c r="B334" s="103">
        <v>3.9370000000000002E-2</v>
      </c>
      <c r="C334" s="103"/>
    </row>
    <row r="335" spans="1:3" x14ac:dyDescent="0.25">
      <c r="A335" s="101">
        <v>41516</v>
      </c>
      <c r="B335" s="103">
        <v>7.8740000000000004E-2</v>
      </c>
      <c r="C335" s="103"/>
    </row>
    <row r="336" spans="1:3" x14ac:dyDescent="0.25">
      <c r="A336" s="101">
        <v>41517</v>
      </c>
      <c r="B336" s="103">
        <v>0.11811000000000001</v>
      </c>
      <c r="C336" s="103"/>
    </row>
    <row r="337" spans="1:3" x14ac:dyDescent="0.25">
      <c r="A337" s="101">
        <v>41518</v>
      </c>
      <c r="B337" s="103">
        <v>3.9370000000000002E-2</v>
      </c>
      <c r="C337" s="103"/>
    </row>
    <row r="338" spans="1:3" x14ac:dyDescent="0.25">
      <c r="A338" s="101">
        <v>41519</v>
      </c>
      <c r="B338" s="103">
        <v>3.9370000000000002E-2</v>
      </c>
      <c r="C338" s="103"/>
    </row>
    <row r="339" spans="1:3" x14ac:dyDescent="0.25">
      <c r="A339" s="101">
        <v>41520</v>
      </c>
      <c r="B339" s="103">
        <v>0</v>
      </c>
      <c r="C339" s="103"/>
    </row>
    <row r="340" spans="1:3" x14ac:dyDescent="0.25">
      <c r="A340" s="101">
        <v>41521</v>
      </c>
      <c r="B340" s="103">
        <v>0</v>
      </c>
      <c r="C340" s="103"/>
    </row>
    <row r="341" spans="1:3" x14ac:dyDescent="0.25">
      <c r="A341" s="101">
        <v>41522</v>
      </c>
      <c r="B341" s="103">
        <v>0</v>
      </c>
      <c r="C341" s="103"/>
    </row>
    <row r="342" spans="1:3" x14ac:dyDescent="0.25">
      <c r="A342" s="101">
        <v>41523</v>
      </c>
      <c r="B342" s="103">
        <v>0</v>
      </c>
      <c r="C342" s="103"/>
    </row>
    <row r="343" spans="1:3" x14ac:dyDescent="0.25">
      <c r="A343" s="101">
        <v>41524</v>
      </c>
      <c r="B343" s="103">
        <v>0</v>
      </c>
      <c r="C343" s="103"/>
    </row>
    <row r="344" spans="1:3" x14ac:dyDescent="0.25">
      <c r="A344" s="101">
        <v>41525</v>
      </c>
      <c r="B344" s="103">
        <v>0</v>
      </c>
      <c r="C344" s="103"/>
    </row>
    <row r="345" spans="1:3" x14ac:dyDescent="0.25">
      <c r="A345" s="101">
        <v>41526</v>
      </c>
      <c r="B345" s="103">
        <v>3.9370000000000002E-2</v>
      </c>
      <c r="C345" s="103"/>
    </row>
    <row r="346" spans="1:3" x14ac:dyDescent="0.25">
      <c r="A346" s="101">
        <v>41527</v>
      </c>
      <c r="B346" s="103">
        <v>2.2440899999999999</v>
      </c>
      <c r="C346" s="103"/>
    </row>
    <row r="347" spans="1:3" x14ac:dyDescent="0.25">
      <c r="A347" s="101">
        <v>41528</v>
      </c>
      <c r="B347" s="103">
        <v>7.8740000000000004E-2</v>
      </c>
      <c r="C347" s="103"/>
    </row>
    <row r="348" spans="1:3" x14ac:dyDescent="0.25">
      <c r="A348" s="101">
        <v>41529</v>
      </c>
      <c r="B348" s="103">
        <v>0</v>
      </c>
      <c r="C348" s="103"/>
    </row>
    <row r="349" spans="1:3" x14ac:dyDescent="0.25">
      <c r="A349" s="101">
        <v>41530</v>
      </c>
      <c r="B349" s="103">
        <v>0</v>
      </c>
      <c r="C349" s="103"/>
    </row>
    <row r="350" spans="1:3" x14ac:dyDescent="0.25">
      <c r="A350" s="101">
        <v>41531</v>
      </c>
      <c r="B350" s="103">
        <v>0</v>
      </c>
      <c r="C350" s="103"/>
    </row>
    <row r="351" spans="1:3" x14ac:dyDescent="0.25">
      <c r="A351" s="101">
        <v>41532</v>
      </c>
      <c r="B351" s="103">
        <v>0</v>
      </c>
      <c r="C351" s="103"/>
    </row>
    <row r="352" spans="1:3" x14ac:dyDescent="0.25">
      <c r="A352" s="101">
        <v>41533</v>
      </c>
      <c r="B352" s="103">
        <v>0</v>
      </c>
      <c r="C352" s="103"/>
    </row>
    <row r="353" spans="1:3" x14ac:dyDescent="0.25">
      <c r="A353" s="101">
        <v>41534</v>
      </c>
      <c r="B353" s="103">
        <v>0</v>
      </c>
      <c r="C353" s="103"/>
    </row>
    <row r="354" spans="1:3" x14ac:dyDescent="0.25">
      <c r="A354" s="101">
        <v>41535</v>
      </c>
      <c r="B354" s="103">
        <v>0</v>
      </c>
      <c r="C354" s="103"/>
    </row>
    <row r="355" spans="1:3" x14ac:dyDescent="0.25">
      <c r="A355" s="101">
        <v>41536</v>
      </c>
      <c r="B355" s="103">
        <v>0</v>
      </c>
      <c r="C355" s="103"/>
    </row>
    <row r="356" spans="1:3" x14ac:dyDescent="0.25">
      <c r="A356" s="101">
        <v>41537</v>
      </c>
      <c r="B356" s="103">
        <v>0</v>
      </c>
      <c r="C356" s="103"/>
    </row>
    <row r="357" spans="1:3" x14ac:dyDescent="0.25">
      <c r="A357" s="101">
        <v>41538</v>
      </c>
      <c r="B357" s="103">
        <v>0</v>
      </c>
      <c r="C357" s="103"/>
    </row>
    <row r="358" spans="1:3" x14ac:dyDescent="0.25">
      <c r="A358" s="101">
        <v>41539</v>
      </c>
      <c r="B358" s="103">
        <v>0</v>
      </c>
      <c r="C358" s="103"/>
    </row>
    <row r="359" spans="1:3" x14ac:dyDescent="0.25">
      <c r="A359" s="101">
        <v>41540</v>
      </c>
      <c r="B359" s="103">
        <v>0</v>
      </c>
      <c r="C359" s="103"/>
    </row>
    <row r="360" spans="1:3" x14ac:dyDescent="0.25">
      <c r="A360" s="101">
        <v>41541</v>
      </c>
      <c r="B360" s="103">
        <v>0</v>
      </c>
      <c r="C360" s="103"/>
    </row>
    <row r="361" spans="1:3" x14ac:dyDescent="0.25">
      <c r="A361" s="101">
        <v>41542</v>
      </c>
      <c r="B361" s="103">
        <v>0</v>
      </c>
      <c r="C361" s="103"/>
    </row>
    <row r="362" spans="1:3" x14ac:dyDescent="0.25">
      <c r="A362" s="101">
        <v>41543</v>
      </c>
      <c r="B362" s="103">
        <v>0</v>
      </c>
      <c r="C362" s="103"/>
    </row>
    <row r="363" spans="1:3" x14ac:dyDescent="0.25">
      <c r="A363" s="101">
        <v>41544</v>
      </c>
      <c r="B363" s="103">
        <v>0</v>
      </c>
      <c r="C363" s="103"/>
    </row>
    <row r="364" spans="1:3" x14ac:dyDescent="0.25">
      <c r="A364" s="101">
        <v>41545</v>
      </c>
      <c r="B364" s="103">
        <v>0</v>
      </c>
      <c r="C364" s="103"/>
    </row>
    <row r="365" spans="1:3" x14ac:dyDescent="0.25">
      <c r="A365" s="101">
        <v>41546</v>
      </c>
      <c r="B365" s="103">
        <v>0</v>
      </c>
      <c r="C365" s="103"/>
    </row>
    <row r="366" spans="1:3" x14ac:dyDescent="0.25">
      <c r="A366" s="101">
        <v>41547</v>
      </c>
      <c r="B366" s="103">
        <v>0</v>
      </c>
      <c r="C366" s="103"/>
    </row>
    <row r="367" spans="1:3" x14ac:dyDescent="0.25">
      <c r="A367" s="98"/>
      <c r="B367" s="99">
        <f>SUM(B1:B366)</f>
        <v>6.8897499999999976</v>
      </c>
      <c r="C367" s="99">
        <f>SUM(B260:B366)</f>
        <v>3.7795199999999993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40817</v>
      </c>
      <c r="B1" s="103">
        <v>0</v>
      </c>
      <c r="C1" s="103"/>
    </row>
    <row r="2" spans="1:3" x14ac:dyDescent="0.25">
      <c r="A2" s="104">
        <v>40818</v>
      </c>
      <c r="B2" s="103">
        <v>0</v>
      </c>
      <c r="C2" s="103"/>
    </row>
    <row r="3" spans="1:3" x14ac:dyDescent="0.25">
      <c r="A3" s="104">
        <v>40819</v>
      </c>
      <c r="B3" s="103">
        <v>0</v>
      </c>
      <c r="C3" s="103"/>
    </row>
    <row r="4" spans="1:3" x14ac:dyDescent="0.25">
      <c r="A4" s="104">
        <v>40820</v>
      </c>
      <c r="B4" s="103">
        <v>0</v>
      </c>
      <c r="C4" s="103"/>
    </row>
    <row r="5" spans="1:3" x14ac:dyDescent="0.25">
      <c r="A5" s="104">
        <v>40821</v>
      </c>
      <c r="B5" s="103">
        <v>0</v>
      </c>
      <c r="C5" s="103"/>
    </row>
    <row r="6" spans="1:3" x14ac:dyDescent="0.25">
      <c r="A6" s="104">
        <v>40822</v>
      </c>
      <c r="B6" s="103">
        <v>3.9370000000000002E-2</v>
      </c>
      <c r="C6" s="103"/>
    </row>
    <row r="7" spans="1:3" x14ac:dyDescent="0.25">
      <c r="A7" s="104">
        <v>40823</v>
      </c>
      <c r="B7" s="103">
        <v>0</v>
      </c>
      <c r="C7" s="103"/>
    </row>
    <row r="8" spans="1:3" x14ac:dyDescent="0.25">
      <c r="A8" s="104">
        <v>40824</v>
      </c>
      <c r="B8" s="103">
        <v>0</v>
      </c>
      <c r="C8" s="103"/>
    </row>
    <row r="9" spans="1:3" x14ac:dyDescent="0.25">
      <c r="A9" s="104">
        <v>40825</v>
      </c>
      <c r="B9" s="103">
        <v>0</v>
      </c>
      <c r="C9" s="103"/>
    </row>
    <row r="10" spans="1:3" x14ac:dyDescent="0.25">
      <c r="A10" s="104">
        <v>40826</v>
      </c>
      <c r="B10" s="103">
        <v>0</v>
      </c>
      <c r="C10" s="103"/>
    </row>
    <row r="11" spans="1:3" x14ac:dyDescent="0.25">
      <c r="A11" s="104">
        <v>40827</v>
      </c>
      <c r="B11" s="103">
        <v>0</v>
      </c>
      <c r="C11" s="103"/>
    </row>
    <row r="12" spans="1:3" x14ac:dyDescent="0.25">
      <c r="A12" s="104">
        <v>40828</v>
      </c>
      <c r="B12" s="103">
        <v>0</v>
      </c>
      <c r="C12" s="103"/>
    </row>
    <row r="13" spans="1:3" x14ac:dyDescent="0.25">
      <c r="A13" s="104">
        <v>40829</v>
      </c>
      <c r="B13" s="103">
        <v>0</v>
      </c>
      <c r="C13" s="103"/>
    </row>
    <row r="14" spans="1:3" x14ac:dyDescent="0.25">
      <c r="A14" s="104">
        <v>40830</v>
      </c>
      <c r="B14" s="103">
        <v>0</v>
      </c>
      <c r="C14" s="103"/>
    </row>
    <row r="15" spans="1:3" x14ac:dyDescent="0.25">
      <c r="A15" s="104">
        <v>40831</v>
      </c>
      <c r="B15" s="103">
        <v>0</v>
      </c>
      <c r="C15" s="103"/>
    </row>
    <row r="16" spans="1:3" x14ac:dyDescent="0.25">
      <c r="A16" s="104">
        <v>40832</v>
      </c>
      <c r="B16" s="103">
        <v>0</v>
      </c>
      <c r="C16" s="103"/>
    </row>
    <row r="17" spans="1:3" x14ac:dyDescent="0.25">
      <c r="A17" s="104">
        <v>40833</v>
      </c>
      <c r="B17" s="103">
        <v>0</v>
      </c>
      <c r="C17" s="103"/>
    </row>
    <row r="18" spans="1:3" x14ac:dyDescent="0.25">
      <c r="A18" s="104">
        <v>40834</v>
      </c>
      <c r="B18" s="103">
        <v>0</v>
      </c>
      <c r="C18" s="103"/>
    </row>
    <row r="19" spans="1:3" x14ac:dyDescent="0.25">
      <c r="A19" s="104">
        <v>40835</v>
      </c>
      <c r="B19" s="103">
        <v>0</v>
      </c>
      <c r="C19" s="103"/>
    </row>
    <row r="20" spans="1:3" x14ac:dyDescent="0.25">
      <c r="A20" s="104">
        <v>40836</v>
      </c>
      <c r="B20" s="103">
        <v>0</v>
      </c>
      <c r="C20" s="103"/>
    </row>
    <row r="21" spans="1:3" x14ac:dyDescent="0.25">
      <c r="A21" s="104">
        <v>40837</v>
      </c>
      <c r="B21" s="103">
        <v>0</v>
      </c>
      <c r="C21" s="103"/>
    </row>
    <row r="22" spans="1:3" x14ac:dyDescent="0.25">
      <c r="A22" s="104">
        <v>40838</v>
      </c>
      <c r="B22" s="103">
        <v>0</v>
      </c>
      <c r="C22" s="103"/>
    </row>
    <row r="23" spans="1:3" x14ac:dyDescent="0.25">
      <c r="A23" s="104">
        <v>40839</v>
      </c>
      <c r="B23" s="103">
        <v>0</v>
      </c>
      <c r="C23" s="103"/>
    </row>
    <row r="24" spans="1:3" x14ac:dyDescent="0.25">
      <c r="A24" s="104">
        <v>40840</v>
      </c>
      <c r="B24" s="103">
        <v>0</v>
      </c>
      <c r="C24" s="103"/>
    </row>
    <row r="25" spans="1:3" x14ac:dyDescent="0.25">
      <c r="A25" s="104">
        <v>40841</v>
      </c>
      <c r="B25" s="103">
        <v>0</v>
      </c>
      <c r="C25" s="103"/>
    </row>
    <row r="26" spans="1:3" x14ac:dyDescent="0.25">
      <c r="A26" s="104">
        <v>40842</v>
      </c>
      <c r="B26" s="103">
        <v>0</v>
      </c>
      <c r="C26" s="103"/>
    </row>
    <row r="27" spans="1:3" x14ac:dyDescent="0.25">
      <c r="A27" s="104">
        <v>40843</v>
      </c>
      <c r="B27" s="103">
        <v>0</v>
      </c>
      <c r="C27" s="103"/>
    </row>
    <row r="28" spans="1:3" x14ac:dyDescent="0.25">
      <c r="A28" s="104">
        <v>40844</v>
      </c>
      <c r="B28" s="103">
        <v>0</v>
      </c>
      <c r="C28" s="103"/>
    </row>
    <row r="29" spans="1:3" x14ac:dyDescent="0.25">
      <c r="A29" s="104">
        <v>40845</v>
      </c>
      <c r="B29" s="103" t="s">
        <v>94</v>
      </c>
      <c r="C29" s="103"/>
    </row>
    <row r="30" spans="1:3" x14ac:dyDescent="0.25">
      <c r="A30" s="104">
        <v>40846</v>
      </c>
      <c r="B30" s="103" t="s">
        <v>94</v>
      </c>
      <c r="C30" s="103"/>
    </row>
    <row r="31" spans="1:3" x14ac:dyDescent="0.25">
      <c r="A31" s="104">
        <v>40847</v>
      </c>
      <c r="B31" s="103">
        <v>0</v>
      </c>
      <c r="C31" s="103"/>
    </row>
    <row r="32" spans="1:3" x14ac:dyDescent="0.25">
      <c r="A32" s="104">
        <v>40848</v>
      </c>
      <c r="B32" s="103">
        <v>0</v>
      </c>
      <c r="C32" s="103"/>
    </row>
    <row r="33" spans="1:3" x14ac:dyDescent="0.25">
      <c r="A33" s="104">
        <v>40849</v>
      </c>
      <c r="B33" s="103">
        <v>0</v>
      </c>
      <c r="C33" s="103"/>
    </row>
    <row r="34" spans="1:3" x14ac:dyDescent="0.25">
      <c r="A34" s="104">
        <v>40850</v>
      </c>
      <c r="B34" s="103">
        <v>0</v>
      </c>
      <c r="C34" s="103"/>
    </row>
    <row r="35" spans="1:3" x14ac:dyDescent="0.25">
      <c r="A35" s="104">
        <v>40851</v>
      </c>
      <c r="B35" s="103">
        <v>0.15748000000000001</v>
      </c>
      <c r="C35" s="103"/>
    </row>
    <row r="36" spans="1:3" x14ac:dyDescent="0.25">
      <c r="A36" s="104">
        <v>40852</v>
      </c>
      <c r="B36" s="103">
        <v>0.15748000000000001</v>
      </c>
      <c r="C36" s="103"/>
    </row>
    <row r="37" spans="1:3" x14ac:dyDescent="0.25">
      <c r="A37" s="104">
        <v>40853</v>
      </c>
      <c r="B37" s="103">
        <v>0</v>
      </c>
      <c r="C37" s="103"/>
    </row>
    <row r="38" spans="1:3" x14ac:dyDescent="0.25">
      <c r="A38" s="104">
        <v>40854</v>
      </c>
      <c r="B38" s="103">
        <v>0.15748000000000001</v>
      </c>
      <c r="C38" s="103"/>
    </row>
    <row r="39" spans="1:3" x14ac:dyDescent="0.25">
      <c r="A39" s="104">
        <v>40855</v>
      </c>
      <c r="B39" s="103">
        <v>3.9370000000000002E-2</v>
      </c>
      <c r="C39" s="103"/>
    </row>
    <row r="40" spans="1:3" x14ac:dyDescent="0.25">
      <c r="A40" s="104">
        <v>40856</v>
      </c>
      <c r="B40" s="103">
        <v>0</v>
      </c>
      <c r="C40" s="103"/>
    </row>
    <row r="41" spans="1:3" x14ac:dyDescent="0.25">
      <c r="A41" s="104">
        <v>40857</v>
      </c>
      <c r="B41" s="103">
        <v>0</v>
      </c>
      <c r="C41" s="103"/>
    </row>
    <row r="42" spans="1:3" x14ac:dyDescent="0.25">
      <c r="A42" s="104">
        <v>40858</v>
      </c>
      <c r="B42" s="103">
        <v>0</v>
      </c>
      <c r="C42" s="103"/>
    </row>
    <row r="43" spans="1:3" x14ac:dyDescent="0.25">
      <c r="A43" s="104">
        <v>40859</v>
      </c>
      <c r="B43" s="103">
        <v>0</v>
      </c>
      <c r="C43" s="103"/>
    </row>
    <row r="44" spans="1:3" x14ac:dyDescent="0.25">
      <c r="A44" s="104">
        <v>40860</v>
      </c>
      <c r="B44" s="103">
        <v>7.8740000000000004E-2</v>
      </c>
      <c r="C44" s="103"/>
    </row>
    <row r="45" spans="1:3" x14ac:dyDescent="0.25">
      <c r="A45" s="104">
        <v>40861</v>
      </c>
      <c r="B45" s="103">
        <v>0</v>
      </c>
      <c r="C45" s="103"/>
    </row>
    <row r="46" spans="1:3" x14ac:dyDescent="0.25">
      <c r="A46" s="104">
        <v>40862</v>
      </c>
      <c r="B46" s="103">
        <v>0</v>
      </c>
      <c r="C46" s="103"/>
    </row>
    <row r="47" spans="1:3" x14ac:dyDescent="0.25">
      <c r="A47" s="104">
        <v>40863</v>
      </c>
      <c r="B47" s="103">
        <v>0</v>
      </c>
      <c r="C47" s="103"/>
    </row>
    <row r="48" spans="1:3" x14ac:dyDescent="0.25">
      <c r="A48" s="104">
        <v>40864</v>
      </c>
      <c r="B48" s="103">
        <v>0</v>
      </c>
      <c r="C48" s="103"/>
    </row>
    <row r="49" spans="1:3" x14ac:dyDescent="0.25">
      <c r="A49" s="104">
        <v>40865</v>
      </c>
      <c r="B49" s="103">
        <v>0</v>
      </c>
      <c r="C49" s="103"/>
    </row>
    <row r="50" spans="1:3" x14ac:dyDescent="0.25">
      <c r="A50" s="104">
        <v>40866</v>
      </c>
      <c r="B50" s="103">
        <v>0</v>
      </c>
      <c r="C50" s="103"/>
    </row>
    <row r="51" spans="1:3" x14ac:dyDescent="0.25">
      <c r="A51" s="104">
        <v>40867</v>
      </c>
      <c r="B51" s="103">
        <v>0</v>
      </c>
      <c r="C51" s="103"/>
    </row>
    <row r="52" spans="1:3" x14ac:dyDescent="0.25">
      <c r="A52" s="104">
        <v>40868</v>
      </c>
      <c r="B52" s="103">
        <v>0</v>
      </c>
      <c r="C52" s="103"/>
    </row>
    <row r="53" spans="1:3" x14ac:dyDescent="0.25">
      <c r="A53" s="104">
        <v>40869</v>
      </c>
      <c r="B53" s="103">
        <v>0</v>
      </c>
      <c r="C53" s="103"/>
    </row>
    <row r="54" spans="1:3" x14ac:dyDescent="0.25">
      <c r="A54" s="104">
        <v>40870</v>
      </c>
      <c r="B54" s="103">
        <v>0</v>
      </c>
      <c r="C54" s="103"/>
    </row>
    <row r="55" spans="1:3" x14ac:dyDescent="0.25">
      <c r="A55" s="104">
        <v>40871</v>
      </c>
      <c r="B55" s="103">
        <v>0</v>
      </c>
      <c r="C55" s="103"/>
    </row>
    <row r="56" spans="1:3" x14ac:dyDescent="0.25">
      <c r="A56" s="104">
        <v>40872</v>
      </c>
      <c r="B56" s="103">
        <v>0</v>
      </c>
      <c r="C56" s="103"/>
    </row>
    <row r="57" spans="1:3" x14ac:dyDescent="0.25">
      <c r="A57" s="104">
        <v>40873</v>
      </c>
      <c r="B57" s="103">
        <v>0</v>
      </c>
      <c r="C57" s="103"/>
    </row>
    <row r="58" spans="1:3" x14ac:dyDescent="0.25">
      <c r="A58" s="104">
        <v>40874</v>
      </c>
      <c r="B58" s="103">
        <v>0</v>
      </c>
      <c r="C58" s="103"/>
    </row>
    <row r="59" spans="1:3" x14ac:dyDescent="0.25">
      <c r="A59" s="104">
        <v>40875</v>
      </c>
      <c r="B59" s="103">
        <v>0</v>
      </c>
      <c r="C59" s="103"/>
    </row>
    <row r="60" spans="1:3" x14ac:dyDescent="0.25">
      <c r="A60" s="104">
        <v>40876</v>
      </c>
      <c r="B60" s="103">
        <v>0</v>
      </c>
      <c r="C60" s="103"/>
    </row>
    <row r="61" spans="1:3" x14ac:dyDescent="0.25">
      <c r="A61" s="104">
        <v>40877</v>
      </c>
      <c r="B61" s="103">
        <v>0</v>
      </c>
      <c r="C61" s="103"/>
    </row>
    <row r="62" spans="1:3" x14ac:dyDescent="0.25">
      <c r="A62" s="104">
        <v>40878</v>
      </c>
      <c r="B62" s="103">
        <v>7.8740000000000004E-2</v>
      </c>
      <c r="C62" s="103"/>
    </row>
    <row r="63" spans="1:3" x14ac:dyDescent="0.25">
      <c r="A63" s="104">
        <v>40879</v>
      </c>
      <c r="B63" s="103">
        <v>0.11811000000000001</v>
      </c>
      <c r="C63" s="103"/>
    </row>
    <row r="64" spans="1:3" x14ac:dyDescent="0.25">
      <c r="A64" s="104">
        <v>40880</v>
      </c>
      <c r="B64" s="103">
        <v>0</v>
      </c>
      <c r="C64" s="103"/>
    </row>
    <row r="65" spans="1:3" x14ac:dyDescent="0.25">
      <c r="A65" s="104">
        <v>40881</v>
      </c>
      <c r="B65" s="103">
        <v>0</v>
      </c>
      <c r="C65" s="103"/>
    </row>
    <row r="66" spans="1:3" x14ac:dyDescent="0.25">
      <c r="A66" s="104">
        <v>40882</v>
      </c>
      <c r="B66" s="103">
        <v>0</v>
      </c>
      <c r="C66" s="103"/>
    </row>
    <row r="67" spans="1:3" x14ac:dyDescent="0.25">
      <c r="A67" s="104">
        <v>40883</v>
      </c>
      <c r="B67" s="103">
        <v>0</v>
      </c>
      <c r="C67" s="103"/>
    </row>
    <row r="68" spans="1:3" x14ac:dyDescent="0.25">
      <c r="A68" s="104">
        <v>40884</v>
      </c>
      <c r="B68" s="103">
        <v>0</v>
      </c>
      <c r="C68" s="103"/>
    </row>
    <row r="69" spans="1:3" x14ac:dyDescent="0.25">
      <c r="A69" s="104">
        <v>40885</v>
      </c>
      <c r="B69" s="103">
        <v>0</v>
      </c>
      <c r="C69" s="103"/>
    </row>
    <row r="70" spans="1:3" x14ac:dyDescent="0.25">
      <c r="A70" s="104">
        <v>40886</v>
      </c>
      <c r="B70" s="103">
        <v>0</v>
      </c>
      <c r="C70" s="103"/>
    </row>
    <row r="71" spans="1:3" x14ac:dyDescent="0.25">
      <c r="A71" s="104">
        <v>40887</v>
      </c>
      <c r="B71" s="103">
        <v>0</v>
      </c>
      <c r="C71" s="103"/>
    </row>
    <row r="72" spans="1:3" x14ac:dyDescent="0.25">
      <c r="A72" s="104">
        <v>40888</v>
      </c>
      <c r="B72" s="103">
        <v>0</v>
      </c>
      <c r="C72" s="103"/>
    </row>
    <row r="73" spans="1:3" x14ac:dyDescent="0.25">
      <c r="A73" s="104">
        <v>40889</v>
      </c>
      <c r="B73" s="103">
        <v>0.39369999999999999</v>
      </c>
      <c r="C73" s="103"/>
    </row>
    <row r="74" spans="1:3" x14ac:dyDescent="0.25">
      <c r="A74" s="104">
        <v>40890</v>
      </c>
      <c r="B74" s="103">
        <v>0.43307000000000001</v>
      </c>
      <c r="C74" s="103"/>
    </row>
    <row r="75" spans="1:3" x14ac:dyDescent="0.25">
      <c r="A75" s="104">
        <v>40891</v>
      </c>
      <c r="B75" s="103">
        <v>7.8740000000000004E-2</v>
      </c>
      <c r="C75" s="103"/>
    </row>
    <row r="76" spans="1:3" x14ac:dyDescent="0.25">
      <c r="A76" s="104">
        <v>40892</v>
      </c>
      <c r="B76" s="103">
        <v>0</v>
      </c>
      <c r="C76" s="103"/>
    </row>
    <row r="77" spans="1:3" x14ac:dyDescent="0.25">
      <c r="A77" s="104">
        <v>40893</v>
      </c>
      <c r="B77" s="103">
        <v>0</v>
      </c>
      <c r="C77" s="103"/>
    </row>
    <row r="78" spans="1:3" x14ac:dyDescent="0.25">
      <c r="A78" s="104">
        <v>40894</v>
      </c>
      <c r="B78" s="103">
        <v>3.9370000000000002E-2</v>
      </c>
      <c r="C78" s="103"/>
    </row>
    <row r="79" spans="1:3" x14ac:dyDescent="0.25">
      <c r="A79" s="104">
        <v>40895</v>
      </c>
      <c r="B79" s="103">
        <v>0.11811000000000001</v>
      </c>
      <c r="C79" s="103"/>
    </row>
    <row r="80" spans="1:3" x14ac:dyDescent="0.25">
      <c r="A80" s="104">
        <v>40896</v>
      </c>
      <c r="B80" s="103">
        <v>0</v>
      </c>
      <c r="C80" s="103"/>
    </row>
    <row r="81" spans="1:3" x14ac:dyDescent="0.25">
      <c r="A81" s="104">
        <v>40897</v>
      </c>
      <c r="B81" s="103">
        <v>0</v>
      </c>
      <c r="C81" s="103"/>
    </row>
    <row r="82" spans="1:3" x14ac:dyDescent="0.25">
      <c r="A82" s="104">
        <v>40898</v>
      </c>
      <c r="B82" s="103">
        <v>0</v>
      </c>
      <c r="C82" s="103"/>
    </row>
    <row r="83" spans="1:3" x14ac:dyDescent="0.25">
      <c r="A83" s="104">
        <v>40899</v>
      </c>
      <c r="B83" s="103">
        <v>0</v>
      </c>
      <c r="C83" s="103"/>
    </row>
    <row r="84" spans="1:3" x14ac:dyDescent="0.25">
      <c r="A84" s="104">
        <v>40900</v>
      </c>
      <c r="B84" s="103">
        <v>0</v>
      </c>
      <c r="C84" s="103"/>
    </row>
    <row r="85" spans="1:3" x14ac:dyDescent="0.25">
      <c r="A85" s="104">
        <v>40901</v>
      </c>
      <c r="B85" s="103">
        <v>0</v>
      </c>
      <c r="C85" s="103"/>
    </row>
    <row r="86" spans="1:3" x14ac:dyDescent="0.25">
      <c r="A86" s="104">
        <v>40902</v>
      </c>
      <c r="B86" s="103">
        <v>0</v>
      </c>
      <c r="C86" s="103"/>
    </row>
    <row r="87" spans="1:3" x14ac:dyDescent="0.25">
      <c r="A87" s="104">
        <v>40903</v>
      </c>
      <c r="B87" s="103">
        <v>0</v>
      </c>
      <c r="C87" s="103"/>
    </row>
    <row r="88" spans="1:3" x14ac:dyDescent="0.25">
      <c r="A88" s="104">
        <v>40904</v>
      </c>
      <c r="B88" s="103">
        <v>0</v>
      </c>
      <c r="C88" s="103"/>
    </row>
    <row r="89" spans="1:3" x14ac:dyDescent="0.25">
      <c r="A89" s="104">
        <v>40905</v>
      </c>
      <c r="B89" s="103">
        <v>0</v>
      </c>
      <c r="C89" s="103"/>
    </row>
    <row r="90" spans="1:3" x14ac:dyDescent="0.25">
      <c r="A90" s="104">
        <v>40906</v>
      </c>
      <c r="B90" s="103">
        <v>0</v>
      </c>
      <c r="C90" s="103"/>
    </row>
    <row r="91" spans="1:3" x14ac:dyDescent="0.25">
      <c r="A91" s="104">
        <v>40907</v>
      </c>
      <c r="B91" s="103">
        <v>0</v>
      </c>
      <c r="C91" s="103"/>
    </row>
    <row r="92" spans="1:3" x14ac:dyDescent="0.25">
      <c r="A92" s="104">
        <v>40908</v>
      </c>
      <c r="B92" s="103">
        <v>0</v>
      </c>
      <c r="C92" s="103"/>
    </row>
    <row r="93" spans="1:3" x14ac:dyDescent="0.25">
      <c r="A93" s="104">
        <v>40909</v>
      </c>
      <c r="B93" s="103">
        <v>0</v>
      </c>
      <c r="C93" s="103"/>
    </row>
    <row r="94" spans="1:3" x14ac:dyDescent="0.25">
      <c r="A94" s="104">
        <v>40910</v>
      </c>
      <c r="B94" s="103">
        <v>0</v>
      </c>
      <c r="C94" s="103"/>
    </row>
    <row r="95" spans="1:3" x14ac:dyDescent="0.25">
      <c r="A95" s="104">
        <v>40911</v>
      </c>
      <c r="B95" s="103">
        <v>0</v>
      </c>
      <c r="C95" s="103"/>
    </row>
    <row r="96" spans="1:3" x14ac:dyDescent="0.25">
      <c r="A96" s="104">
        <v>40912</v>
      </c>
      <c r="B96" s="103">
        <v>0</v>
      </c>
      <c r="C96" s="103"/>
    </row>
    <row r="97" spans="1:3" x14ac:dyDescent="0.25">
      <c r="A97" s="104">
        <v>40913</v>
      </c>
      <c r="B97" s="103">
        <v>0</v>
      </c>
      <c r="C97" s="103"/>
    </row>
    <row r="98" spans="1:3" x14ac:dyDescent="0.25">
      <c r="A98" s="104">
        <v>40914</v>
      </c>
      <c r="B98" s="103">
        <v>0</v>
      </c>
      <c r="C98" s="103"/>
    </row>
    <row r="99" spans="1:3" x14ac:dyDescent="0.25">
      <c r="A99" s="104">
        <v>40915</v>
      </c>
      <c r="B99" s="103">
        <v>0</v>
      </c>
      <c r="C99" s="103"/>
    </row>
    <row r="100" spans="1:3" x14ac:dyDescent="0.25">
      <c r="A100" s="104">
        <v>40916</v>
      </c>
      <c r="B100" s="103">
        <v>0</v>
      </c>
      <c r="C100" s="103"/>
    </row>
    <row r="101" spans="1:3" x14ac:dyDescent="0.25">
      <c r="A101" s="104">
        <v>40917</v>
      </c>
      <c r="B101" s="103">
        <v>0</v>
      </c>
      <c r="C101" s="103"/>
    </row>
    <row r="102" spans="1:3" x14ac:dyDescent="0.25">
      <c r="A102" s="104">
        <v>40918</v>
      </c>
      <c r="B102" s="103">
        <v>0</v>
      </c>
      <c r="C102" s="103"/>
    </row>
    <row r="103" spans="1:3" x14ac:dyDescent="0.25">
      <c r="A103" s="104">
        <v>40919</v>
      </c>
      <c r="B103" s="103">
        <v>0</v>
      </c>
      <c r="C103" s="103"/>
    </row>
    <row r="104" spans="1:3" x14ac:dyDescent="0.25">
      <c r="A104" s="104">
        <v>40920</v>
      </c>
      <c r="B104" s="103">
        <v>0</v>
      </c>
      <c r="C104" s="103"/>
    </row>
    <row r="105" spans="1:3" x14ac:dyDescent="0.25">
      <c r="A105" s="104">
        <v>40921</v>
      </c>
      <c r="B105" s="103">
        <v>0</v>
      </c>
      <c r="C105" s="103"/>
    </row>
    <row r="106" spans="1:3" x14ac:dyDescent="0.25">
      <c r="A106" s="104">
        <v>40922</v>
      </c>
      <c r="B106" s="103">
        <v>0</v>
      </c>
      <c r="C106" s="103"/>
    </row>
    <row r="107" spans="1:3" x14ac:dyDescent="0.25">
      <c r="A107" s="104">
        <v>40923</v>
      </c>
      <c r="B107" s="103">
        <v>0</v>
      </c>
      <c r="C107" s="103"/>
    </row>
    <row r="108" spans="1:3" x14ac:dyDescent="0.25">
      <c r="A108" s="104">
        <v>40924</v>
      </c>
      <c r="B108" s="103">
        <v>3.9370000000000002E-2</v>
      </c>
      <c r="C108" s="103"/>
    </row>
    <row r="109" spans="1:3" x14ac:dyDescent="0.25">
      <c r="A109" s="104">
        <v>40925</v>
      </c>
      <c r="B109" s="103">
        <v>0</v>
      </c>
      <c r="C109" s="103"/>
    </row>
    <row r="110" spans="1:3" x14ac:dyDescent="0.25">
      <c r="A110" s="104">
        <v>40926</v>
      </c>
      <c r="B110" s="103">
        <v>0</v>
      </c>
      <c r="C110" s="103"/>
    </row>
    <row r="111" spans="1:3" x14ac:dyDescent="0.25">
      <c r="A111" s="104">
        <v>40927</v>
      </c>
      <c r="B111" s="103">
        <v>0</v>
      </c>
      <c r="C111" s="103"/>
    </row>
    <row r="112" spans="1:3" x14ac:dyDescent="0.25">
      <c r="A112" s="104">
        <v>40928</v>
      </c>
      <c r="B112" s="103">
        <v>0</v>
      </c>
      <c r="C112" s="103"/>
    </row>
    <row r="113" spans="1:3" x14ac:dyDescent="0.25">
      <c r="A113" s="104">
        <v>40929</v>
      </c>
      <c r="B113" s="103">
        <v>0</v>
      </c>
      <c r="C113" s="103"/>
    </row>
    <row r="114" spans="1:3" x14ac:dyDescent="0.25">
      <c r="A114" s="104">
        <v>40930</v>
      </c>
      <c r="B114" s="103">
        <v>0</v>
      </c>
      <c r="C114" s="103"/>
    </row>
    <row r="115" spans="1:3" x14ac:dyDescent="0.25">
      <c r="A115" s="104">
        <v>40931</v>
      </c>
      <c r="B115" s="103">
        <v>0</v>
      </c>
      <c r="C115" s="103"/>
    </row>
    <row r="116" spans="1:3" x14ac:dyDescent="0.25">
      <c r="A116" s="104">
        <v>40932</v>
      </c>
      <c r="B116" s="103">
        <v>0</v>
      </c>
      <c r="C116" s="103"/>
    </row>
    <row r="117" spans="1:3" x14ac:dyDescent="0.25">
      <c r="A117" s="104">
        <v>40933</v>
      </c>
      <c r="B117" s="103">
        <v>0</v>
      </c>
      <c r="C117" s="103"/>
    </row>
    <row r="118" spans="1:3" x14ac:dyDescent="0.25">
      <c r="A118" s="104">
        <v>40934</v>
      </c>
      <c r="B118" s="103" t="s">
        <v>94</v>
      </c>
      <c r="C118" s="103"/>
    </row>
    <row r="119" spans="1:3" x14ac:dyDescent="0.25">
      <c r="A119" s="104">
        <v>40935</v>
      </c>
      <c r="B119" s="103" t="s">
        <v>94</v>
      </c>
      <c r="C119" s="103"/>
    </row>
    <row r="120" spans="1:3" x14ac:dyDescent="0.25">
      <c r="A120" s="104">
        <v>40936</v>
      </c>
      <c r="B120" s="103">
        <v>0</v>
      </c>
      <c r="C120" s="103"/>
    </row>
    <row r="121" spans="1:3" x14ac:dyDescent="0.25">
      <c r="A121" s="104">
        <v>40937</v>
      </c>
      <c r="B121" s="103">
        <v>0</v>
      </c>
      <c r="C121" s="103"/>
    </row>
    <row r="122" spans="1:3" x14ac:dyDescent="0.25">
      <c r="A122" s="104">
        <v>40938</v>
      </c>
      <c r="B122" s="103">
        <v>0</v>
      </c>
      <c r="C122" s="103"/>
    </row>
    <row r="123" spans="1:3" x14ac:dyDescent="0.25">
      <c r="A123" s="104">
        <v>40939</v>
      </c>
      <c r="B123" s="103">
        <v>0</v>
      </c>
      <c r="C123" s="103"/>
    </row>
    <row r="124" spans="1:3" x14ac:dyDescent="0.25">
      <c r="A124" s="104">
        <v>40940</v>
      </c>
      <c r="B124" s="103">
        <v>0</v>
      </c>
      <c r="C124" s="103"/>
    </row>
    <row r="125" spans="1:3" x14ac:dyDescent="0.25">
      <c r="A125" s="104">
        <v>40941</v>
      </c>
      <c r="B125" s="103">
        <v>0</v>
      </c>
      <c r="C125" s="103"/>
    </row>
    <row r="126" spans="1:3" x14ac:dyDescent="0.25">
      <c r="A126" s="104">
        <v>40942</v>
      </c>
      <c r="B126" s="103">
        <v>0</v>
      </c>
      <c r="C126" s="103"/>
    </row>
    <row r="127" spans="1:3" x14ac:dyDescent="0.25">
      <c r="A127" s="104">
        <v>40943</v>
      </c>
      <c r="B127" s="103">
        <v>0</v>
      </c>
      <c r="C127" s="103"/>
    </row>
    <row r="128" spans="1:3" x14ac:dyDescent="0.25">
      <c r="A128" s="104">
        <v>40944</v>
      </c>
      <c r="B128" s="103">
        <v>0</v>
      </c>
      <c r="C128" s="103"/>
    </row>
    <row r="129" spans="1:3" x14ac:dyDescent="0.25">
      <c r="A129" s="104">
        <v>40945</v>
      </c>
      <c r="B129" s="103">
        <v>0</v>
      </c>
      <c r="C129" s="103"/>
    </row>
    <row r="130" spans="1:3" x14ac:dyDescent="0.25">
      <c r="A130" s="104">
        <v>40946</v>
      </c>
      <c r="B130" s="103">
        <v>0</v>
      </c>
      <c r="C130" s="103"/>
    </row>
    <row r="131" spans="1:3" x14ac:dyDescent="0.25">
      <c r="A131" s="104">
        <v>40947</v>
      </c>
      <c r="B131" s="103">
        <v>0</v>
      </c>
      <c r="C131" s="103"/>
    </row>
    <row r="132" spans="1:3" x14ac:dyDescent="0.25">
      <c r="A132" s="104">
        <v>40948</v>
      </c>
      <c r="B132" s="103">
        <v>0</v>
      </c>
      <c r="C132" s="103"/>
    </row>
    <row r="133" spans="1:3" x14ac:dyDescent="0.25">
      <c r="A133" s="104">
        <v>40949</v>
      </c>
      <c r="B133" s="103">
        <v>0</v>
      </c>
      <c r="C133" s="103"/>
    </row>
    <row r="134" spans="1:3" x14ac:dyDescent="0.25">
      <c r="A134" s="104">
        <v>40950</v>
      </c>
      <c r="B134" s="103">
        <v>0</v>
      </c>
      <c r="C134" s="103"/>
    </row>
    <row r="135" spans="1:3" x14ac:dyDescent="0.25">
      <c r="A135" s="104">
        <v>40951</v>
      </c>
      <c r="B135" s="103">
        <v>0</v>
      </c>
      <c r="C135" s="103"/>
    </row>
    <row r="136" spans="1:3" x14ac:dyDescent="0.25">
      <c r="A136" s="104">
        <v>40952</v>
      </c>
      <c r="B136" s="103">
        <v>0</v>
      </c>
      <c r="C136" s="103"/>
    </row>
    <row r="137" spans="1:3" x14ac:dyDescent="0.25">
      <c r="A137" s="104">
        <v>40953</v>
      </c>
      <c r="B137" s="103">
        <v>0</v>
      </c>
      <c r="C137" s="103"/>
    </row>
    <row r="138" spans="1:3" x14ac:dyDescent="0.25">
      <c r="A138" s="104">
        <v>40954</v>
      </c>
      <c r="B138" s="103">
        <v>0</v>
      </c>
      <c r="C138" s="103"/>
    </row>
    <row r="139" spans="1:3" x14ac:dyDescent="0.25">
      <c r="A139" s="104">
        <v>40955</v>
      </c>
      <c r="B139" s="103">
        <v>0</v>
      </c>
      <c r="C139" s="103"/>
    </row>
    <row r="140" spans="1:3" x14ac:dyDescent="0.25">
      <c r="A140" s="104">
        <v>40956</v>
      </c>
      <c r="B140" s="103">
        <v>0</v>
      </c>
      <c r="C140" s="103"/>
    </row>
    <row r="141" spans="1:3" x14ac:dyDescent="0.25">
      <c r="A141" s="104">
        <v>40957</v>
      </c>
      <c r="B141" s="103">
        <v>0</v>
      </c>
      <c r="C141" s="103"/>
    </row>
    <row r="142" spans="1:3" x14ac:dyDescent="0.25">
      <c r="A142" s="104">
        <v>40958</v>
      </c>
      <c r="B142" s="103">
        <v>0</v>
      </c>
      <c r="C142" s="103"/>
    </row>
    <row r="143" spans="1:3" x14ac:dyDescent="0.25">
      <c r="A143" s="104">
        <v>40959</v>
      </c>
      <c r="B143" s="103">
        <v>0</v>
      </c>
      <c r="C143" s="103"/>
    </row>
    <row r="144" spans="1:3" x14ac:dyDescent="0.25">
      <c r="A144" s="104">
        <v>40960</v>
      </c>
      <c r="B144" s="103">
        <v>0</v>
      </c>
      <c r="C144" s="103"/>
    </row>
    <row r="145" spans="1:3" x14ac:dyDescent="0.25">
      <c r="A145" s="104">
        <v>40961</v>
      </c>
      <c r="B145" s="103">
        <v>0</v>
      </c>
      <c r="C145" s="103"/>
    </row>
    <row r="146" spans="1:3" x14ac:dyDescent="0.25">
      <c r="A146" s="104">
        <v>40962</v>
      </c>
      <c r="B146" s="103">
        <v>0</v>
      </c>
      <c r="C146" s="103"/>
    </row>
    <row r="147" spans="1:3" x14ac:dyDescent="0.25">
      <c r="A147" s="104">
        <v>40963</v>
      </c>
      <c r="B147" s="103">
        <v>0</v>
      </c>
      <c r="C147" s="103"/>
    </row>
    <row r="148" spans="1:3" x14ac:dyDescent="0.25">
      <c r="A148" s="104">
        <v>40964</v>
      </c>
      <c r="B148" s="103">
        <v>0</v>
      </c>
      <c r="C148" s="103"/>
    </row>
    <row r="149" spans="1:3" x14ac:dyDescent="0.25">
      <c r="A149" s="104">
        <v>40965</v>
      </c>
      <c r="B149" s="103">
        <v>0</v>
      </c>
      <c r="C149" s="103"/>
    </row>
    <row r="150" spans="1:3" x14ac:dyDescent="0.25">
      <c r="A150" s="104">
        <v>40966</v>
      </c>
      <c r="B150" s="103">
        <v>0</v>
      </c>
      <c r="C150" s="103"/>
    </row>
    <row r="151" spans="1:3" x14ac:dyDescent="0.25">
      <c r="A151" s="104">
        <v>40967</v>
      </c>
      <c r="B151" s="103">
        <v>0</v>
      </c>
      <c r="C151" s="103"/>
    </row>
    <row r="152" spans="1:3" x14ac:dyDescent="0.25">
      <c r="A152" s="104">
        <v>40968</v>
      </c>
      <c r="B152" s="103">
        <v>0</v>
      </c>
      <c r="C152" s="103"/>
    </row>
    <row r="153" spans="1:3" x14ac:dyDescent="0.25">
      <c r="A153" s="104">
        <v>40969</v>
      </c>
      <c r="B153" s="103">
        <v>0</v>
      </c>
      <c r="C153" s="103"/>
    </row>
    <row r="154" spans="1:3" x14ac:dyDescent="0.25">
      <c r="A154" s="104">
        <v>40970</v>
      </c>
      <c r="B154" s="103">
        <v>0</v>
      </c>
      <c r="C154" s="103"/>
    </row>
    <row r="155" spans="1:3" x14ac:dyDescent="0.25">
      <c r="A155" s="104">
        <v>40971</v>
      </c>
      <c r="B155" s="103">
        <v>0</v>
      </c>
      <c r="C155" s="103"/>
    </row>
    <row r="156" spans="1:3" x14ac:dyDescent="0.25">
      <c r="A156" s="104">
        <v>40972</v>
      </c>
      <c r="B156" s="103">
        <v>0</v>
      </c>
      <c r="C156" s="103"/>
    </row>
    <row r="157" spans="1:3" x14ac:dyDescent="0.25">
      <c r="A157" s="104">
        <v>40973</v>
      </c>
      <c r="B157" s="103">
        <v>0</v>
      </c>
      <c r="C157" s="103"/>
    </row>
    <row r="158" spans="1:3" x14ac:dyDescent="0.25">
      <c r="A158" s="104">
        <v>40974</v>
      </c>
      <c r="B158" s="103">
        <v>0</v>
      </c>
      <c r="C158" s="103"/>
    </row>
    <row r="159" spans="1:3" x14ac:dyDescent="0.25">
      <c r="A159" s="104">
        <v>40975</v>
      </c>
      <c r="B159" s="103">
        <v>0</v>
      </c>
      <c r="C159" s="103"/>
    </row>
    <row r="160" spans="1:3" x14ac:dyDescent="0.25">
      <c r="A160" s="104">
        <v>40976</v>
      </c>
      <c r="B160" s="103">
        <v>0</v>
      </c>
      <c r="C160" s="103"/>
    </row>
    <row r="161" spans="1:3" x14ac:dyDescent="0.25">
      <c r="A161" s="104">
        <v>40977</v>
      </c>
      <c r="B161" s="103">
        <v>0</v>
      </c>
      <c r="C161" s="103"/>
    </row>
    <row r="162" spans="1:3" x14ac:dyDescent="0.25">
      <c r="A162" s="104">
        <v>40978</v>
      </c>
      <c r="B162" s="103">
        <v>0</v>
      </c>
      <c r="C162" s="103"/>
    </row>
    <row r="163" spans="1:3" x14ac:dyDescent="0.25">
      <c r="A163" s="104">
        <v>40979</v>
      </c>
      <c r="B163" s="103">
        <v>0</v>
      </c>
      <c r="C163" s="103"/>
    </row>
    <row r="164" spans="1:3" x14ac:dyDescent="0.25">
      <c r="A164" s="104">
        <v>40980</v>
      </c>
      <c r="B164" s="103">
        <v>0</v>
      </c>
      <c r="C164" s="103"/>
    </row>
    <row r="165" spans="1:3" x14ac:dyDescent="0.25">
      <c r="A165" s="104">
        <v>40981</v>
      </c>
      <c r="B165" s="103">
        <v>0</v>
      </c>
      <c r="C165" s="103"/>
    </row>
    <row r="166" spans="1:3" x14ac:dyDescent="0.25">
      <c r="A166" s="104">
        <v>40982</v>
      </c>
      <c r="B166" s="103">
        <v>0</v>
      </c>
      <c r="C166" s="103"/>
    </row>
    <row r="167" spans="1:3" x14ac:dyDescent="0.25">
      <c r="A167" s="104">
        <v>40983</v>
      </c>
      <c r="B167" s="103">
        <v>0</v>
      </c>
      <c r="C167" s="103"/>
    </row>
    <row r="168" spans="1:3" x14ac:dyDescent="0.25">
      <c r="A168" s="104">
        <v>40984</v>
      </c>
      <c r="B168" s="103">
        <v>0</v>
      </c>
      <c r="C168" s="103"/>
    </row>
    <row r="169" spans="1:3" x14ac:dyDescent="0.25">
      <c r="A169" s="104">
        <v>40985</v>
      </c>
      <c r="B169" s="103">
        <v>0</v>
      </c>
      <c r="C169" s="103"/>
    </row>
    <row r="170" spans="1:3" x14ac:dyDescent="0.25">
      <c r="A170" s="104">
        <v>40986</v>
      </c>
      <c r="B170" s="103">
        <v>0.78739999999999999</v>
      </c>
      <c r="C170" s="103"/>
    </row>
    <row r="171" spans="1:3" x14ac:dyDescent="0.25">
      <c r="A171" s="104">
        <v>40987</v>
      </c>
      <c r="B171" s="103">
        <v>3.9370000000000002E-2</v>
      </c>
      <c r="C171" s="103"/>
    </row>
    <row r="172" spans="1:3" x14ac:dyDescent="0.25">
      <c r="A172" s="104">
        <v>40988</v>
      </c>
      <c r="B172" s="103">
        <v>0</v>
      </c>
      <c r="C172" s="103"/>
    </row>
    <row r="173" spans="1:3" x14ac:dyDescent="0.25">
      <c r="A173" s="104">
        <v>40989</v>
      </c>
      <c r="B173" s="103">
        <v>0</v>
      </c>
      <c r="C173" s="103"/>
    </row>
    <row r="174" spans="1:3" x14ac:dyDescent="0.25">
      <c r="A174" s="104">
        <v>40990</v>
      </c>
      <c r="B174" s="103">
        <v>0</v>
      </c>
      <c r="C174" s="103"/>
    </row>
    <row r="175" spans="1:3" x14ac:dyDescent="0.25">
      <c r="A175" s="104">
        <v>40991</v>
      </c>
      <c r="B175" s="103">
        <v>0</v>
      </c>
      <c r="C175" s="103"/>
    </row>
    <row r="176" spans="1:3" x14ac:dyDescent="0.25">
      <c r="A176" s="104">
        <v>40992</v>
      </c>
      <c r="B176" s="103">
        <v>0</v>
      </c>
      <c r="C176" s="103"/>
    </row>
    <row r="177" spans="1:3" x14ac:dyDescent="0.25">
      <c r="A177" s="104">
        <v>40993</v>
      </c>
      <c r="B177" s="103">
        <v>0</v>
      </c>
      <c r="C177" s="103"/>
    </row>
    <row r="178" spans="1:3" x14ac:dyDescent="0.25">
      <c r="A178" s="104">
        <v>40994</v>
      </c>
      <c r="B178" s="103">
        <v>0</v>
      </c>
      <c r="C178" s="103"/>
    </row>
    <row r="179" spans="1:3" x14ac:dyDescent="0.25">
      <c r="A179" s="104">
        <v>40995</v>
      </c>
      <c r="B179" s="103">
        <v>0</v>
      </c>
      <c r="C179" s="103"/>
    </row>
    <row r="180" spans="1:3" x14ac:dyDescent="0.25">
      <c r="A180" s="104">
        <v>40996</v>
      </c>
      <c r="B180" s="103">
        <v>0</v>
      </c>
      <c r="C180" s="103"/>
    </row>
    <row r="181" spans="1:3" x14ac:dyDescent="0.25">
      <c r="A181" s="104">
        <v>40997</v>
      </c>
      <c r="B181" s="103">
        <v>0</v>
      </c>
      <c r="C181" s="103"/>
    </row>
    <row r="182" spans="1:3" x14ac:dyDescent="0.25">
      <c r="A182" s="104">
        <v>40998</v>
      </c>
      <c r="B182" s="103">
        <v>0</v>
      </c>
      <c r="C182" s="103"/>
    </row>
    <row r="183" spans="1:3" x14ac:dyDescent="0.25">
      <c r="A183" s="104">
        <v>40999</v>
      </c>
      <c r="B183" s="103">
        <v>0</v>
      </c>
      <c r="C183" s="103"/>
    </row>
    <row r="184" spans="1:3" x14ac:dyDescent="0.25">
      <c r="A184" s="104">
        <v>41000</v>
      </c>
      <c r="B184" s="103">
        <v>0</v>
      </c>
      <c r="C184" s="103"/>
    </row>
    <row r="185" spans="1:3" x14ac:dyDescent="0.25">
      <c r="A185" s="104">
        <v>41001</v>
      </c>
      <c r="B185" s="103">
        <v>0</v>
      </c>
      <c r="C185" s="103"/>
    </row>
    <row r="186" spans="1:3" x14ac:dyDescent="0.25">
      <c r="A186" s="104">
        <v>41002</v>
      </c>
      <c r="B186" s="103">
        <v>0</v>
      </c>
      <c r="C186" s="103"/>
    </row>
    <row r="187" spans="1:3" x14ac:dyDescent="0.25">
      <c r="A187" s="104">
        <v>41003</v>
      </c>
      <c r="B187" s="103">
        <v>0</v>
      </c>
      <c r="C187" s="103"/>
    </row>
    <row r="188" spans="1:3" x14ac:dyDescent="0.25">
      <c r="A188" s="104">
        <v>41004</v>
      </c>
      <c r="B188" s="103">
        <v>0</v>
      </c>
      <c r="C188" s="103"/>
    </row>
    <row r="189" spans="1:3" x14ac:dyDescent="0.25">
      <c r="A189" s="104">
        <v>41005</v>
      </c>
      <c r="B189" s="103">
        <v>0</v>
      </c>
      <c r="C189" s="103"/>
    </row>
    <row r="190" spans="1:3" x14ac:dyDescent="0.25">
      <c r="A190" s="104">
        <v>41006</v>
      </c>
      <c r="B190" s="103">
        <v>0</v>
      </c>
      <c r="C190" s="103"/>
    </row>
    <row r="191" spans="1:3" x14ac:dyDescent="0.25">
      <c r="A191" s="104">
        <v>41007</v>
      </c>
      <c r="B191" s="103">
        <v>0</v>
      </c>
      <c r="C191" s="103"/>
    </row>
    <row r="192" spans="1:3" x14ac:dyDescent="0.25">
      <c r="A192" s="104">
        <v>41008</v>
      </c>
      <c r="B192" s="103">
        <v>0</v>
      </c>
      <c r="C192" s="103"/>
    </row>
    <row r="193" spans="1:3" x14ac:dyDescent="0.25">
      <c r="A193" s="104">
        <v>41009</v>
      </c>
      <c r="B193" s="103">
        <v>0</v>
      </c>
      <c r="C193" s="103"/>
    </row>
    <row r="194" spans="1:3" x14ac:dyDescent="0.25">
      <c r="A194" s="104">
        <v>41010</v>
      </c>
      <c r="B194" s="103">
        <v>0</v>
      </c>
      <c r="C194" s="103"/>
    </row>
    <row r="195" spans="1:3" x14ac:dyDescent="0.25">
      <c r="A195" s="104">
        <v>41011</v>
      </c>
      <c r="B195" s="103">
        <v>0</v>
      </c>
      <c r="C195" s="103"/>
    </row>
    <row r="196" spans="1:3" x14ac:dyDescent="0.25">
      <c r="A196" s="104">
        <v>41012</v>
      </c>
      <c r="B196" s="103">
        <v>0</v>
      </c>
      <c r="C196" s="103"/>
    </row>
    <row r="197" spans="1:3" x14ac:dyDescent="0.25">
      <c r="A197" s="104">
        <v>41013</v>
      </c>
      <c r="B197" s="103">
        <v>0</v>
      </c>
      <c r="C197" s="103"/>
    </row>
    <row r="198" spans="1:3" x14ac:dyDescent="0.25">
      <c r="A198" s="104">
        <v>41014</v>
      </c>
      <c r="B198" s="103">
        <v>0</v>
      </c>
      <c r="C198" s="103"/>
    </row>
    <row r="199" spans="1:3" x14ac:dyDescent="0.25">
      <c r="A199" s="104">
        <v>41015</v>
      </c>
      <c r="B199" s="103">
        <v>0</v>
      </c>
      <c r="C199" s="103"/>
    </row>
    <row r="200" spans="1:3" x14ac:dyDescent="0.25">
      <c r="A200" s="104">
        <v>41016</v>
      </c>
      <c r="B200" s="103">
        <v>0</v>
      </c>
      <c r="C200" s="103"/>
    </row>
    <row r="201" spans="1:3" x14ac:dyDescent="0.25">
      <c r="A201" s="104">
        <v>41017</v>
      </c>
      <c r="B201" s="103">
        <v>0</v>
      </c>
      <c r="C201" s="103"/>
    </row>
    <row r="202" spans="1:3" x14ac:dyDescent="0.25">
      <c r="A202" s="104">
        <v>41018</v>
      </c>
      <c r="B202" s="103">
        <v>0</v>
      </c>
      <c r="C202" s="103"/>
    </row>
    <row r="203" spans="1:3" x14ac:dyDescent="0.25">
      <c r="A203" s="104">
        <v>41019</v>
      </c>
      <c r="B203" s="103">
        <v>0</v>
      </c>
      <c r="C203" s="103"/>
    </row>
    <row r="204" spans="1:3" x14ac:dyDescent="0.25">
      <c r="A204" s="104">
        <v>41020</v>
      </c>
      <c r="B204" s="103">
        <v>0</v>
      </c>
      <c r="C204" s="103"/>
    </row>
    <row r="205" spans="1:3" x14ac:dyDescent="0.25">
      <c r="A205" s="104">
        <v>41021</v>
      </c>
      <c r="B205" s="103">
        <v>0</v>
      </c>
      <c r="C205" s="103"/>
    </row>
    <row r="206" spans="1:3" x14ac:dyDescent="0.25">
      <c r="A206" s="104">
        <v>41022</v>
      </c>
      <c r="B206" s="103">
        <v>0</v>
      </c>
      <c r="C206" s="103"/>
    </row>
    <row r="207" spans="1:3" x14ac:dyDescent="0.25">
      <c r="A207" s="104">
        <v>41023</v>
      </c>
      <c r="B207" s="103">
        <v>0</v>
      </c>
      <c r="C207" s="103"/>
    </row>
    <row r="208" spans="1:3" x14ac:dyDescent="0.25">
      <c r="A208" s="104">
        <v>41024</v>
      </c>
      <c r="B208" s="103">
        <v>0</v>
      </c>
      <c r="C208" s="103"/>
    </row>
    <row r="209" spans="1:3" x14ac:dyDescent="0.25">
      <c r="A209" s="104">
        <v>41025</v>
      </c>
      <c r="B209" s="103">
        <v>3.9370000000000002E-2</v>
      </c>
      <c r="C209" s="103"/>
    </row>
    <row r="210" spans="1:3" x14ac:dyDescent="0.25">
      <c r="A210" s="104">
        <v>41026</v>
      </c>
      <c r="B210" s="103">
        <v>0</v>
      </c>
      <c r="C210" s="103"/>
    </row>
    <row r="211" spans="1:3" x14ac:dyDescent="0.25">
      <c r="A211" s="104">
        <v>41027</v>
      </c>
      <c r="B211" s="103">
        <v>0</v>
      </c>
      <c r="C211" s="103"/>
    </row>
    <row r="212" spans="1:3" x14ac:dyDescent="0.25">
      <c r="A212" s="104">
        <v>41028</v>
      </c>
      <c r="B212" s="103">
        <v>0</v>
      </c>
      <c r="C212" s="103"/>
    </row>
    <row r="213" spans="1:3" x14ac:dyDescent="0.25">
      <c r="A213" s="104">
        <v>41029</v>
      </c>
      <c r="B213" s="103">
        <v>0</v>
      </c>
      <c r="C213" s="103"/>
    </row>
    <row r="214" spans="1:3" x14ac:dyDescent="0.25">
      <c r="A214" s="104">
        <v>41030</v>
      </c>
      <c r="B214" s="103">
        <v>0</v>
      </c>
      <c r="C214" s="103"/>
    </row>
    <row r="215" spans="1:3" x14ac:dyDescent="0.25">
      <c r="A215" s="104">
        <v>41031</v>
      </c>
      <c r="B215" s="103">
        <v>0</v>
      </c>
      <c r="C215" s="103"/>
    </row>
    <row r="216" spans="1:3" x14ac:dyDescent="0.25">
      <c r="A216" s="104">
        <v>41032</v>
      </c>
      <c r="B216" s="103">
        <v>0</v>
      </c>
      <c r="C216" s="103"/>
    </row>
    <row r="217" spans="1:3" x14ac:dyDescent="0.25">
      <c r="A217" s="104">
        <v>41033</v>
      </c>
      <c r="B217" s="103">
        <v>0</v>
      </c>
      <c r="C217" s="103"/>
    </row>
    <row r="218" spans="1:3" x14ac:dyDescent="0.25">
      <c r="A218" s="104">
        <v>41034</v>
      </c>
      <c r="B218" s="103">
        <v>0</v>
      </c>
      <c r="C218" s="103"/>
    </row>
    <row r="219" spans="1:3" x14ac:dyDescent="0.25">
      <c r="A219" s="104">
        <v>41035</v>
      </c>
      <c r="B219" s="103">
        <v>0</v>
      </c>
      <c r="C219" s="103"/>
    </row>
    <row r="220" spans="1:3" x14ac:dyDescent="0.25">
      <c r="A220" s="104">
        <v>41036</v>
      </c>
      <c r="B220" s="103">
        <v>0</v>
      </c>
      <c r="C220" s="103"/>
    </row>
    <row r="221" spans="1:3" x14ac:dyDescent="0.25">
      <c r="A221" s="104">
        <v>41037</v>
      </c>
      <c r="B221" s="103">
        <v>0</v>
      </c>
      <c r="C221" s="103"/>
    </row>
    <row r="222" spans="1:3" x14ac:dyDescent="0.25">
      <c r="A222" s="104">
        <v>41038</v>
      </c>
      <c r="B222" s="103">
        <v>0</v>
      </c>
      <c r="C222" s="103"/>
    </row>
    <row r="223" spans="1:3" x14ac:dyDescent="0.25">
      <c r="A223" s="104">
        <v>41039</v>
      </c>
      <c r="B223" s="103">
        <v>0</v>
      </c>
      <c r="C223" s="103"/>
    </row>
    <row r="224" spans="1:3" x14ac:dyDescent="0.25">
      <c r="A224" s="104">
        <v>41040</v>
      </c>
      <c r="B224" s="103">
        <v>0</v>
      </c>
      <c r="C224" s="103"/>
    </row>
    <row r="225" spans="1:3" x14ac:dyDescent="0.25">
      <c r="A225" s="104">
        <v>41041</v>
      </c>
      <c r="B225" s="103">
        <v>0</v>
      </c>
      <c r="C225" s="103"/>
    </row>
    <row r="226" spans="1:3" x14ac:dyDescent="0.25">
      <c r="A226" s="104">
        <v>41042</v>
      </c>
      <c r="B226" s="103">
        <v>0</v>
      </c>
      <c r="C226" s="103"/>
    </row>
    <row r="227" spans="1:3" x14ac:dyDescent="0.25">
      <c r="A227" s="104">
        <v>41043</v>
      </c>
      <c r="B227" s="103">
        <v>0</v>
      </c>
      <c r="C227" s="103"/>
    </row>
    <row r="228" spans="1:3" x14ac:dyDescent="0.25">
      <c r="A228" s="104">
        <v>41044</v>
      </c>
      <c r="B228" s="103">
        <v>0</v>
      </c>
      <c r="C228" s="103"/>
    </row>
    <row r="229" spans="1:3" x14ac:dyDescent="0.25">
      <c r="A229" s="104">
        <v>41045</v>
      </c>
      <c r="B229" s="103">
        <v>0</v>
      </c>
      <c r="C229" s="103"/>
    </row>
    <row r="230" spans="1:3" x14ac:dyDescent="0.25">
      <c r="A230" s="104">
        <v>41046</v>
      </c>
      <c r="B230" s="103">
        <v>0</v>
      </c>
      <c r="C230" s="103"/>
    </row>
    <row r="231" spans="1:3" x14ac:dyDescent="0.25">
      <c r="A231" s="104">
        <v>41047</v>
      </c>
      <c r="B231" s="103">
        <v>0</v>
      </c>
      <c r="C231" s="103"/>
    </row>
    <row r="232" spans="1:3" x14ac:dyDescent="0.25">
      <c r="A232" s="104">
        <v>41048</v>
      </c>
      <c r="B232" s="103">
        <v>0</v>
      </c>
      <c r="C232" s="103"/>
    </row>
    <row r="233" spans="1:3" x14ac:dyDescent="0.25">
      <c r="A233" s="104">
        <v>41049</v>
      </c>
      <c r="B233" s="103">
        <v>0</v>
      </c>
      <c r="C233" s="103"/>
    </row>
    <row r="234" spans="1:3" x14ac:dyDescent="0.25">
      <c r="A234" s="104">
        <v>41050</v>
      </c>
      <c r="B234" s="103">
        <v>0</v>
      </c>
      <c r="C234" s="103"/>
    </row>
    <row r="235" spans="1:3" x14ac:dyDescent="0.25">
      <c r="A235" s="104">
        <v>41051</v>
      </c>
      <c r="B235" s="103">
        <v>0</v>
      </c>
      <c r="C235" s="103"/>
    </row>
    <row r="236" spans="1:3" x14ac:dyDescent="0.25">
      <c r="A236" s="104">
        <v>41052</v>
      </c>
      <c r="B236" s="103">
        <v>0</v>
      </c>
      <c r="C236" s="103"/>
    </row>
    <row r="237" spans="1:3" x14ac:dyDescent="0.25">
      <c r="A237" s="104">
        <v>41053</v>
      </c>
      <c r="B237" s="103">
        <v>0</v>
      </c>
      <c r="C237" s="103"/>
    </row>
    <row r="238" spans="1:3" x14ac:dyDescent="0.25">
      <c r="A238" s="104">
        <v>41054</v>
      </c>
      <c r="B238" s="103">
        <v>0</v>
      </c>
      <c r="C238" s="103"/>
    </row>
    <row r="239" spans="1:3" x14ac:dyDescent="0.25">
      <c r="A239" s="104">
        <v>41055</v>
      </c>
      <c r="B239" s="103">
        <v>0</v>
      </c>
      <c r="C239" s="103"/>
    </row>
    <row r="240" spans="1:3" x14ac:dyDescent="0.25">
      <c r="A240" s="104">
        <v>41056</v>
      </c>
      <c r="B240" s="103">
        <v>0</v>
      </c>
      <c r="C240" s="103"/>
    </row>
    <row r="241" spans="1:3" x14ac:dyDescent="0.25">
      <c r="A241" s="104">
        <v>41057</v>
      </c>
      <c r="B241" s="103">
        <v>0</v>
      </c>
      <c r="C241" s="103"/>
    </row>
    <row r="242" spans="1:3" x14ac:dyDescent="0.25">
      <c r="A242" s="104">
        <v>41058</v>
      </c>
      <c r="B242" s="103">
        <v>0</v>
      </c>
      <c r="C242" s="103"/>
    </row>
    <row r="243" spans="1:3" x14ac:dyDescent="0.25">
      <c r="A243" s="104">
        <v>41059</v>
      </c>
      <c r="B243" s="103">
        <v>0</v>
      </c>
      <c r="C243" s="103"/>
    </row>
    <row r="244" spans="1:3" x14ac:dyDescent="0.25">
      <c r="A244" s="104">
        <v>41060</v>
      </c>
      <c r="B244" s="103">
        <v>0</v>
      </c>
      <c r="C244" s="103"/>
    </row>
    <row r="245" spans="1:3" x14ac:dyDescent="0.25">
      <c r="A245" s="104">
        <v>41061</v>
      </c>
      <c r="B245" s="103">
        <v>0</v>
      </c>
      <c r="C245" s="103"/>
    </row>
    <row r="246" spans="1:3" x14ac:dyDescent="0.25">
      <c r="A246" s="104">
        <v>41062</v>
      </c>
      <c r="B246" s="103">
        <v>0</v>
      </c>
      <c r="C246" s="103"/>
    </row>
    <row r="247" spans="1:3" x14ac:dyDescent="0.25">
      <c r="A247" s="104">
        <v>41063</v>
      </c>
      <c r="B247" s="103">
        <v>0</v>
      </c>
      <c r="C247" s="103"/>
    </row>
    <row r="248" spans="1:3" x14ac:dyDescent="0.25">
      <c r="A248" s="104">
        <v>41064</v>
      </c>
      <c r="B248" s="103">
        <v>0</v>
      </c>
      <c r="C248" s="103"/>
    </row>
    <row r="249" spans="1:3" x14ac:dyDescent="0.25">
      <c r="A249" s="104">
        <v>41065</v>
      </c>
      <c r="B249" s="103">
        <v>0</v>
      </c>
      <c r="C249" s="103"/>
    </row>
    <row r="250" spans="1:3" x14ac:dyDescent="0.25">
      <c r="A250" s="104">
        <v>41066</v>
      </c>
      <c r="B250" s="103">
        <v>0</v>
      </c>
      <c r="C250" s="103"/>
    </row>
    <row r="251" spans="1:3" x14ac:dyDescent="0.25">
      <c r="A251" s="104">
        <v>41067</v>
      </c>
      <c r="B251" s="103">
        <v>0</v>
      </c>
      <c r="C251" s="103"/>
    </row>
    <row r="252" spans="1:3" x14ac:dyDescent="0.25">
      <c r="A252" s="104">
        <v>41068</v>
      </c>
      <c r="B252" s="103">
        <v>0</v>
      </c>
      <c r="C252" s="103"/>
    </row>
    <row r="253" spans="1:3" x14ac:dyDescent="0.25">
      <c r="A253" s="104">
        <v>41069</v>
      </c>
      <c r="B253" s="103">
        <v>0</v>
      </c>
      <c r="C253" s="103"/>
    </row>
    <row r="254" spans="1:3" x14ac:dyDescent="0.25">
      <c r="A254" s="104">
        <v>41070</v>
      </c>
      <c r="B254" s="103">
        <v>0</v>
      </c>
      <c r="C254" s="103"/>
    </row>
    <row r="255" spans="1:3" x14ac:dyDescent="0.25">
      <c r="A255" s="104">
        <v>41071</v>
      </c>
      <c r="B255" s="103">
        <v>0</v>
      </c>
      <c r="C255" s="103"/>
    </row>
    <row r="256" spans="1:3" x14ac:dyDescent="0.25">
      <c r="A256" s="104">
        <v>41072</v>
      </c>
      <c r="B256" s="103">
        <v>0</v>
      </c>
      <c r="C256" s="103"/>
    </row>
    <row r="257" spans="1:3" x14ac:dyDescent="0.25">
      <c r="A257" s="104">
        <v>41073</v>
      </c>
      <c r="B257" s="103">
        <v>0</v>
      </c>
      <c r="C257" s="103"/>
    </row>
    <row r="258" spans="1:3" x14ac:dyDescent="0.25">
      <c r="A258" s="104">
        <v>41074</v>
      </c>
      <c r="B258" s="103">
        <v>0</v>
      </c>
      <c r="C258" s="103"/>
    </row>
    <row r="259" spans="1:3" x14ac:dyDescent="0.25">
      <c r="A259" s="104">
        <v>41075</v>
      </c>
      <c r="B259" s="103">
        <v>0</v>
      </c>
      <c r="C259" s="103"/>
    </row>
    <row r="260" spans="1:3" x14ac:dyDescent="0.25">
      <c r="A260" s="104">
        <v>41076</v>
      </c>
      <c r="B260" s="103">
        <v>0</v>
      </c>
      <c r="C260" s="103"/>
    </row>
    <row r="261" spans="1:3" x14ac:dyDescent="0.25">
      <c r="A261" s="104">
        <v>41077</v>
      </c>
      <c r="B261" s="103">
        <v>0</v>
      </c>
      <c r="C261" s="103"/>
    </row>
    <row r="262" spans="1:3" x14ac:dyDescent="0.25">
      <c r="A262" s="104">
        <v>41078</v>
      </c>
      <c r="B262" s="103">
        <v>0</v>
      </c>
      <c r="C262" s="103"/>
    </row>
    <row r="263" spans="1:3" x14ac:dyDescent="0.25">
      <c r="A263" s="104">
        <v>41079</v>
      </c>
      <c r="B263" s="103">
        <v>0</v>
      </c>
      <c r="C263" s="103"/>
    </row>
    <row r="264" spans="1:3" x14ac:dyDescent="0.25">
      <c r="A264" s="104">
        <v>41080</v>
      </c>
      <c r="B264" s="103">
        <v>0</v>
      </c>
      <c r="C264" s="103"/>
    </row>
    <row r="265" spans="1:3" x14ac:dyDescent="0.25">
      <c r="A265" s="104">
        <v>41081</v>
      </c>
      <c r="B265" s="103">
        <v>0</v>
      </c>
      <c r="C265" s="103"/>
    </row>
    <row r="266" spans="1:3" x14ac:dyDescent="0.25">
      <c r="A266" s="104">
        <v>41082</v>
      </c>
      <c r="B266" s="103">
        <v>0</v>
      </c>
      <c r="C266" s="103"/>
    </row>
    <row r="267" spans="1:3" x14ac:dyDescent="0.25">
      <c r="A267" s="104">
        <v>41083</v>
      </c>
      <c r="B267" s="103">
        <v>0</v>
      </c>
      <c r="C267" s="103"/>
    </row>
    <row r="268" spans="1:3" x14ac:dyDescent="0.25">
      <c r="A268" s="104">
        <v>41084</v>
      </c>
      <c r="B268" s="103">
        <v>0</v>
      </c>
      <c r="C268" s="103"/>
    </row>
    <row r="269" spans="1:3" x14ac:dyDescent="0.25">
      <c r="A269" s="104">
        <v>41085</v>
      </c>
      <c r="B269" s="103">
        <v>0</v>
      </c>
      <c r="C269" s="103"/>
    </row>
    <row r="270" spans="1:3" x14ac:dyDescent="0.25">
      <c r="A270" s="104">
        <v>41086</v>
      </c>
      <c r="B270" s="103">
        <v>0</v>
      </c>
      <c r="C270" s="103"/>
    </row>
    <row r="271" spans="1:3" x14ac:dyDescent="0.25">
      <c r="A271" s="104">
        <v>41087</v>
      </c>
      <c r="B271" s="103">
        <v>0</v>
      </c>
      <c r="C271" s="103"/>
    </row>
    <row r="272" spans="1:3" x14ac:dyDescent="0.25">
      <c r="A272" s="104">
        <v>41088</v>
      </c>
      <c r="B272" s="103">
        <v>0</v>
      </c>
      <c r="C272" s="103"/>
    </row>
    <row r="273" spans="1:3" x14ac:dyDescent="0.25">
      <c r="A273" s="104">
        <v>41089</v>
      </c>
      <c r="B273" s="103">
        <v>0</v>
      </c>
      <c r="C273" s="103"/>
    </row>
    <row r="274" spans="1:3" x14ac:dyDescent="0.25">
      <c r="A274" s="104">
        <v>41090</v>
      </c>
      <c r="B274" s="103">
        <v>0</v>
      </c>
      <c r="C274" s="103"/>
    </row>
    <row r="275" spans="1:3" x14ac:dyDescent="0.25">
      <c r="A275" s="104">
        <v>41091</v>
      </c>
      <c r="B275" s="103">
        <v>0</v>
      </c>
      <c r="C275" s="103"/>
    </row>
    <row r="276" spans="1:3" x14ac:dyDescent="0.25">
      <c r="A276" s="104">
        <v>41092</v>
      </c>
      <c r="B276" s="103">
        <v>0</v>
      </c>
      <c r="C276" s="103"/>
    </row>
    <row r="277" spans="1:3" x14ac:dyDescent="0.25">
      <c r="A277" s="104">
        <v>41093</v>
      </c>
      <c r="B277" s="103">
        <v>0</v>
      </c>
      <c r="C277" s="103"/>
    </row>
    <row r="278" spans="1:3" x14ac:dyDescent="0.25">
      <c r="A278" s="104">
        <v>41094</v>
      </c>
      <c r="B278" s="103">
        <v>0.27559</v>
      </c>
      <c r="C278" s="103"/>
    </row>
    <row r="279" spans="1:3" x14ac:dyDescent="0.25">
      <c r="A279" s="104">
        <v>41095</v>
      </c>
      <c r="B279" s="103">
        <v>0</v>
      </c>
      <c r="C279" s="103"/>
    </row>
    <row r="280" spans="1:3" x14ac:dyDescent="0.25">
      <c r="A280" s="104">
        <v>41096</v>
      </c>
      <c r="B280" s="103">
        <v>0</v>
      </c>
      <c r="C280" s="103"/>
    </row>
    <row r="281" spans="1:3" x14ac:dyDescent="0.25">
      <c r="A281" s="104">
        <v>41097</v>
      </c>
      <c r="B281" s="103">
        <v>0</v>
      </c>
      <c r="C281" s="103"/>
    </row>
    <row r="282" spans="1:3" x14ac:dyDescent="0.25">
      <c r="A282" s="104">
        <v>41098</v>
      </c>
      <c r="B282" s="103">
        <v>0</v>
      </c>
      <c r="C282" s="103"/>
    </row>
    <row r="283" spans="1:3" x14ac:dyDescent="0.25">
      <c r="A283" s="104">
        <v>41099</v>
      </c>
      <c r="B283" s="103">
        <v>0</v>
      </c>
      <c r="C283" s="103"/>
    </row>
    <row r="284" spans="1:3" x14ac:dyDescent="0.25">
      <c r="A284" s="104">
        <v>41100</v>
      </c>
      <c r="B284" s="103">
        <v>0</v>
      </c>
      <c r="C284" s="103"/>
    </row>
    <row r="285" spans="1:3" x14ac:dyDescent="0.25">
      <c r="A285" s="104">
        <v>41101</v>
      </c>
      <c r="B285" s="103">
        <v>0.15748000000000001</v>
      </c>
      <c r="C285" s="103"/>
    </row>
    <row r="286" spans="1:3" x14ac:dyDescent="0.25">
      <c r="A286" s="104">
        <v>41102</v>
      </c>
      <c r="B286" s="103">
        <v>0</v>
      </c>
      <c r="C286" s="103"/>
    </row>
    <row r="287" spans="1:3" x14ac:dyDescent="0.25">
      <c r="A287" s="104">
        <v>41103</v>
      </c>
      <c r="B287" s="103">
        <v>0.23622000000000001</v>
      </c>
      <c r="C287" s="103"/>
    </row>
    <row r="288" spans="1:3" x14ac:dyDescent="0.25">
      <c r="A288" s="104">
        <v>41104</v>
      </c>
      <c r="B288" s="103">
        <v>0.66929000000000005</v>
      </c>
      <c r="C288" s="103"/>
    </row>
    <row r="289" spans="1:3" x14ac:dyDescent="0.25">
      <c r="A289" s="104">
        <v>41105</v>
      </c>
      <c r="B289" s="103">
        <v>0</v>
      </c>
      <c r="C289" s="103"/>
    </row>
    <row r="290" spans="1:3" x14ac:dyDescent="0.25">
      <c r="A290" s="104">
        <v>41106</v>
      </c>
      <c r="B290" s="103">
        <v>0</v>
      </c>
      <c r="C290" s="103"/>
    </row>
    <row r="291" spans="1:3" x14ac:dyDescent="0.25">
      <c r="A291" s="104">
        <v>41107</v>
      </c>
      <c r="B291" s="103">
        <v>0</v>
      </c>
      <c r="C291" s="103"/>
    </row>
    <row r="292" spans="1:3" x14ac:dyDescent="0.25">
      <c r="A292" s="104">
        <v>41108</v>
      </c>
      <c r="B292" s="103">
        <v>0</v>
      </c>
      <c r="C292" s="103"/>
    </row>
    <row r="293" spans="1:3" x14ac:dyDescent="0.25">
      <c r="A293" s="104">
        <v>41109</v>
      </c>
      <c r="B293" s="103">
        <v>0</v>
      </c>
      <c r="C293" s="103"/>
    </row>
    <row r="294" spans="1:3" x14ac:dyDescent="0.25">
      <c r="A294" s="104">
        <v>41110</v>
      </c>
      <c r="B294" s="103">
        <v>0</v>
      </c>
      <c r="C294" s="103"/>
    </row>
    <row r="295" spans="1:3" x14ac:dyDescent="0.25">
      <c r="A295" s="104">
        <v>41111</v>
      </c>
      <c r="B295" s="103">
        <v>7.8740000000000004E-2</v>
      </c>
      <c r="C295" s="103"/>
    </row>
    <row r="296" spans="1:3" x14ac:dyDescent="0.25">
      <c r="A296" s="104">
        <v>41112</v>
      </c>
      <c r="B296" s="103">
        <v>7.8740000000000004E-2</v>
      </c>
      <c r="C296" s="103"/>
    </row>
    <row r="297" spans="1:3" x14ac:dyDescent="0.25">
      <c r="A297" s="104">
        <v>41113</v>
      </c>
      <c r="B297" s="103">
        <v>0</v>
      </c>
      <c r="C297" s="103"/>
    </row>
    <row r="298" spans="1:3" x14ac:dyDescent="0.25">
      <c r="A298" s="104">
        <v>41114</v>
      </c>
      <c r="B298" s="103">
        <v>0</v>
      </c>
      <c r="C298" s="103"/>
    </row>
    <row r="299" spans="1:3" x14ac:dyDescent="0.25">
      <c r="A299" s="104">
        <v>41115</v>
      </c>
      <c r="B299" s="103">
        <v>0</v>
      </c>
      <c r="C299" s="103"/>
    </row>
    <row r="300" spans="1:3" x14ac:dyDescent="0.25">
      <c r="A300" s="104">
        <v>41116</v>
      </c>
      <c r="B300" s="103">
        <v>0</v>
      </c>
      <c r="C300" s="103"/>
    </row>
    <row r="301" spans="1:3" x14ac:dyDescent="0.25">
      <c r="A301" s="104">
        <v>41117</v>
      </c>
      <c r="B301" s="103">
        <v>0</v>
      </c>
      <c r="C301" s="103"/>
    </row>
    <row r="302" spans="1:3" x14ac:dyDescent="0.25">
      <c r="A302" s="104">
        <v>41118</v>
      </c>
      <c r="B302" s="103">
        <v>0</v>
      </c>
      <c r="C302" s="103"/>
    </row>
    <row r="303" spans="1:3" x14ac:dyDescent="0.25">
      <c r="A303" s="104">
        <v>41119</v>
      </c>
      <c r="B303" s="103">
        <v>0.11811000000000001</v>
      </c>
      <c r="C303" s="103"/>
    </row>
    <row r="304" spans="1:3" x14ac:dyDescent="0.25">
      <c r="A304" s="104">
        <v>41120</v>
      </c>
      <c r="B304" s="103">
        <v>3.9370000000000002E-2</v>
      </c>
      <c r="C304" s="103"/>
    </row>
    <row r="305" spans="1:3" x14ac:dyDescent="0.25">
      <c r="A305" s="104">
        <v>41121</v>
      </c>
      <c r="B305" s="103">
        <v>0</v>
      </c>
      <c r="C305" s="103"/>
    </row>
    <row r="306" spans="1:3" x14ac:dyDescent="0.25">
      <c r="A306" s="104">
        <v>41122</v>
      </c>
      <c r="B306" s="103">
        <v>0</v>
      </c>
      <c r="C306" s="103"/>
    </row>
    <row r="307" spans="1:3" x14ac:dyDescent="0.25">
      <c r="A307" s="104">
        <v>41123</v>
      </c>
      <c r="B307" s="103">
        <v>0</v>
      </c>
      <c r="C307" s="103"/>
    </row>
    <row r="308" spans="1:3" x14ac:dyDescent="0.25">
      <c r="A308" s="104">
        <v>41124</v>
      </c>
      <c r="B308" s="103">
        <v>0</v>
      </c>
      <c r="C308" s="103"/>
    </row>
    <row r="309" spans="1:3" x14ac:dyDescent="0.25">
      <c r="A309" s="104">
        <v>41125</v>
      </c>
      <c r="B309" s="103">
        <v>0</v>
      </c>
      <c r="C309" s="103"/>
    </row>
    <row r="310" spans="1:3" x14ac:dyDescent="0.25">
      <c r="A310" s="104">
        <v>41126</v>
      </c>
      <c r="B310" s="103">
        <v>0</v>
      </c>
      <c r="C310" s="103"/>
    </row>
    <row r="311" spans="1:3" x14ac:dyDescent="0.25">
      <c r="A311" s="104">
        <v>41127</v>
      </c>
      <c r="B311" s="103">
        <v>0</v>
      </c>
      <c r="C311" s="103"/>
    </row>
    <row r="312" spans="1:3" x14ac:dyDescent="0.25">
      <c r="A312" s="104">
        <v>41128</v>
      </c>
      <c r="B312" s="103">
        <v>0</v>
      </c>
      <c r="C312" s="103"/>
    </row>
    <row r="313" spans="1:3" x14ac:dyDescent="0.25">
      <c r="A313" s="104">
        <v>41129</v>
      </c>
      <c r="B313" s="103">
        <v>0</v>
      </c>
      <c r="C313" s="103"/>
    </row>
    <row r="314" spans="1:3" x14ac:dyDescent="0.25">
      <c r="A314" s="104">
        <v>41130</v>
      </c>
      <c r="B314" s="103">
        <v>0</v>
      </c>
      <c r="C314" s="103"/>
    </row>
    <row r="315" spans="1:3" x14ac:dyDescent="0.25">
      <c r="A315" s="104">
        <v>41131</v>
      </c>
      <c r="B315" s="103">
        <v>0</v>
      </c>
      <c r="C315" s="103"/>
    </row>
    <row r="316" spans="1:3" x14ac:dyDescent="0.25">
      <c r="A316" s="104">
        <v>41132</v>
      </c>
      <c r="B316" s="103">
        <v>0</v>
      </c>
      <c r="C316" s="103"/>
    </row>
    <row r="317" spans="1:3" x14ac:dyDescent="0.25">
      <c r="A317" s="104">
        <v>41133</v>
      </c>
      <c r="B317" s="103">
        <v>0</v>
      </c>
      <c r="C317" s="103"/>
    </row>
    <row r="318" spans="1:3" x14ac:dyDescent="0.25">
      <c r="A318" s="104">
        <v>41134</v>
      </c>
      <c r="B318" s="103">
        <v>0</v>
      </c>
      <c r="C318" s="103"/>
    </row>
    <row r="319" spans="1:3" x14ac:dyDescent="0.25">
      <c r="A319" s="104">
        <v>41135</v>
      </c>
      <c r="B319" s="103">
        <v>0</v>
      </c>
      <c r="C319" s="103"/>
    </row>
    <row r="320" spans="1:3" x14ac:dyDescent="0.25">
      <c r="A320" s="104">
        <v>41136</v>
      </c>
      <c r="B320" s="103">
        <v>0</v>
      </c>
      <c r="C320" s="103"/>
    </row>
    <row r="321" spans="1:3" x14ac:dyDescent="0.25">
      <c r="A321" s="104">
        <v>41137</v>
      </c>
      <c r="B321" s="103">
        <v>0.43307000000000001</v>
      </c>
      <c r="C321" s="103"/>
    </row>
    <row r="322" spans="1:3" x14ac:dyDescent="0.25">
      <c r="A322" s="104">
        <v>41138</v>
      </c>
      <c r="B322" s="103">
        <v>0</v>
      </c>
      <c r="C322" s="103"/>
    </row>
    <row r="323" spans="1:3" x14ac:dyDescent="0.25">
      <c r="A323" s="104">
        <v>41139</v>
      </c>
      <c r="B323" s="103">
        <v>0.78739999999999999</v>
      </c>
      <c r="C323" s="103"/>
    </row>
    <row r="324" spans="1:3" x14ac:dyDescent="0.25">
      <c r="A324" s="104">
        <v>41140</v>
      </c>
      <c r="B324" s="103">
        <v>3.9370000000000002E-2</v>
      </c>
      <c r="C324" s="103"/>
    </row>
    <row r="325" spans="1:3" x14ac:dyDescent="0.25">
      <c r="A325" s="104">
        <v>41141</v>
      </c>
      <c r="B325" s="103">
        <v>0</v>
      </c>
      <c r="C325" s="103"/>
    </row>
    <row r="326" spans="1:3" x14ac:dyDescent="0.25">
      <c r="A326" s="104">
        <v>41142</v>
      </c>
      <c r="B326" s="103">
        <v>0.27559</v>
      </c>
      <c r="C326" s="103"/>
    </row>
    <row r="327" spans="1:3" x14ac:dyDescent="0.25">
      <c r="A327" s="104">
        <v>41143</v>
      </c>
      <c r="B327" s="103">
        <v>0</v>
      </c>
      <c r="C327" s="103"/>
    </row>
    <row r="328" spans="1:3" x14ac:dyDescent="0.25">
      <c r="A328" s="104">
        <v>41144</v>
      </c>
      <c r="B328" s="103">
        <v>0.78739999999999999</v>
      </c>
      <c r="C328" s="103"/>
    </row>
    <row r="329" spans="1:3" x14ac:dyDescent="0.25">
      <c r="A329" s="104">
        <v>41145</v>
      </c>
      <c r="B329" s="103">
        <v>0</v>
      </c>
      <c r="C329" s="103"/>
    </row>
    <row r="330" spans="1:3" x14ac:dyDescent="0.25">
      <c r="A330" s="104">
        <v>41146</v>
      </c>
      <c r="B330" s="103">
        <v>0</v>
      </c>
      <c r="C330" s="103"/>
    </row>
    <row r="331" spans="1:3" x14ac:dyDescent="0.25">
      <c r="A331" s="104">
        <v>41147</v>
      </c>
      <c r="B331" s="103">
        <v>0</v>
      </c>
      <c r="C331" s="103"/>
    </row>
    <row r="332" spans="1:3" x14ac:dyDescent="0.25">
      <c r="A332" s="104">
        <v>41148</v>
      </c>
      <c r="B332" s="103">
        <v>0</v>
      </c>
      <c r="C332" s="103"/>
    </row>
    <row r="333" spans="1:3" x14ac:dyDescent="0.25">
      <c r="A333" s="104">
        <v>41149</v>
      </c>
      <c r="B333" s="103">
        <v>0</v>
      </c>
      <c r="C333" s="103"/>
    </row>
    <row r="334" spans="1:3" x14ac:dyDescent="0.25">
      <c r="A334" s="104">
        <v>41150</v>
      </c>
      <c r="B334" s="103">
        <v>0</v>
      </c>
      <c r="C334" s="103"/>
    </row>
    <row r="335" spans="1:3" x14ac:dyDescent="0.25">
      <c r="A335" s="104">
        <v>41151</v>
      </c>
      <c r="B335" s="103">
        <v>0</v>
      </c>
      <c r="C335" s="103"/>
    </row>
    <row r="336" spans="1:3" x14ac:dyDescent="0.25">
      <c r="A336" s="104">
        <v>41152</v>
      </c>
      <c r="B336" s="103">
        <v>0</v>
      </c>
      <c r="C336" s="103"/>
    </row>
    <row r="337" spans="1:3" x14ac:dyDescent="0.25">
      <c r="A337" s="104">
        <v>41153</v>
      </c>
      <c r="B337" s="103">
        <v>0</v>
      </c>
      <c r="C337" s="103"/>
    </row>
    <row r="338" spans="1:3" x14ac:dyDescent="0.25">
      <c r="A338" s="104">
        <v>41154</v>
      </c>
      <c r="B338" s="103">
        <v>0</v>
      </c>
      <c r="C338" s="103"/>
    </row>
    <row r="339" spans="1:3" x14ac:dyDescent="0.25">
      <c r="A339" s="104">
        <v>41155</v>
      </c>
      <c r="B339" s="103">
        <v>0</v>
      </c>
      <c r="C339" s="103"/>
    </row>
    <row r="340" spans="1:3" x14ac:dyDescent="0.25">
      <c r="A340" s="104">
        <v>41156</v>
      </c>
      <c r="B340" s="103">
        <v>0</v>
      </c>
      <c r="C340" s="103"/>
    </row>
    <row r="341" spans="1:3" x14ac:dyDescent="0.25">
      <c r="A341" s="104">
        <v>41157</v>
      </c>
      <c r="B341" s="103">
        <v>0</v>
      </c>
      <c r="C341" s="103"/>
    </row>
    <row r="342" spans="1:3" x14ac:dyDescent="0.25">
      <c r="A342" s="104">
        <v>41158</v>
      </c>
      <c r="B342" s="103">
        <v>0</v>
      </c>
      <c r="C342" s="103"/>
    </row>
    <row r="343" spans="1:3" x14ac:dyDescent="0.25">
      <c r="A343" s="104">
        <v>41159</v>
      </c>
      <c r="B343" s="103">
        <v>0</v>
      </c>
      <c r="C343" s="103"/>
    </row>
    <row r="344" spans="1:3" x14ac:dyDescent="0.25">
      <c r="A344" s="104">
        <v>41160</v>
      </c>
      <c r="B344" s="103">
        <v>0</v>
      </c>
      <c r="C344" s="103"/>
    </row>
    <row r="345" spans="1:3" x14ac:dyDescent="0.25">
      <c r="A345" s="104">
        <v>41161</v>
      </c>
      <c r="B345" s="103">
        <v>0</v>
      </c>
      <c r="C345" s="103"/>
    </row>
    <row r="346" spans="1:3" x14ac:dyDescent="0.25">
      <c r="A346" s="104">
        <v>41162</v>
      </c>
      <c r="B346" s="103">
        <v>0</v>
      </c>
      <c r="C346" s="103"/>
    </row>
    <row r="347" spans="1:3" x14ac:dyDescent="0.25">
      <c r="A347" s="104">
        <v>41163</v>
      </c>
      <c r="B347" s="103">
        <v>7.8740000000000004E-2</v>
      </c>
      <c r="C347" s="103"/>
    </row>
    <row r="348" spans="1:3" x14ac:dyDescent="0.25">
      <c r="A348" s="104">
        <v>41164</v>
      </c>
      <c r="B348" s="103">
        <v>0</v>
      </c>
      <c r="C348" s="103"/>
    </row>
    <row r="349" spans="1:3" x14ac:dyDescent="0.25">
      <c r="A349" s="104">
        <v>41165</v>
      </c>
      <c r="B349" s="103">
        <v>0</v>
      </c>
      <c r="C349" s="103"/>
    </row>
    <row r="350" spans="1:3" x14ac:dyDescent="0.25">
      <c r="A350" s="104">
        <v>41166</v>
      </c>
      <c r="B350" s="103">
        <v>0</v>
      </c>
      <c r="C350" s="103"/>
    </row>
    <row r="351" spans="1:3" x14ac:dyDescent="0.25">
      <c r="A351" s="104">
        <v>41167</v>
      </c>
      <c r="B351" s="103">
        <v>0</v>
      </c>
      <c r="C351" s="103"/>
    </row>
    <row r="352" spans="1:3" x14ac:dyDescent="0.25">
      <c r="A352" s="104">
        <v>41168</v>
      </c>
      <c r="B352" s="103">
        <v>0</v>
      </c>
      <c r="C352" s="103"/>
    </row>
    <row r="353" spans="1:3" x14ac:dyDescent="0.25">
      <c r="A353" s="104">
        <v>41169</v>
      </c>
      <c r="B353" s="103">
        <v>0</v>
      </c>
      <c r="C353" s="103"/>
    </row>
    <row r="354" spans="1:3" x14ac:dyDescent="0.25">
      <c r="A354" s="104">
        <v>41170</v>
      </c>
      <c r="B354" s="103">
        <v>0</v>
      </c>
      <c r="C354" s="103"/>
    </row>
    <row r="355" spans="1:3" x14ac:dyDescent="0.25">
      <c r="A355" s="104">
        <v>41171</v>
      </c>
      <c r="B355" s="103">
        <v>0</v>
      </c>
      <c r="C355" s="103"/>
    </row>
    <row r="356" spans="1:3" x14ac:dyDescent="0.25">
      <c r="A356" s="104">
        <v>41172</v>
      </c>
      <c r="B356" s="103">
        <v>0</v>
      </c>
      <c r="C356" s="103"/>
    </row>
    <row r="357" spans="1:3" x14ac:dyDescent="0.25">
      <c r="A357" s="104">
        <v>41173</v>
      </c>
      <c r="B357" s="103">
        <v>0</v>
      </c>
      <c r="C357" s="103"/>
    </row>
    <row r="358" spans="1:3" x14ac:dyDescent="0.25">
      <c r="A358" s="104">
        <v>41174</v>
      </c>
      <c r="B358" s="103">
        <v>0</v>
      </c>
      <c r="C358" s="103"/>
    </row>
    <row r="359" spans="1:3" x14ac:dyDescent="0.25">
      <c r="A359" s="104">
        <v>41175</v>
      </c>
      <c r="B359" s="103">
        <v>0</v>
      </c>
      <c r="C359" s="103"/>
    </row>
    <row r="360" spans="1:3" x14ac:dyDescent="0.25">
      <c r="A360" s="104">
        <v>41176</v>
      </c>
      <c r="B360" s="103">
        <v>0</v>
      </c>
      <c r="C360" s="103"/>
    </row>
    <row r="361" spans="1:3" x14ac:dyDescent="0.25">
      <c r="A361" s="104">
        <v>41177</v>
      </c>
      <c r="B361" s="103">
        <v>0</v>
      </c>
      <c r="C361" s="103"/>
    </row>
    <row r="362" spans="1:3" x14ac:dyDescent="0.25">
      <c r="A362" s="104">
        <v>41178</v>
      </c>
      <c r="B362" s="103">
        <v>0</v>
      </c>
      <c r="C362" s="103"/>
    </row>
    <row r="363" spans="1:3" x14ac:dyDescent="0.25">
      <c r="A363" s="104">
        <v>41179</v>
      </c>
      <c r="B363" s="103">
        <v>0</v>
      </c>
      <c r="C363" s="103"/>
    </row>
    <row r="364" spans="1:3" x14ac:dyDescent="0.25">
      <c r="A364" s="104">
        <v>41180</v>
      </c>
      <c r="B364" s="103">
        <v>0</v>
      </c>
      <c r="C364" s="103"/>
    </row>
    <row r="365" spans="1:3" x14ac:dyDescent="0.25">
      <c r="A365" s="104">
        <v>41181</v>
      </c>
      <c r="B365" s="103">
        <v>0</v>
      </c>
      <c r="C365" s="103"/>
    </row>
    <row r="366" spans="1:3" x14ac:dyDescent="0.25">
      <c r="A366" s="104">
        <v>41182</v>
      </c>
      <c r="B366" s="103">
        <v>0</v>
      </c>
      <c r="C366" s="103"/>
    </row>
    <row r="367" spans="1:3" x14ac:dyDescent="0.25">
      <c r="A367" s="99"/>
      <c r="B367" s="99">
        <f>SUM(B1:B366)</f>
        <v>6.8503799999999986</v>
      </c>
      <c r="C367" s="99">
        <f>SUM(B259:B366)</f>
        <v>4.0551099999999991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40452</v>
      </c>
      <c r="B1" s="103">
        <v>0</v>
      </c>
      <c r="C1" s="103"/>
    </row>
    <row r="2" spans="1:3" x14ac:dyDescent="0.25">
      <c r="A2" s="104">
        <v>40453</v>
      </c>
      <c r="B2" s="103">
        <v>0</v>
      </c>
      <c r="C2" s="103"/>
    </row>
    <row r="3" spans="1:3" x14ac:dyDescent="0.25">
      <c r="A3" s="104">
        <v>40454</v>
      </c>
      <c r="B3" s="103">
        <v>0</v>
      </c>
      <c r="C3" s="103"/>
    </row>
    <row r="4" spans="1:3" x14ac:dyDescent="0.25">
      <c r="A4" s="104">
        <v>40455</v>
      </c>
      <c r="B4" s="103">
        <v>3.9370000000000002E-2</v>
      </c>
      <c r="C4" s="103"/>
    </row>
    <row r="5" spans="1:3" x14ac:dyDescent="0.25">
      <c r="A5" s="104">
        <v>40456</v>
      </c>
      <c r="B5" s="103">
        <v>3.9370000000000002E-2</v>
      </c>
      <c r="C5" s="103"/>
    </row>
    <row r="6" spans="1:3" x14ac:dyDescent="0.25">
      <c r="A6" s="104">
        <v>40457</v>
      </c>
      <c r="B6" s="103">
        <v>0</v>
      </c>
      <c r="C6" s="103"/>
    </row>
    <row r="7" spans="1:3" x14ac:dyDescent="0.25">
      <c r="A7" s="104">
        <v>40458</v>
      </c>
      <c r="B7" s="103">
        <v>0</v>
      </c>
      <c r="C7" s="103"/>
    </row>
    <row r="8" spans="1:3" x14ac:dyDescent="0.25">
      <c r="A8" s="104">
        <v>40459</v>
      </c>
      <c r="B8" s="103">
        <v>0</v>
      </c>
      <c r="C8" s="103"/>
    </row>
    <row r="9" spans="1:3" x14ac:dyDescent="0.25">
      <c r="A9" s="104">
        <v>40460</v>
      </c>
      <c r="B9" s="103">
        <v>0</v>
      </c>
      <c r="C9" s="103"/>
    </row>
    <row r="10" spans="1:3" x14ac:dyDescent="0.25">
      <c r="A10" s="104">
        <v>40461</v>
      </c>
      <c r="B10" s="103">
        <v>0</v>
      </c>
      <c r="C10" s="103"/>
    </row>
    <row r="11" spans="1:3" x14ac:dyDescent="0.25">
      <c r="A11" s="104">
        <v>40462</v>
      </c>
      <c r="B11" s="103">
        <v>0</v>
      </c>
      <c r="C11" s="103"/>
    </row>
    <row r="12" spans="1:3" x14ac:dyDescent="0.25">
      <c r="A12" s="104">
        <v>40463</v>
      </c>
      <c r="B12" s="103">
        <v>0</v>
      </c>
      <c r="C12" s="103"/>
    </row>
    <row r="13" spans="1:3" x14ac:dyDescent="0.25">
      <c r="A13" s="104">
        <v>40464</v>
      </c>
      <c r="B13" s="103">
        <v>0</v>
      </c>
      <c r="C13" s="103"/>
    </row>
    <row r="14" spans="1:3" x14ac:dyDescent="0.25">
      <c r="A14" s="104">
        <v>40465</v>
      </c>
      <c r="B14" s="103">
        <v>0</v>
      </c>
      <c r="C14" s="103"/>
    </row>
    <row r="15" spans="1:3" x14ac:dyDescent="0.25">
      <c r="A15" s="104">
        <v>40466</v>
      </c>
      <c r="B15" s="103">
        <v>0</v>
      </c>
      <c r="C15" s="103"/>
    </row>
    <row r="16" spans="1:3" x14ac:dyDescent="0.25">
      <c r="A16" s="104">
        <v>40467</v>
      </c>
      <c r="B16" s="103">
        <v>0</v>
      </c>
      <c r="C16" s="103"/>
    </row>
    <row r="17" spans="1:3" x14ac:dyDescent="0.25">
      <c r="A17" s="104">
        <v>40468</v>
      </c>
      <c r="B17" s="103">
        <v>0</v>
      </c>
      <c r="C17" s="103"/>
    </row>
    <row r="18" spans="1:3" x14ac:dyDescent="0.25">
      <c r="A18" s="104">
        <v>40469</v>
      </c>
      <c r="B18" s="103">
        <v>0</v>
      </c>
      <c r="C18" s="103"/>
    </row>
    <row r="19" spans="1:3" x14ac:dyDescent="0.25">
      <c r="A19" s="104">
        <v>40470</v>
      </c>
      <c r="B19" s="103">
        <v>0</v>
      </c>
      <c r="C19" s="103"/>
    </row>
    <row r="20" spans="1:3" x14ac:dyDescent="0.25">
      <c r="A20" s="104">
        <v>40471</v>
      </c>
      <c r="B20" s="103">
        <v>0.11811000000000001</v>
      </c>
      <c r="C20" s="103"/>
    </row>
    <row r="21" spans="1:3" x14ac:dyDescent="0.25">
      <c r="A21" s="104">
        <v>40472</v>
      </c>
      <c r="B21" s="103">
        <v>0</v>
      </c>
      <c r="C21" s="103"/>
    </row>
    <row r="22" spans="1:3" x14ac:dyDescent="0.25">
      <c r="A22" s="104">
        <v>40473</v>
      </c>
      <c r="B22" s="103">
        <v>0</v>
      </c>
      <c r="C22" s="103"/>
    </row>
    <row r="23" spans="1:3" x14ac:dyDescent="0.25">
      <c r="A23" s="104">
        <v>40474</v>
      </c>
      <c r="B23" s="103">
        <v>0</v>
      </c>
      <c r="C23" s="103"/>
    </row>
    <row r="24" spans="1:3" x14ac:dyDescent="0.25">
      <c r="A24" s="104">
        <v>40475</v>
      </c>
      <c r="B24" s="103">
        <v>0</v>
      </c>
      <c r="C24" s="103"/>
    </row>
    <row r="25" spans="1:3" x14ac:dyDescent="0.25">
      <c r="A25" s="104">
        <v>40476</v>
      </c>
      <c r="B25" s="103">
        <v>0</v>
      </c>
      <c r="C25" s="103"/>
    </row>
    <row r="26" spans="1:3" x14ac:dyDescent="0.25">
      <c r="A26" s="104">
        <v>40477</v>
      </c>
      <c r="B26" s="103">
        <v>0</v>
      </c>
      <c r="C26" s="103"/>
    </row>
    <row r="27" spans="1:3" x14ac:dyDescent="0.25">
      <c r="A27" s="104">
        <v>40478</v>
      </c>
      <c r="B27" s="103">
        <v>0</v>
      </c>
      <c r="C27" s="103"/>
    </row>
    <row r="28" spans="1:3" x14ac:dyDescent="0.25">
      <c r="A28" s="104">
        <v>40479</v>
      </c>
      <c r="B28" s="103">
        <v>0</v>
      </c>
      <c r="C28" s="103"/>
    </row>
    <row r="29" spans="1:3" x14ac:dyDescent="0.25">
      <c r="A29" s="104">
        <v>40480</v>
      </c>
      <c r="B29" s="103">
        <v>0</v>
      </c>
      <c r="C29" s="103"/>
    </row>
    <row r="30" spans="1:3" x14ac:dyDescent="0.25">
      <c r="A30" s="104">
        <v>40481</v>
      </c>
      <c r="B30" s="103">
        <v>0</v>
      </c>
      <c r="C30" s="103"/>
    </row>
    <row r="31" spans="1:3" x14ac:dyDescent="0.25">
      <c r="A31" s="104">
        <v>40482</v>
      </c>
      <c r="B31" s="103">
        <v>0</v>
      </c>
      <c r="C31" s="103"/>
    </row>
    <row r="32" spans="1:3" x14ac:dyDescent="0.25">
      <c r="A32" s="104">
        <v>40483</v>
      </c>
      <c r="B32" s="103">
        <v>0</v>
      </c>
      <c r="C32" s="103"/>
    </row>
    <row r="33" spans="1:3" x14ac:dyDescent="0.25">
      <c r="A33" s="104">
        <v>40484</v>
      </c>
      <c r="B33" s="103">
        <v>0</v>
      </c>
      <c r="C33" s="103"/>
    </row>
    <row r="34" spans="1:3" x14ac:dyDescent="0.25">
      <c r="A34" s="104">
        <v>40485</v>
      </c>
      <c r="B34" s="103">
        <v>0</v>
      </c>
      <c r="C34" s="103"/>
    </row>
    <row r="35" spans="1:3" x14ac:dyDescent="0.25">
      <c r="A35" s="104">
        <v>40486</v>
      </c>
      <c r="B35" s="103">
        <v>0</v>
      </c>
      <c r="C35" s="103"/>
    </row>
    <row r="36" spans="1:3" x14ac:dyDescent="0.25">
      <c r="A36" s="104">
        <v>40487</v>
      </c>
      <c r="B36" s="103">
        <v>0</v>
      </c>
      <c r="C36" s="103"/>
    </row>
    <row r="37" spans="1:3" x14ac:dyDescent="0.25">
      <c r="A37" s="104">
        <v>40488</v>
      </c>
      <c r="B37" s="103">
        <v>0</v>
      </c>
      <c r="C37" s="103"/>
    </row>
    <row r="38" spans="1:3" x14ac:dyDescent="0.25">
      <c r="A38" s="104">
        <v>40489</v>
      </c>
      <c r="B38" s="103">
        <v>0</v>
      </c>
      <c r="C38" s="103"/>
    </row>
    <row r="39" spans="1:3" x14ac:dyDescent="0.25">
      <c r="A39" s="104">
        <v>40490</v>
      </c>
      <c r="B39" s="103">
        <v>0</v>
      </c>
      <c r="C39" s="103"/>
    </row>
    <row r="40" spans="1:3" x14ac:dyDescent="0.25">
      <c r="A40" s="104">
        <v>40491</v>
      </c>
      <c r="B40" s="103">
        <v>0</v>
      </c>
      <c r="C40" s="103"/>
    </row>
    <row r="41" spans="1:3" x14ac:dyDescent="0.25">
      <c r="A41" s="104">
        <v>40492</v>
      </c>
      <c r="B41" s="103">
        <v>0</v>
      </c>
      <c r="C41" s="103"/>
    </row>
    <row r="42" spans="1:3" x14ac:dyDescent="0.25">
      <c r="A42" s="104">
        <v>40493</v>
      </c>
      <c r="B42" s="103">
        <v>0</v>
      </c>
      <c r="C42" s="103"/>
    </row>
    <row r="43" spans="1:3" x14ac:dyDescent="0.25">
      <c r="A43" s="104">
        <v>40494</v>
      </c>
      <c r="B43" s="103">
        <v>0</v>
      </c>
      <c r="C43" s="103"/>
    </row>
    <row r="44" spans="1:3" x14ac:dyDescent="0.25">
      <c r="A44" s="104">
        <v>40495</v>
      </c>
      <c r="B44" s="103">
        <v>0</v>
      </c>
      <c r="C44" s="103"/>
    </row>
    <row r="45" spans="1:3" x14ac:dyDescent="0.25">
      <c r="A45" s="104">
        <v>40496</v>
      </c>
      <c r="B45" s="103">
        <v>0</v>
      </c>
      <c r="C45" s="103"/>
    </row>
    <row r="46" spans="1:3" x14ac:dyDescent="0.25">
      <c r="A46" s="104">
        <v>40497</v>
      </c>
      <c r="B46" s="103">
        <v>0</v>
      </c>
      <c r="C46" s="103"/>
    </row>
    <row r="47" spans="1:3" x14ac:dyDescent="0.25">
      <c r="A47" s="104">
        <v>40498</v>
      </c>
      <c r="B47" s="103">
        <v>0</v>
      </c>
      <c r="C47" s="103"/>
    </row>
    <row r="48" spans="1:3" x14ac:dyDescent="0.25">
      <c r="A48" s="104">
        <v>40499</v>
      </c>
      <c r="B48" s="103">
        <v>0</v>
      </c>
      <c r="C48" s="103"/>
    </row>
    <row r="49" spans="1:3" x14ac:dyDescent="0.25">
      <c r="A49" s="104">
        <v>40500</v>
      </c>
      <c r="B49" s="103">
        <v>0</v>
      </c>
      <c r="C49" s="103"/>
    </row>
    <row r="50" spans="1:3" x14ac:dyDescent="0.25">
      <c r="A50" s="104">
        <v>40501</v>
      </c>
      <c r="B50" s="103">
        <v>0</v>
      </c>
      <c r="C50" s="103"/>
    </row>
    <row r="51" spans="1:3" x14ac:dyDescent="0.25">
      <c r="A51" s="104">
        <v>40502</v>
      </c>
      <c r="B51" s="103">
        <v>0</v>
      </c>
      <c r="C51" s="103"/>
    </row>
    <row r="52" spans="1:3" x14ac:dyDescent="0.25">
      <c r="A52" s="104">
        <v>40503</v>
      </c>
      <c r="B52" s="103">
        <v>0</v>
      </c>
      <c r="C52" s="103"/>
    </row>
    <row r="53" spans="1:3" x14ac:dyDescent="0.25">
      <c r="A53" s="104">
        <v>40504</v>
      </c>
      <c r="B53" s="103">
        <v>0</v>
      </c>
      <c r="C53" s="103"/>
    </row>
    <row r="54" spans="1:3" x14ac:dyDescent="0.25">
      <c r="A54" s="104">
        <v>40505</v>
      </c>
      <c r="B54" s="103">
        <v>0</v>
      </c>
      <c r="C54" s="103"/>
    </row>
    <row r="55" spans="1:3" x14ac:dyDescent="0.25">
      <c r="A55" s="104">
        <v>40506</v>
      </c>
      <c r="B55" s="103">
        <v>0</v>
      </c>
      <c r="C55" s="103"/>
    </row>
    <row r="56" spans="1:3" x14ac:dyDescent="0.25">
      <c r="A56" s="104">
        <v>40507</v>
      </c>
      <c r="B56" s="103">
        <v>3.9370000000000002E-2</v>
      </c>
      <c r="C56" s="103"/>
    </row>
    <row r="57" spans="1:3" x14ac:dyDescent="0.25">
      <c r="A57" s="104">
        <v>40508</v>
      </c>
      <c r="B57" s="103">
        <v>0</v>
      </c>
      <c r="C57" s="103"/>
    </row>
    <row r="58" spans="1:3" x14ac:dyDescent="0.25">
      <c r="A58" s="104">
        <v>40509</v>
      </c>
      <c r="B58" s="103">
        <v>0</v>
      </c>
      <c r="C58" s="103"/>
    </row>
    <row r="59" spans="1:3" x14ac:dyDescent="0.25">
      <c r="A59" s="104">
        <v>40510</v>
      </c>
      <c r="B59" s="103">
        <v>0</v>
      </c>
      <c r="C59" s="103"/>
    </row>
    <row r="60" spans="1:3" x14ac:dyDescent="0.25">
      <c r="A60" s="104">
        <v>40511</v>
      </c>
      <c r="B60" s="103">
        <v>0</v>
      </c>
      <c r="C60" s="103"/>
    </row>
    <row r="61" spans="1:3" x14ac:dyDescent="0.25">
      <c r="A61" s="104">
        <v>40512</v>
      </c>
      <c r="B61" s="103">
        <v>0</v>
      </c>
      <c r="C61" s="103"/>
    </row>
    <row r="62" spans="1:3" x14ac:dyDescent="0.25">
      <c r="A62" s="104">
        <v>40513</v>
      </c>
      <c r="B62" s="103">
        <v>0</v>
      </c>
      <c r="C62" s="103"/>
    </row>
    <row r="63" spans="1:3" x14ac:dyDescent="0.25">
      <c r="A63" s="104">
        <v>40514</v>
      </c>
      <c r="B63" s="103">
        <v>0</v>
      </c>
      <c r="C63" s="103"/>
    </row>
    <row r="64" spans="1:3" x14ac:dyDescent="0.25">
      <c r="A64" s="104">
        <v>40515</v>
      </c>
      <c r="B64" s="103">
        <v>0</v>
      </c>
      <c r="C64" s="103"/>
    </row>
    <row r="65" spans="1:3" x14ac:dyDescent="0.25">
      <c r="A65" s="104">
        <v>40516</v>
      </c>
      <c r="B65" s="103">
        <v>0</v>
      </c>
      <c r="C65" s="103"/>
    </row>
    <row r="66" spans="1:3" x14ac:dyDescent="0.25">
      <c r="A66" s="104">
        <v>40517</v>
      </c>
      <c r="B66" s="103">
        <v>0</v>
      </c>
      <c r="C66" s="103"/>
    </row>
    <row r="67" spans="1:3" x14ac:dyDescent="0.25">
      <c r="A67" s="104">
        <v>40518</v>
      </c>
      <c r="B67" s="103">
        <v>0</v>
      </c>
      <c r="C67" s="103"/>
    </row>
    <row r="68" spans="1:3" x14ac:dyDescent="0.25">
      <c r="A68" s="104">
        <v>40519</v>
      </c>
      <c r="B68" s="103">
        <v>0</v>
      </c>
      <c r="C68" s="103"/>
    </row>
    <row r="69" spans="1:3" x14ac:dyDescent="0.25">
      <c r="A69" s="104">
        <v>40520</v>
      </c>
      <c r="B69" s="103">
        <v>0</v>
      </c>
      <c r="C69" s="103"/>
    </row>
    <row r="70" spans="1:3" x14ac:dyDescent="0.25">
      <c r="A70" s="104">
        <v>40521</v>
      </c>
      <c r="B70" s="103">
        <v>0</v>
      </c>
      <c r="C70" s="103"/>
    </row>
    <row r="71" spans="1:3" x14ac:dyDescent="0.25">
      <c r="A71" s="104">
        <v>40522</v>
      </c>
      <c r="B71" s="103">
        <v>0</v>
      </c>
      <c r="C71" s="103"/>
    </row>
    <row r="72" spans="1:3" x14ac:dyDescent="0.25">
      <c r="A72" s="104">
        <v>40523</v>
      </c>
      <c r="B72" s="103">
        <v>0</v>
      </c>
      <c r="C72" s="103"/>
    </row>
    <row r="73" spans="1:3" x14ac:dyDescent="0.25">
      <c r="A73" s="104">
        <v>40524</v>
      </c>
      <c r="B73" s="103">
        <v>0</v>
      </c>
      <c r="C73" s="103"/>
    </row>
    <row r="74" spans="1:3" x14ac:dyDescent="0.25">
      <c r="A74" s="104">
        <v>40525</v>
      </c>
      <c r="B74" s="103">
        <v>0</v>
      </c>
      <c r="C74" s="103"/>
    </row>
    <row r="75" spans="1:3" x14ac:dyDescent="0.25">
      <c r="A75" s="104">
        <v>40526</v>
      </c>
      <c r="B75" s="103">
        <v>0</v>
      </c>
      <c r="C75" s="103"/>
    </row>
    <row r="76" spans="1:3" x14ac:dyDescent="0.25">
      <c r="A76" s="104">
        <v>40527</v>
      </c>
      <c r="B76" s="103">
        <v>0</v>
      </c>
      <c r="C76" s="103"/>
    </row>
    <row r="77" spans="1:3" x14ac:dyDescent="0.25">
      <c r="A77" s="104">
        <v>40528</v>
      </c>
      <c r="B77" s="103">
        <v>0.15748000000000001</v>
      </c>
      <c r="C77" s="103"/>
    </row>
    <row r="78" spans="1:3" x14ac:dyDescent="0.25">
      <c r="A78" s="104">
        <v>40529</v>
      </c>
      <c r="B78" s="103">
        <v>0</v>
      </c>
      <c r="C78" s="103"/>
    </row>
    <row r="79" spans="1:3" x14ac:dyDescent="0.25">
      <c r="A79" s="104">
        <v>40530</v>
      </c>
      <c r="B79" s="103">
        <v>0</v>
      </c>
      <c r="C79" s="103"/>
    </row>
    <row r="80" spans="1:3" x14ac:dyDescent="0.25">
      <c r="A80" s="104">
        <v>40531</v>
      </c>
      <c r="B80" s="103">
        <v>0</v>
      </c>
      <c r="C80" s="103"/>
    </row>
    <row r="81" spans="1:3" x14ac:dyDescent="0.25">
      <c r="A81" s="104">
        <v>40532</v>
      </c>
      <c r="B81" s="103">
        <v>0</v>
      </c>
      <c r="C81" s="103"/>
    </row>
    <row r="82" spans="1:3" x14ac:dyDescent="0.25">
      <c r="A82" s="104">
        <v>40533</v>
      </c>
      <c r="B82" s="103">
        <v>0</v>
      </c>
      <c r="C82" s="103"/>
    </row>
    <row r="83" spans="1:3" x14ac:dyDescent="0.25">
      <c r="A83" s="104">
        <v>40534</v>
      </c>
      <c r="B83" s="103">
        <v>0.98424999999999996</v>
      </c>
      <c r="C83" s="103"/>
    </row>
    <row r="84" spans="1:3" x14ac:dyDescent="0.25">
      <c r="A84" s="104">
        <v>40535</v>
      </c>
      <c r="B84" s="103">
        <v>0</v>
      </c>
      <c r="C84" s="103"/>
    </row>
    <row r="85" spans="1:3" x14ac:dyDescent="0.25">
      <c r="A85" s="104">
        <v>40536</v>
      </c>
      <c r="B85" s="103">
        <v>0</v>
      </c>
      <c r="C85" s="103"/>
    </row>
    <row r="86" spans="1:3" x14ac:dyDescent="0.25">
      <c r="A86" s="104">
        <v>40537</v>
      </c>
      <c r="B86" s="103">
        <v>0</v>
      </c>
      <c r="C86" s="103"/>
    </row>
    <row r="87" spans="1:3" x14ac:dyDescent="0.25">
      <c r="A87" s="104">
        <v>40538</v>
      </c>
      <c r="B87" s="103">
        <v>0</v>
      </c>
      <c r="C87" s="103"/>
    </row>
    <row r="88" spans="1:3" x14ac:dyDescent="0.25">
      <c r="A88" s="104">
        <v>40539</v>
      </c>
      <c r="B88" s="103">
        <v>0</v>
      </c>
      <c r="C88" s="103"/>
    </row>
    <row r="89" spans="1:3" x14ac:dyDescent="0.25">
      <c r="A89" s="104">
        <v>40540</v>
      </c>
      <c r="B89" s="103">
        <v>0</v>
      </c>
      <c r="C89" s="103"/>
    </row>
    <row r="90" spans="1:3" x14ac:dyDescent="0.25">
      <c r="A90" s="104">
        <v>40541</v>
      </c>
      <c r="B90" s="103">
        <v>0.59055000000000002</v>
      </c>
      <c r="C90" s="103"/>
    </row>
    <row r="91" spans="1:3" x14ac:dyDescent="0.25">
      <c r="A91" s="104">
        <v>40542</v>
      </c>
      <c r="B91" s="103">
        <v>3.9370000000000002E-2</v>
      </c>
      <c r="C91" s="103"/>
    </row>
    <row r="92" spans="1:3" x14ac:dyDescent="0.25">
      <c r="A92" s="104">
        <v>40543</v>
      </c>
      <c r="B92" s="103">
        <v>0</v>
      </c>
      <c r="C92" s="103"/>
    </row>
    <row r="93" spans="1:3" x14ac:dyDescent="0.25">
      <c r="A93" s="104">
        <v>40544</v>
      </c>
      <c r="B93" s="103">
        <v>0</v>
      </c>
      <c r="C93" s="103"/>
    </row>
    <row r="94" spans="1:3" x14ac:dyDescent="0.25">
      <c r="A94" s="104">
        <v>40545</v>
      </c>
      <c r="B94" s="103">
        <v>0</v>
      </c>
      <c r="C94" s="103"/>
    </row>
    <row r="95" spans="1:3" x14ac:dyDescent="0.25">
      <c r="A95" s="104">
        <v>40546</v>
      </c>
      <c r="B95" s="103">
        <v>0</v>
      </c>
      <c r="C95" s="103"/>
    </row>
    <row r="96" spans="1:3" x14ac:dyDescent="0.25">
      <c r="A96" s="104">
        <v>40547</v>
      </c>
      <c r="B96" s="103">
        <v>0</v>
      </c>
      <c r="C96" s="103"/>
    </row>
    <row r="97" spans="1:3" x14ac:dyDescent="0.25">
      <c r="A97" s="104">
        <v>40548</v>
      </c>
      <c r="B97" s="103">
        <v>0</v>
      </c>
      <c r="C97" s="103"/>
    </row>
    <row r="98" spans="1:3" x14ac:dyDescent="0.25">
      <c r="A98" s="104">
        <v>40549</v>
      </c>
      <c r="B98" s="103" t="s">
        <v>94</v>
      </c>
      <c r="C98" s="103"/>
    </row>
    <row r="99" spans="1:3" x14ac:dyDescent="0.25">
      <c r="A99" s="104">
        <v>40550</v>
      </c>
      <c r="B99" s="103">
        <v>0</v>
      </c>
      <c r="C99" s="103"/>
    </row>
    <row r="100" spans="1:3" x14ac:dyDescent="0.25">
      <c r="A100" s="104">
        <v>40551</v>
      </c>
      <c r="B100" s="103">
        <v>0</v>
      </c>
      <c r="C100" s="103"/>
    </row>
    <row r="101" spans="1:3" x14ac:dyDescent="0.25">
      <c r="A101" s="104">
        <v>40552</v>
      </c>
      <c r="B101" s="103">
        <v>0</v>
      </c>
      <c r="C101" s="103"/>
    </row>
    <row r="102" spans="1:3" x14ac:dyDescent="0.25">
      <c r="A102" s="104">
        <v>40553</v>
      </c>
      <c r="B102" s="103">
        <v>0</v>
      </c>
      <c r="C102" s="103"/>
    </row>
    <row r="103" spans="1:3" x14ac:dyDescent="0.25">
      <c r="A103" s="104">
        <v>40554</v>
      </c>
      <c r="B103" s="103">
        <v>0</v>
      </c>
      <c r="C103" s="103"/>
    </row>
    <row r="104" spans="1:3" x14ac:dyDescent="0.25">
      <c r="A104" s="104">
        <v>40555</v>
      </c>
      <c r="B104" s="103">
        <v>0</v>
      </c>
      <c r="C104" s="103"/>
    </row>
    <row r="105" spans="1:3" x14ac:dyDescent="0.25">
      <c r="A105" s="104">
        <v>40556</v>
      </c>
      <c r="B105" s="103">
        <v>0</v>
      </c>
      <c r="C105" s="103"/>
    </row>
    <row r="106" spans="1:3" x14ac:dyDescent="0.25">
      <c r="A106" s="104">
        <v>40557</v>
      </c>
      <c r="B106" s="103">
        <v>0</v>
      </c>
      <c r="C106" s="103"/>
    </row>
    <row r="107" spans="1:3" x14ac:dyDescent="0.25">
      <c r="A107" s="104">
        <v>40558</v>
      </c>
      <c r="B107" s="103">
        <v>0</v>
      </c>
      <c r="C107" s="103"/>
    </row>
    <row r="108" spans="1:3" x14ac:dyDescent="0.25">
      <c r="A108" s="104">
        <v>40559</v>
      </c>
      <c r="B108" s="103">
        <v>0</v>
      </c>
      <c r="C108" s="103"/>
    </row>
    <row r="109" spans="1:3" x14ac:dyDescent="0.25">
      <c r="A109" s="104">
        <v>40560</v>
      </c>
      <c r="B109" s="103">
        <v>0</v>
      </c>
      <c r="C109" s="103"/>
    </row>
    <row r="110" spans="1:3" x14ac:dyDescent="0.25">
      <c r="A110" s="104">
        <v>40561</v>
      </c>
      <c r="B110" s="103">
        <v>0</v>
      </c>
      <c r="C110" s="103"/>
    </row>
    <row r="111" spans="1:3" x14ac:dyDescent="0.25">
      <c r="A111" s="104">
        <v>40562</v>
      </c>
      <c r="B111" s="103">
        <v>0</v>
      </c>
      <c r="C111" s="103"/>
    </row>
    <row r="112" spans="1:3" x14ac:dyDescent="0.25">
      <c r="A112" s="104">
        <v>40563</v>
      </c>
      <c r="B112" s="103">
        <v>0</v>
      </c>
      <c r="C112" s="103"/>
    </row>
    <row r="113" spans="1:3" x14ac:dyDescent="0.25">
      <c r="A113" s="104">
        <v>40564</v>
      </c>
      <c r="B113" s="103">
        <v>0</v>
      </c>
      <c r="C113" s="103"/>
    </row>
    <row r="114" spans="1:3" x14ac:dyDescent="0.25">
      <c r="A114" s="104">
        <v>40565</v>
      </c>
      <c r="B114" s="103">
        <v>0</v>
      </c>
      <c r="C114" s="103"/>
    </row>
    <row r="115" spans="1:3" x14ac:dyDescent="0.25">
      <c r="A115" s="104">
        <v>40566</v>
      </c>
      <c r="B115" s="103">
        <v>0</v>
      </c>
      <c r="C115" s="103"/>
    </row>
    <row r="116" spans="1:3" x14ac:dyDescent="0.25">
      <c r="A116" s="104">
        <v>40567</v>
      </c>
      <c r="B116" s="103">
        <v>0</v>
      </c>
      <c r="C116" s="103"/>
    </row>
    <row r="117" spans="1:3" x14ac:dyDescent="0.25">
      <c r="A117" s="104">
        <v>40568</v>
      </c>
      <c r="B117" s="103">
        <v>0</v>
      </c>
      <c r="C117" s="103"/>
    </row>
    <row r="118" spans="1:3" x14ac:dyDescent="0.25">
      <c r="A118" s="104">
        <v>40569</v>
      </c>
      <c r="B118" s="103">
        <v>0</v>
      </c>
      <c r="C118" s="103"/>
    </row>
    <row r="119" spans="1:3" x14ac:dyDescent="0.25">
      <c r="A119" s="104">
        <v>40570</v>
      </c>
      <c r="B119" s="103">
        <v>0</v>
      </c>
      <c r="C119" s="103"/>
    </row>
    <row r="120" spans="1:3" x14ac:dyDescent="0.25">
      <c r="A120" s="104">
        <v>40571</v>
      </c>
      <c r="B120" s="103">
        <v>0</v>
      </c>
      <c r="C120" s="103"/>
    </row>
    <row r="121" spans="1:3" x14ac:dyDescent="0.25">
      <c r="A121" s="104">
        <v>40572</v>
      </c>
      <c r="B121" s="103">
        <v>0</v>
      </c>
      <c r="C121" s="103"/>
    </row>
    <row r="122" spans="1:3" x14ac:dyDescent="0.25">
      <c r="A122" s="104">
        <v>40573</v>
      </c>
      <c r="B122" s="103">
        <v>0</v>
      </c>
      <c r="C122" s="103"/>
    </row>
    <row r="123" spans="1:3" x14ac:dyDescent="0.25">
      <c r="A123" s="104">
        <v>40574</v>
      </c>
      <c r="B123" s="103">
        <v>0</v>
      </c>
      <c r="C123" s="103"/>
    </row>
    <row r="124" spans="1:3" x14ac:dyDescent="0.25">
      <c r="A124" s="104">
        <v>40575</v>
      </c>
      <c r="B124" s="103">
        <v>0</v>
      </c>
      <c r="C124" s="103"/>
    </row>
    <row r="125" spans="1:3" x14ac:dyDescent="0.25">
      <c r="A125" s="104">
        <v>40576</v>
      </c>
      <c r="B125" s="103">
        <v>0</v>
      </c>
      <c r="C125" s="103"/>
    </row>
    <row r="126" spans="1:3" x14ac:dyDescent="0.25">
      <c r="A126" s="104">
        <v>40577</v>
      </c>
      <c r="B126" s="103">
        <v>0</v>
      </c>
      <c r="C126" s="103"/>
    </row>
    <row r="127" spans="1:3" x14ac:dyDescent="0.25">
      <c r="A127" s="104">
        <v>40578</v>
      </c>
      <c r="B127" s="103">
        <v>0</v>
      </c>
      <c r="C127" s="103"/>
    </row>
    <row r="128" spans="1:3" x14ac:dyDescent="0.25">
      <c r="A128" s="104">
        <v>40579</v>
      </c>
      <c r="B128" s="103">
        <v>0</v>
      </c>
      <c r="C128" s="103"/>
    </row>
    <row r="129" spans="1:3" x14ac:dyDescent="0.25">
      <c r="A129" s="104">
        <v>40580</v>
      </c>
      <c r="B129" s="103">
        <v>0</v>
      </c>
      <c r="C129" s="103"/>
    </row>
    <row r="130" spans="1:3" x14ac:dyDescent="0.25">
      <c r="A130" s="104">
        <v>40581</v>
      </c>
      <c r="B130" s="103">
        <v>0</v>
      </c>
      <c r="C130" s="103"/>
    </row>
    <row r="131" spans="1:3" x14ac:dyDescent="0.25">
      <c r="A131" s="104">
        <v>40582</v>
      </c>
      <c r="B131" s="103">
        <v>0</v>
      </c>
      <c r="C131" s="103"/>
    </row>
    <row r="132" spans="1:3" x14ac:dyDescent="0.25">
      <c r="A132" s="104">
        <v>40583</v>
      </c>
      <c r="B132" s="103">
        <v>0</v>
      </c>
      <c r="C132" s="103"/>
    </row>
    <row r="133" spans="1:3" x14ac:dyDescent="0.25">
      <c r="A133" s="104">
        <v>40584</v>
      </c>
      <c r="B133" s="103">
        <v>0</v>
      </c>
      <c r="C133" s="103"/>
    </row>
    <row r="134" spans="1:3" x14ac:dyDescent="0.25">
      <c r="A134" s="104">
        <v>40585</v>
      </c>
      <c r="B134" s="103">
        <v>0</v>
      </c>
      <c r="C134" s="103"/>
    </row>
    <row r="135" spans="1:3" x14ac:dyDescent="0.25">
      <c r="A135" s="104">
        <v>40586</v>
      </c>
      <c r="B135" s="103">
        <v>0</v>
      </c>
      <c r="C135" s="103"/>
    </row>
    <row r="136" spans="1:3" x14ac:dyDescent="0.25">
      <c r="A136" s="104">
        <v>40587</v>
      </c>
      <c r="B136" s="103">
        <v>0</v>
      </c>
      <c r="C136" s="103"/>
    </row>
    <row r="137" spans="1:3" x14ac:dyDescent="0.25">
      <c r="A137" s="104">
        <v>40588</v>
      </c>
      <c r="B137" s="103">
        <v>0</v>
      </c>
      <c r="C137" s="103"/>
    </row>
    <row r="138" spans="1:3" x14ac:dyDescent="0.25">
      <c r="A138" s="104">
        <v>40589</v>
      </c>
      <c r="B138" s="103">
        <v>0</v>
      </c>
      <c r="C138" s="103"/>
    </row>
    <row r="139" spans="1:3" x14ac:dyDescent="0.25">
      <c r="A139" s="104">
        <v>40590</v>
      </c>
      <c r="B139" s="103">
        <v>0</v>
      </c>
      <c r="C139" s="103"/>
    </row>
    <row r="140" spans="1:3" x14ac:dyDescent="0.25">
      <c r="A140" s="104">
        <v>40591</v>
      </c>
      <c r="B140" s="103">
        <v>0</v>
      </c>
      <c r="C140" s="103"/>
    </row>
    <row r="141" spans="1:3" x14ac:dyDescent="0.25">
      <c r="A141" s="104">
        <v>40592</v>
      </c>
      <c r="B141" s="103">
        <v>0</v>
      </c>
      <c r="C141" s="103"/>
    </row>
    <row r="142" spans="1:3" x14ac:dyDescent="0.25">
      <c r="A142" s="104">
        <v>40593</v>
      </c>
      <c r="B142" s="103">
        <v>0.55118</v>
      </c>
      <c r="C142" s="103"/>
    </row>
    <row r="143" spans="1:3" x14ac:dyDescent="0.25">
      <c r="A143" s="104">
        <v>40594</v>
      </c>
      <c r="B143" s="103">
        <v>0.19685</v>
      </c>
      <c r="C143" s="103"/>
    </row>
    <row r="144" spans="1:3" x14ac:dyDescent="0.25">
      <c r="A144" s="104">
        <v>40595</v>
      </c>
      <c r="B144" s="103">
        <v>0</v>
      </c>
      <c r="C144" s="103"/>
    </row>
    <row r="145" spans="1:3" x14ac:dyDescent="0.25">
      <c r="A145" s="104">
        <v>40596</v>
      </c>
      <c r="B145" s="103">
        <v>0</v>
      </c>
      <c r="C145" s="103"/>
    </row>
    <row r="146" spans="1:3" x14ac:dyDescent="0.25">
      <c r="A146" s="104">
        <v>40597</v>
      </c>
      <c r="B146" s="103">
        <v>0</v>
      </c>
      <c r="C146" s="103"/>
    </row>
    <row r="147" spans="1:3" x14ac:dyDescent="0.25">
      <c r="A147" s="104">
        <v>40598</v>
      </c>
      <c r="B147" s="103">
        <v>0</v>
      </c>
      <c r="C147" s="103"/>
    </row>
    <row r="148" spans="1:3" x14ac:dyDescent="0.25">
      <c r="A148" s="104">
        <v>40599</v>
      </c>
      <c r="B148" s="103">
        <v>0</v>
      </c>
      <c r="C148" s="103"/>
    </row>
    <row r="149" spans="1:3" x14ac:dyDescent="0.25">
      <c r="A149" s="104">
        <v>40600</v>
      </c>
      <c r="B149" s="103">
        <v>0.35432999999999998</v>
      </c>
      <c r="C149" s="103"/>
    </row>
    <row r="150" spans="1:3" x14ac:dyDescent="0.25">
      <c r="A150" s="104">
        <v>40601</v>
      </c>
      <c r="B150" s="103">
        <v>7.8740000000000004E-2</v>
      </c>
      <c r="C150" s="103"/>
    </row>
    <row r="151" spans="1:3" x14ac:dyDescent="0.25">
      <c r="A151" s="104">
        <v>40602</v>
      </c>
      <c r="B151" s="103">
        <v>0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40603</v>
      </c>
      <c r="B153" s="103">
        <v>0</v>
      </c>
      <c r="C153" s="103"/>
    </row>
    <row r="154" spans="1:3" x14ac:dyDescent="0.25">
      <c r="A154" s="104">
        <v>40604</v>
      </c>
      <c r="B154" s="103">
        <v>0</v>
      </c>
      <c r="C154" s="103"/>
    </row>
    <row r="155" spans="1:3" x14ac:dyDescent="0.25">
      <c r="A155" s="104">
        <v>40605</v>
      </c>
      <c r="B155" s="103">
        <v>0</v>
      </c>
      <c r="C155" s="103"/>
    </row>
    <row r="156" spans="1:3" x14ac:dyDescent="0.25">
      <c r="A156" s="104">
        <v>40606</v>
      </c>
      <c r="B156" s="103">
        <v>0</v>
      </c>
      <c r="C156" s="103"/>
    </row>
    <row r="157" spans="1:3" x14ac:dyDescent="0.25">
      <c r="A157" s="104">
        <v>40607</v>
      </c>
      <c r="B157" s="103">
        <v>0</v>
      </c>
      <c r="C157" s="103"/>
    </row>
    <row r="158" spans="1:3" x14ac:dyDescent="0.25">
      <c r="A158" s="104">
        <v>40608</v>
      </c>
      <c r="B158" s="103">
        <v>0</v>
      </c>
      <c r="C158" s="103"/>
    </row>
    <row r="159" spans="1:3" x14ac:dyDescent="0.25">
      <c r="A159" s="104">
        <v>40609</v>
      </c>
      <c r="B159" s="103">
        <v>0</v>
      </c>
      <c r="C159" s="103"/>
    </row>
    <row r="160" spans="1:3" x14ac:dyDescent="0.25">
      <c r="A160" s="104">
        <v>40610</v>
      </c>
      <c r="B160" s="103">
        <v>0</v>
      </c>
      <c r="C160" s="103"/>
    </row>
    <row r="161" spans="1:3" x14ac:dyDescent="0.25">
      <c r="A161" s="104">
        <v>40611</v>
      </c>
      <c r="B161" s="103">
        <v>0</v>
      </c>
      <c r="C161" s="103"/>
    </row>
    <row r="162" spans="1:3" x14ac:dyDescent="0.25">
      <c r="A162" s="104">
        <v>40612</v>
      </c>
      <c r="B162" s="103">
        <v>0</v>
      </c>
      <c r="C162" s="103"/>
    </row>
    <row r="163" spans="1:3" x14ac:dyDescent="0.25">
      <c r="A163" s="104">
        <v>40613</v>
      </c>
      <c r="B163" s="103">
        <v>0</v>
      </c>
      <c r="C163" s="103"/>
    </row>
    <row r="164" spans="1:3" x14ac:dyDescent="0.25">
      <c r="A164" s="104">
        <v>40614</v>
      </c>
      <c r="B164" s="103">
        <v>0</v>
      </c>
      <c r="C164" s="103"/>
    </row>
    <row r="165" spans="1:3" x14ac:dyDescent="0.25">
      <c r="A165" s="104">
        <v>40615</v>
      </c>
      <c r="B165" s="103">
        <v>0</v>
      </c>
      <c r="C165" s="103"/>
    </row>
    <row r="166" spans="1:3" x14ac:dyDescent="0.25">
      <c r="A166" s="104">
        <v>40616</v>
      </c>
      <c r="B166" s="103">
        <v>0</v>
      </c>
      <c r="C166" s="103"/>
    </row>
    <row r="167" spans="1:3" x14ac:dyDescent="0.25">
      <c r="A167" s="104">
        <v>40617</v>
      </c>
      <c r="B167" s="103">
        <v>0</v>
      </c>
      <c r="C167" s="103"/>
    </row>
    <row r="168" spans="1:3" x14ac:dyDescent="0.25">
      <c r="A168" s="104">
        <v>40618</v>
      </c>
      <c r="B168" s="103">
        <v>0</v>
      </c>
      <c r="C168" s="103"/>
    </row>
    <row r="169" spans="1:3" x14ac:dyDescent="0.25">
      <c r="A169" s="104">
        <v>40619</v>
      </c>
      <c r="B169" s="103">
        <v>0</v>
      </c>
      <c r="C169" s="103"/>
    </row>
    <row r="170" spans="1:3" x14ac:dyDescent="0.25">
      <c r="A170" s="104">
        <v>40620</v>
      </c>
      <c r="B170" s="103">
        <v>0</v>
      </c>
      <c r="C170" s="103"/>
    </row>
    <row r="171" spans="1:3" x14ac:dyDescent="0.25">
      <c r="A171" s="104">
        <v>40621</v>
      </c>
      <c r="B171" s="103">
        <v>0</v>
      </c>
      <c r="C171" s="103"/>
    </row>
    <row r="172" spans="1:3" x14ac:dyDescent="0.25">
      <c r="A172" s="104">
        <v>40622</v>
      </c>
      <c r="B172" s="103">
        <v>0</v>
      </c>
      <c r="C172" s="103"/>
    </row>
    <row r="173" spans="1:3" x14ac:dyDescent="0.25">
      <c r="A173" s="104">
        <v>40623</v>
      </c>
      <c r="B173" s="103">
        <v>0.31496000000000002</v>
      </c>
      <c r="C173" s="103"/>
    </row>
    <row r="174" spans="1:3" x14ac:dyDescent="0.25">
      <c r="A174" s="104">
        <v>40624</v>
      </c>
      <c r="B174" s="103">
        <v>0</v>
      </c>
      <c r="C174" s="103"/>
    </row>
    <row r="175" spans="1:3" x14ac:dyDescent="0.25">
      <c r="A175" s="104">
        <v>40625</v>
      </c>
      <c r="B175" s="103">
        <v>0</v>
      </c>
      <c r="C175" s="103"/>
    </row>
    <row r="176" spans="1:3" x14ac:dyDescent="0.25">
      <c r="A176" s="104">
        <v>40626</v>
      </c>
      <c r="B176" s="103">
        <v>0</v>
      </c>
      <c r="C176" s="103"/>
    </row>
    <row r="177" spans="1:3" x14ac:dyDescent="0.25">
      <c r="A177" s="104">
        <v>40627</v>
      </c>
      <c r="B177" s="103">
        <v>0</v>
      </c>
      <c r="C177" s="103"/>
    </row>
    <row r="178" spans="1:3" x14ac:dyDescent="0.25">
      <c r="A178" s="104">
        <v>40628</v>
      </c>
      <c r="B178" s="103">
        <v>0</v>
      </c>
      <c r="C178" s="103"/>
    </row>
    <row r="179" spans="1:3" x14ac:dyDescent="0.25">
      <c r="A179" s="104">
        <v>40629</v>
      </c>
      <c r="B179" s="103">
        <v>0</v>
      </c>
      <c r="C179" s="103"/>
    </row>
    <row r="180" spans="1:3" x14ac:dyDescent="0.25">
      <c r="A180" s="104">
        <v>40630</v>
      </c>
      <c r="B180" s="103">
        <v>0</v>
      </c>
      <c r="C180" s="103"/>
    </row>
    <row r="181" spans="1:3" x14ac:dyDescent="0.25">
      <c r="A181" s="104">
        <v>40631</v>
      </c>
      <c r="B181" s="103">
        <v>0</v>
      </c>
      <c r="C181" s="103"/>
    </row>
    <row r="182" spans="1:3" x14ac:dyDescent="0.25">
      <c r="A182" s="104">
        <v>40632</v>
      </c>
      <c r="B182" s="103">
        <v>0</v>
      </c>
      <c r="C182" s="103"/>
    </row>
    <row r="183" spans="1:3" x14ac:dyDescent="0.25">
      <c r="A183" s="104">
        <v>40633</v>
      </c>
      <c r="B183" s="103">
        <v>0</v>
      </c>
      <c r="C183" s="103"/>
    </row>
    <row r="184" spans="1:3" x14ac:dyDescent="0.25">
      <c r="A184" s="104">
        <v>40634</v>
      </c>
      <c r="B184" s="103">
        <v>0</v>
      </c>
      <c r="C184" s="103"/>
    </row>
    <row r="185" spans="1:3" x14ac:dyDescent="0.25">
      <c r="A185" s="104">
        <v>40635</v>
      </c>
      <c r="B185" s="103">
        <v>0</v>
      </c>
      <c r="C185" s="103"/>
    </row>
    <row r="186" spans="1:3" x14ac:dyDescent="0.25">
      <c r="A186" s="104">
        <v>40636</v>
      </c>
      <c r="B186" s="103">
        <v>0</v>
      </c>
      <c r="C186" s="103"/>
    </row>
    <row r="187" spans="1:3" x14ac:dyDescent="0.25">
      <c r="A187" s="104">
        <v>40637</v>
      </c>
      <c r="B187" s="103">
        <v>0</v>
      </c>
      <c r="C187" s="103"/>
    </row>
    <row r="188" spans="1:3" x14ac:dyDescent="0.25">
      <c r="A188" s="104">
        <v>40638</v>
      </c>
      <c r="B188" s="103">
        <v>0</v>
      </c>
      <c r="C188" s="103"/>
    </row>
    <row r="189" spans="1:3" x14ac:dyDescent="0.25">
      <c r="A189" s="104">
        <v>40639</v>
      </c>
      <c r="B189" s="103">
        <v>0</v>
      </c>
      <c r="C189" s="103"/>
    </row>
    <row r="190" spans="1:3" x14ac:dyDescent="0.25">
      <c r="A190" s="104">
        <v>40640</v>
      </c>
      <c r="B190" s="103">
        <v>0</v>
      </c>
      <c r="C190" s="103"/>
    </row>
    <row r="191" spans="1:3" x14ac:dyDescent="0.25">
      <c r="A191" s="104">
        <v>40641</v>
      </c>
      <c r="B191" s="103">
        <v>3.9370000000000002E-2</v>
      </c>
      <c r="C191" s="103"/>
    </row>
    <row r="192" spans="1:3" x14ac:dyDescent="0.25">
      <c r="A192" s="104">
        <v>40642</v>
      </c>
      <c r="B192" s="103">
        <v>0.35432999999999998</v>
      </c>
      <c r="C192" s="103"/>
    </row>
    <row r="193" spans="1:3" x14ac:dyDescent="0.25">
      <c r="A193" s="104">
        <v>40643</v>
      </c>
      <c r="B193" s="103">
        <v>3.9370000000000002E-2</v>
      </c>
      <c r="C193" s="103"/>
    </row>
    <row r="194" spans="1:3" x14ac:dyDescent="0.25">
      <c r="A194" s="104">
        <v>40644</v>
      </c>
      <c r="B194" s="103">
        <v>0</v>
      </c>
      <c r="C194" s="103"/>
    </row>
    <row r="195" spans="1:3" x14ac:dyDescent="0.25">
      <c r="A195" s="104">
        <v>40645</v>
      </c>
      <c r="B195" s="103">
        <v>0</v>
      </c>
      <c r="C195" s="103"/>
    </row>
    <row r="196" spans="1:3" x14ac:dyDescent="0.25">
      <c r="A196" s="104">
        <v>40646</v>
      </c>
      <c r="B196" s="103">
        <v>0</v>
      </c>
      <c r="C196" s="103"/>
    </row>
    <row r="197" spans="1:3" x14ac:dyDescent="0.25">
      <c r="A197" s="104">
        <v>40647</v>
      </c>
      <c r="B197" s="103">
        <v>0</v>
      </c>
      <c r="C197" s="103"/>
    </row>
    <row r="198" spans="1:3" x14ac:dyDescent="0.25">
      <c r="A198" s="104">
        <v>40648</v>
      </c>
      <c r="B198" s="103">
        <v>0</v>
      </c>
      <c r="C198" s="103"/>
    </row>
    <row r="199" spans="1:3" x14ac:dyDescent="0.25">
      <c r="A199" s="104">
        <v>40649</v>
      </c>
      <c r="B199" s="103">
        <v>0</v>
      </c>
      <c r="C199" s="103"/>
    </row>
    <row r="200" spans="1:3" x14ac:dyDescent="0.25">
      <c r="A200" s="104">
        <v>40650</v>
      </c>
      <c r="B200" s="103">
        <v>0</v>
      </c>
      <c r="C200" s="103"/>
    </row>
    <row r="201" spans="1:3" x14ac:dyDescent="0.25">
      <c r="A201" s="104">
        <v>40651</v>
      </c>
      <c r="B201" s="103">
        <v>0</v>
      </c>
      <c r="C201" s="103"/>
    </row>
    <row r="202" spans="1:3" x14ac:dyDescent="0.25">
      <c r="A202" s="104">
        <v>40652</v>
      </c>
      <c r="B202" s="103">
        <v>0</v>
      </c>
      <c r="C202" s="103"/>
    </row>
    <row r="203" spans="1:3" x14ac:dyDescent="0.25">
      <c r="A203" s="104">
        <v>40653</v>
      </c>
      <c r="B203" s="103">
        <v>0</v>
      </c>
      <c r="C203" s="103"/>
    </row>
    <row r="204" spans="1:3" x14ac:dyDescent="0.25">
      <c r="A204" s="104">
        <v>40654</v>
      </c>
      <c r="B204" s="103">
        <v>0</v>
      </c>
      <c r="C204" s="103"/>
    </row>
    <row r="205" spans="1:3" x14ac:dyDescent="0.25">
      <c r="A205" s="104">
        <v>40655</v>
      </c>
      <c r="B205" s="103">
        <v>0</v>
      </c>
      <c r="C205" s="103"/>
    </row>
    <row r="206" spans="1:3" x14ac:dyDescent="0.25">
      <c r="A206" s="104">
        <v>40656</v>
      </c>
      <c r="B206" s="103">
        <v>0</v>
      </c>
      <c r="C206" s="103"/>
    </row>
    <row r="207" spans="1:3" x14ac:dyDescent="0.25">
      <c r="A207" s="104">
        <v>40657</v>
      </c>
      <c r="B207" s="103">
        <v>0</v>
      </c>
      <c r="C207" s="103"/>
    </row>
    <row r="208" spans="1:3" x14ac:dyDescent="0.25">
      <c r="A208" s="104">
        <v>40658</v>
      </c>
      <c r="B208" s="103">
        <v>0</v>
      </c>
      <c r="C208" s="103"/>
    </row>
    <row r="209" spans="1:3" x14ac:dyDescent="0.25">
      <c r="A209" s="104">
        <v>40659</v>
      </c>
      <c r="B209" s="103">
        <v>0</v>
      </c>
      <c r="C209" s="103"/>
    </row>
    <row r="210" spans="1:3" x14ac:dyDescent="0.25">
      <c r="A210" s="104">
        <v>40660</v>
      </c>
      <c r="B210" s="103">
        <v>0</v>
      </c>
      <c r="C210" s="103"/>
    </row>
    <row r="211" spans="1:3" x14ac:dyDescent="0.25">
      <c r="A211" s="104">
        <v>40661</v>
      </c>
      <c r="B211" s="103">
        <v>0</v>
      </c>
      <c r="C211" s="103"/>
    </row>
    <row r="212" spans="1:3" x14ac:dyDescent="0.25">
      <c r="A212" s="104">
        <v>40662</v>
      </c>
      <c r="B212" s="103">
        <v>0</v>
      </c>
      <c r="C212" s="103"/>
    </row>
    <row r="213" spans="1:3" x14ac:dyDescent="0.25">
      <c r="A213" s="104">
        <v>40663</v>
      </c>
      <c r="B213" s="103">
        <v>0</v>
      </c>
      <c r="C213" s="103"/>
    </row>
    <row r="214" spans="1:3" x14ac:dyDescent="0.25">
      <c r="A214" s="104">
        <v>40664</v>
      </c>
      <c r="B214" s="103">
        <v>0</v>
      </c>
      <c r="C214" s="103"/>
    </row>
    <row r="215" spans="1:3" x14ac:dyDescent="0.25">
      <c r="A215" s="104">
        <v>40665</v>
      </c>
      <c r="B215" s="103">
        <v>0</v>
      </c>
      <c r="C215" s="103"/>
    </row>
    <row r="216" spans="1:3" x14ac:dyDescent="0.25">
      <c r="A216" s="104">
        <v>40666</v>
      </c>
      <c r="B216" s="103">
        <v>0</v>
      </c>
      <c r="C216" s="103"/>
    </row>
    <row r="217" spans="1:3" x14ac:dyDescent="0.25">
      <c r="A217" s="104">
        <v>40667</v>
      </c>
      <c r="B217" s="103">
        <v>0</v>
      </c>
      <c r="C217" s="103"/>
    </row>
    <row r="218" spans="1:3" x14ac:dyDescent="0.25">
      <c r="A218" s="104">
        <v>40668</v>
      </c>
      <c r="B218" s="103">
        <v>0</v>
      </c>
      <c r="C218" s="103"/>
    </row>
    <row r="219" spans="1:3" x14ac:dyDescent="0.25">
      <c r="A219" s="104">
        <v>40669</v>
      </c>
      <c r="B219" s="103">
        <v>0</v>
      </c>
      <c r="C219" s="103"/>
    </row>
    <row r="220" spans="1:3" x14ac:dyDescent="0.25">
      <c r="A220" s="104">
        <v>40670</v>
      </c>
      <c r="B220" s="103">
        <v>0</v>
      </c>
      <c r="C220" s="103"/>
    </row>
    <row r="221" spans="1:3" x14ac:dyDescent="0.25">
      <c r="A221" s="104">
        <v>40671</v>
      </c>
      <c r="B221" s="103">
        <v>0</v>
      </c>
      <c r="C221" s="103"/>
    </row>
    <row r="222" spans="1:3" x14ac:dyDescent="0.25">
      <c r="A222" s="104">
        <v>40672</v>
      </c>
      <c r="B222" s="103">
        <v>0</v>
      </c>
      <c r="C222" s="103"/>
    </row>
    <row r="223" spans="1:3" x14ac:dyDescent="0.25">
      <c r="A223" s="104">
        <v>40673</v>
      </c>
      <c r="B223" s="103">
        <v>0</v>
      </c>
      <c r="C223" s="103"/>
    </row>
    <row r="224" spans="1:3" x14ac:dyDescent="0.25">
      <c r="A224" s="104">
        <v>40674</v>
      </c>
      <c r="B224" s="103">
        <v>0</v>
      </c>
      <c r="C224" s="103"/>
    </row>
    <row r="225" spans="1:3" x14ac:dyDescent="0.25">
      <c r="A225" s="104">
        <v>40675</v>
      </c>
      <c r="B225" s="103">
        <v>0</v>
      </c>
      <c r="C225" s="103"/>
    </row>
    <row r="226" spans="1:3" x14ac:dyDescent="0.25">
      <c r="A226" s="104">
        <v>40676</v>
      </c>
      <c r="B226" s="103">
        <v>0</v>
      </c>
      <c r="C226" s="103"/>
    </row>
    <row r="227" spans="1:3" x14ac:dyDescent="0.25">
      <c r="A227" s="104">
        <v>40677</v>
      </c>
      <c r="B227" s="103">
        <v>0</v>
      </c>
      <c r="C227" s="103"/>
    </row>
    <row r="228" spans="1:3" x14ac:dyDescent="0.25">
      <c r="A228" s="104">
        <v>40678</v>
      </c>
      <c r="B228" s="103">
        <v>0</v>
      </c>
      <c r="C228" s="103"/>
    </row>
    <row r="229" spans="1:3" x14ac:dyDescent="0.25">
      <c r="A229" s="104">
        <v>40679</v>
      </c>
      <c r="B229" s="103">
        <v>0</v>
      </c>
      <c r="C229" s="103"/>
    </row>
    <row r="230" spans="1:3" x14ac:dyDescent="0.25">
      <c r="A230" s="104">
        <v>40680</v>
      </c>
      <c r="B230" s="103">
        <v>0</v>
      </c>
      <c r="C230" s="103"/>
    </row>
    <row r="231" spans="1:3" x14ac:dyDescent="0.25">
      <c r="A231" s="104">
        <v>40681</v>
      </c>
      <c r="B231" s="103">
        <v>0</v>
      </c>
      <c r="C231" s="103"/>
    </row>
    <row r="232" spans="1:3" x14ac:dyDescent="0.25">
      <c r="A232" s="104">
        <v>40682</v>
      </c>
      <c r="B232" s="103">
        <v>0</v>
      </c>
      <c r="C232" s="103"/>
    </row>
    <row r="233" spans="1:3" x14ac:dyDescent="0.25">
      <c r="A233" s="104">
        <v>40683</v>
      </c>
      <c r="B233" s="103" t="s">
        <v>94</v>
      </c>
      <c r="C233" s="103"/>
    </row>
    <row r="234" spans="1:3" x14ac:dyDescent="0.25">
      <c r="A234" s="104">
        <v>40684</v>
      </c>
      <c r="B234" s="103" t="s">
        <v>94</v>
      </c>
      <c r="C234" s="103"/>
    </row>
    <row r="235" spans="1:3" x14ac:dyDescent="0.25">
      <c r="A235" s="104">
        <v>40685</v>
      </c>
      <c r="B235" s="103">
        <v>0</v>
      </c>
      <c r="C235" s="103"/>
    </row>
    <row r="236" spans="1:3" x14ac:dyDescent="0.25">
      <c r="A236" s="104">
        <v>40686</v>
      </c>
      <c r="B236" s="103">
        <v>0</v>
      </c>
      <c r="C236" s="103"/>
    </row>
    <row r="237" spans="1:3" x14ac:dyDescent="0.25">
      <c r="A237" s="104">
        <v>40687</v>
      </c>
      <c r="B237" s="103">
        <v>0</v>
      </c>
      <c r="C237" s="103"/>
    </row>
    <row r="238" spans="1:3" x14ac:dyDescent="0.25">
      <c r="A238" s="104">
        <v>40688</v>
      </c>
      <c r="B238" s="103">
        <v>0</v>
      </c>
      <c r="C238" s="103"/>
    </row>
    <row r="239" spans="1:3" x14ac:dyDescent="0.25">
      <c r="A239" s="104">
        <v>40689</v>
      </c>
      <c r="B239" s="103">
        <v>0</v>
      </c>
      <c r="C239" s="103"/>
    </row>
    <row r="240" spans="1:3" x14ac:dyDescent="0.25">
      <c r="A240" s="104">
        <v>40690</v>
      </c>
      <c r="B240" s="103">
        <v>0</v>
      </c>
      <c r="C240" s="103"/>
    </row>
    <row r="241" spans="1:3" x14ac:dyDescent="0.25">
      <c r="A241" s="104">
        <v>40691</v>
      </c>
      <c r="B241" s="103">
        <v>0</v>
      </c>
      <c r="C241" s="103"/>
    </row>
    <row r="242" spans="1:3" x14ac:dyDescent="0.25">
      <c r="A242" s="104">
        <v>40692</v>
      </c>
      <c r="B242" s="103">
        <v>0</v>
      </c>
      <c r="C242" s="103"/>
    </row>
    <row r="243" spans="1:3" x14ac:dyDescent="0.25">
      <c r="A243" s="104">
        <v>40693</v>
      </c>
      <c r="B243" s="103">
        <v>0</v>
      </c>
      <c r="C243" s="103"/>
    </row>
    <row r="244" spans="1:3" x14ac:dyDescent="0.25">
      <c r="A244" s="104">
        <v>40694</v>
      </c>
      <c r="B244" s="103">
        <v>0</v>
      </c>
      <c r="C244" s="103"/>
    </row>
    <row r="245" spans="1:3" x14ac:dyDescent="0.25">
      <c r="A245" s="104">
        <v>40695</v>
      </c>
      <c r="B245" s="103">
        <v>0</v>
      </c>
      <c r="C245" s="103"/>
    </row>
    <row r="246" spans="1:3" x14ac:dyDescent="0.25">
      <c r="A246" s="104">
        <v>40696</v>
      </c>
      <c r="B246" s="103">
        <v>0</v>
      </c>
      <c r="C246" s="103"/>
    </row>
    <row r="247" spans="1:3" x14ac:dyDescent="0.25">
      <c r="A247" s="104">
        <v>40697</v>
      </c>
      <c r="B247" s="103">
        <v>0</v>
      </c>
      <c r="C247" s="103"/>
    </row>
    <row r="248" spans="1:3" x14ac:dyDescent="0.25">
      <c r="A248" s="104">
        <v>40698</v>
      </c>
      <c r="B248" s="103">
        <v>0</v>
      </c>
      <c r="C248" s="103"/>
    </row>
    <row r="249" spans="1:3" x14ac:dyDescent="0.25">
      <c r="A249" s="104">
        <v>40699</v>
      </c>
      <c r="B249" s="103">
        <v>0</v>
      </c>
      <c r="C249" s="103"/>
    </row>
    <row r="250" spans="1:3" x14ac:dyDescent="0.25">
      <c r="A250" s="104">
        <v>40700</v>
      </c>
      <c r="B250" s="103">
        <v>0</v>
      </c>
      <c r="C250" s="103"/>
    </row>
    <row r="251" spans="1:3" x14ac:dyDescent="0.25">
      <c r="A251" s="104">
        <v>40701</v>
      </c>
      <c r="B251" s="103">
        <v>0</v>
      </c>
      <c r="C251" s="103"/>
    </row>
    <row r="252" spans="1:3" x14ac:dyDescent="0.25">
      <c r="A252" s="104">
        <v>40702</v>
      </c>
      <c r="B252" s="103">
        <v>0</v>
      </c>
      <c r="C252" s="103"/>
    </row>
    <row r="253" spans="1:3" x14ac:dyDescent="0.25">
      <c r="A253" s="104">
        <v>40703</v>
      </c>
      <c r="B253" s="103">
        <v>0</v>
      </c>
      <c r="C253" s="103"/>
    </row>
    <row r="254" spans="1:3" x14ac:dyDescent="0.25">
      <c r="A254" s="104">
        <v>40704</v>
      </c>
      <c r="B254" s="103">
        <v>0</v>
      </c>
      <c r="C254" s="103"/>
    </row>
    <row r="255" spans="1:3" x14ac:dyDescent="0.25">
      <c r="A255" s="104">
        <v>40705</v>
      </c>
      <c r="B255" s="103">
        <v>0</v>
      </c>
      <c r="C255" s="103"/>
    </row>
    <row r="256" spans="1:3" x14ac:dyDescent="0.25">
      <c r="A256" s="104">
        <v>40706</v>
      </c>
      <c r="B256" s="103">
        <v>0</v>
      </c>
      <c r="C256" s="103"/>
    </row>
    <row r="257" spans="1:3" x14ac:dyDescent="0.25">
      <c r="A257" s="104">
        <v>40707</v>
      </c>
      <c r="B257" s="103">
        <v>0</v>
      </c>
      <c r="C257" s="103"/>
    </row>
    <row r="258" spans="1:3" x14ac:dyDescent="0.25">
      <c r="A258" s="104">
        <v>40708</v>
      </c>
      <c r="B258" s="103">
        <v>0</v>
      </c>
      <c r="C258" s="103"/>
    </row>
    <row r="259" spans="1:3" x14ac:dyDescent="0.25">
      <c r="A259" s="104">
        <v>40709</v>
      </c>
      <c r="B259" s="103">
        <v>0</v>
      </c>
      <c r="C259" s="103"/>
    </row>
    <row r="260" spans="1:3" x14ac:dyDescent="0.25">
      <c r="A260" s="104">
        <v>40710</v>
      </c>
      <c r="B260" s="103">
        <v>0</v>
      </c>
      <c r="C260" s="103"/>
    </row>
    <row r="261" spans="1:3" x14ac:dyDescent="0.25">
      <c r="A261" s="104">
        <v>40711</v>
      </c>
      <c r="B261" s="103">
        <v>0</v>
      </c>
      <c r="C261" s="103"/>
    </row>
    <row r="262" spans="1:3" x14ac:dyDescent="0.25">
      <c r="A262" s="104">
        <v>40712</v>
      </c>
      <c r="B262" s="103">
        <v>0</v>
      </c>
      <c r="C262" s="103"/>
    </row>
    <row r="263" spans="1:3" x14ac:dyDescent="0.25">
      <c r="A263" s="104">
        <v>40713</v>
      </c>
      <c r="B263" s="103">
        <v>0</v>
      </c>
      <c r="C263" s="103"/>
    </row>
    <row r="264" spans="1:3" x14ac:dyDescent="0.25">
      <c r="A264" s="104">
        <v>40714</v>
      </c>
      <c r="B264" s="103">
        <v>0</v>
      </c>
      <c r="C264" s="103"/>
    </row>
    <row r="265" spans="1:3" x14ac:dyDescent="0.25">
      <c r="A265" s="104">
        <v>40715</v>
      </c>
      <c r="B265" s="103">
        <v>0</v>
      </c>
      <c r="C265" s="103"/>
    </row>
    <row r="266" spans="1:3" x14ac:dyDescent="0.25">
      <c r="A266" s="104">
        <v>40716</v>
      </c>
      <c r="B266" s="103">
        <v>0</v>
      </c>
      <c r="C266" s="103"/>
    </row>
    <row r="267" spans="1:3" x14ac:dyDescent="0.25">
      <c r="A267" s="104">
        <v>40717</v>
      </c>
      <c r="B267" s="103">
        <v>0</v>
      </c>
      <c r="C267" s="103"/>
    </row>
    <row r="268" spans="1:3" x14ac:dyDescent="0.25">
      <c r="A268" s="104">
        <v>40718</v>
      </c>
      <c r="B268" s="103">
        <v>0</v>
      </c>
      <c r="C268" s="103"/>
    </row>
    <row r="269" spans="1:3" x14ac:dyDescent="0.25">
      <c r="A269" s="104">
        <v>40719</v>
      </c>
      <c r="B269" s="103">
        <v>0</v>
      </c>
      <c r="C269" s="103"/>
    </row>
    <row r="270" spans="1:3" x14ac:dyDescent="0.25">
      <c r="A270" s="104">
        <v>40720</v>
      </c>
      <c r="B270" s="103">
        <v>0</v>
      </c>
      <c r="C270" s="103"/>
    </row>
    <row r="271" spans="1:3" x14ac:dyDescent="0.25">
      <c r="A271" s="104">
        <v>40721</v>
      </c>
      <c r="B271" s="103">
        <v>0</v>
      </c>
      <c r="C271" s="103"/>
    </row>
    <row r="272" spans="1:3" x14ac:dyDescent="0.25">
      <c r="A272" s="104">
        <v>40722</v>
      </c>
      <c r="B272" s="103">
        <v>0</v>
      </c>
      <c r="C272" s="103"/>
    </row>
    <row r="273" spans="1:3" x14ac:dyDescent="0.25">
      <c r="A273" s="104">
        <v>40723</v>
      </c>
      <c r="B273" s="103">
        <v>0</v>
      </c>
      <c r="C273" s="103"/>
    </row>
    <row r="274" spans="1:3" x14ac:dyDescent="0.25">
      <c r="A274" s="104">
        <v>40724</v>
      </c>
      <c r="B274" s="103">
        <v>0</v>
      </c>
      <c r="C274" s="103"/>
    </row>
    <row r="275" spans="1:3" x14ac:dyDescent="0.25">
      <c r="A275" s="104">
        <v>40725</v>
      </c>
      <c r="B275" s="103">
        <v>0</v>
      </c>
      <c r="C275" s="103"/>
    </row>
    <row r="276" spans="1:3" x14ac:dyDescent="0.25">
      <c r="A276" s="104">
        <v>40726</v>
      </c>
      <c r="B276" s="103">
        <v>0</v>
      </c>
      <c r="C276" s="103"/>
    </row>
    <row r="277" spans="1:3" x14ac:dyDescent="0.25">
      <c r="A277" s="104">
        <v>40727</v>
      </c>
      <c r="B277" s="103">
        <v>0</v>
      </c>
      <c r="C277" s="103"/>
    </row>
    <row r="278" spans="1:3" x14ac:dyDescent="0.25">
      <c r="A278" s="104">
        <v>40728</v>
      </c>
      <c r="B278" s="103" t="s">
        <v>94</v>
      </c>
      <c r="C278" s="103"/>
    </row>
    <row r="279" spans="1:3" x14ac:dyDescent="0.25">
      <c r="A279" s="104">
        <v>40729</v>
      </c>
      <c r="B279" s="103">
        <v>0</v>
      </c>
      <c r="C279" s="103"/>
    </row>
    <row r="280" spans="1:3" x14ac:dyDescent="0.25">
      <c r="A280" s="104">
        <v>40730</v>
      </c>
      <c r="B280" s="103">
        <v>0</v>
      </c>
      <c r="C280" s="103"/>
    </row>
    <row r="281" spans="1:3" x14ac:dyDescent="0.25">
      <c r="A281" s="104">
        <v>40731</v>
      </c>
      <c r="B281" s="103">
        <v>0</v>
      </c>
      <c r="C281" s="103"/>
    </row>
    <row r="282" spans="1:3" x14ac:dyDescent="0.25">
      <c r="A282" s="104">
        <v>40732</v>
      </c>
      <c r="B282" s="103">
        <v>0</v>
      </c>
      <c r="C282" s="103"/>
    </row>
    <row r="283" spans="1:3" x14ac:dyDescent="0.25">
      <c r="A283" s="104">
        <v>40733</v>
      </c>
      <c r="B283" s="103">
        <v>0</v>
      </c>
      <c r="C283" s="103"/>
    </row>
    <row r="284" spans="1:3" x14ac:dyDescent="0.25">
      <c r="A284" s="104">
        <v>40734</v>
      </c>
      <c r="B284" s="103">
        <v>7.8740000000000004E-2</v>
      </c>
      <c r="C284" s="103"/>
    </row>
    <row r="285" spans="1:3" x14ac:dyDescent="0.25">
      <c r="A285" s="104">
        <v>40735</v>
      </c>
      <c r="B285" s="103">
        <v>3.9370000000000002E-2</v>
      </c>
      <c r="C285" s="103"/>
    </row>
    <row r="286" spans="1:3" x14ac:dyDescent="0.25">
      <c r="A286" s="104">
        <v>40736</v>
      </c>
      <c r="B286" s="103">
        <v>0</v>
      </c>
      <c r="C286" s="103"/>
    </row>
    <row r="287" spans="1:3" x14ac:dyDescent="0.25">
      <c r="A287" s="104">
        <v>40737</v>
      </c>
      <c r="B287" s="103">
        <v>0</v>
      </c>
      <c r="C287" s="103"/>
    </row>
    <row r="288" spans="1:3" x14ac:dyDescent="0.25">
      <c r="A288" s="104">
        <v>40738</v>
      </c>
      <c r="B288" s="103">
        <v>0</v>
      </c>
      <c r="C288" s="103"/>
    </row>
    <row r="289" spans="1:3" x14ac:dyDescent="0.25">
      <c r="A289" s="104">
        <v>40739</v>
      </c>
      <c r="B289" s="103">
        <v>0</v>
      </c>
      <c r="C289" s="103"/>
    </row>
    <row r="290" spans="1:3" x14ac:dyDescent="0.25">
      <c r="A290" s="104">
        <v>40740</v>
      </c>
      <c r="B290" s="103">
        <v>0</v>
      </c>
      <c r="C290" s="103"/>
    </row>
    <row r="291" spans="1:3" x14ac:dyDescent="0.25">
      <c r="A291" s="104">
        <v>40741</v>
      </c>
      <c r="B291" s="103">
        <v>0</v>
      </c>
      <c r="C291" s="103"/>
    </row>
    <row r="292" spans="1:3" x14ac:dyDescent="0.25">
      <c r="A292" s="104">
        <v>40742</v>
      </c>
      <c r="B292" s="103">
        <v>0</v>
      </c>
      <c r="C292" s="103"/>
    </row>
    <row r="293" spans="1:3" x14ac:dyDescent="0.25">
      <c r="A293" s="104">
        <v>40743</v>
      </c>
      <c r="B293" s="103">
        <v>0</v>
      </c>
      <c r="C293" s="103"/>
    </row>
    <row r="294" spans="1:3" x14ac:dyDescent="0.25">
      <c r="A294" s="104">
        <v>40744</v>
      </c>
      <c r="B294" s="103">
        <v>0</v>
      </c>
      <c r="C294" s="103"/>
    </row>
    <row r="295" spans="1:3" x14ac:dyDescent="0.25">
      <c r="A295" s="104">
        <v>40745</v>
      </c>
      <c r="B295" s="103">
        <v>0</v>
      </c>
      <c r="C295" s="103"/>
    </row>
    <row r="296" spans="1:3" x14ac:dyDescent="0.25">
      <c r="A296" s="104">
        <v>40746</v>
      </c>
      <c r="B296" s="103">
        <v>0</v>
      </c>
      <c r="C296" s="103"/>
    </row>
    <row r="297" spans="1:3" x14ac:dyDescent="0.25">
      <c r="A297" s="104">
        <v>40747</v>
      </c>
      <c r="B297" s="103">
        <v>0</v>
      </c>
      <c r="C297" s="103"/>
    </row>
    <row r="298" spans="1:3" x14ac:dyDescent="0.25">
      <c r="A298" s="104">
        <v>40748</v>
      </c>
      <c r="B298" s="103">
        <v>0</v>
      </c>
      <c r="C298" s="103"/>
    </row>
    <row r="299" spans="1:3" x14ac:dyDescent="0.25">
      <c r="A299" s="104">
        <v>40749</v>
      </c>
      <c r="B299" s="103">
        <v>0</v>
      </c>
      <c r="C299" s="103"/>
    </row>
    <row r="300" spans="1:3" x14ac:dyDescent="0.25">
      <c r="A300" s="104">
        <v>40750</v>
      </c>
      <c r="B300" s="103">
        <v>0</v>
      </c>
      <c r="C300" s="103"/>
    </row>
    <row r="301" spans="1:3" x14ac:dyDescent="0.25">
      <c r="A301" s="104">
        <v>40751</v>
      </c>
      <c r="B301" s="103">
        <v>0</v>
      </c>
      <c r="C301" s="103"/>
    </row>
    <row r="302" spans="1:3" x14ac:dyDescent="0.25">
      <c r="A302" s="104">
        <v>40752</v>
      </c>
      <c r="B302" s="103">
        <v>0</v>
      </c>
      <c r="C302" s="103"/>
    </row>
    <row r="303" spans="1:3" x14ac:dyDescent="0.25">
      <c r="A303" s="104">
        <v>40753</v>
      </c>
      <c r="B303" s="103">
        <v>7.8740000000000004E-2</v>
      </c>
      <c r="C303" s="103"/>
    </row>
    <row r="304" spans="1:3" x14ac:dyDescent="0.25">
      <c r="A304" s="104">
        <v>40754</v>
      </c>
      <c r="B304" s="103">
        <v>7.8740000000000004E-2</v>
      </c>
      <c r="C304" s="103"/>
    </row>
    <row r="305" spans="1:3" x14ac:dyDescent="0.25">
      <c r="A305" s="104">
        <v>40755</v>
      </c>
      <c r="B305" s="103">
        <v>0</v>
      </c>
      <c r="C305" s="103"/>
    </row>
    <row r="306" spans="1:3" x14ac:dyDescent="0.25">
      <c r="A306" s="104">
        <v>40756</v>
      </c>
      <c r="B306" s="103">
        <v>0</v>
      </c>
      <c r="C306" s="103"/>
    </row>
    <row r="307" spans="1:3" x14ac:dyDescent="0.25">
      <c r="A307" s="104">
        <v>40757</v>
      </c>
      <c r="B307" s="103">
        <v>0</v>
      </c>
      <c r="C307" s="103"/>
    </row>
    <row r="308" spans="1:3" x14ac:dyDescent="0.25">
      <c r="A308" s="104">
        <v>40758</v>
      </c>
      <c r="B308" s="103">
        <v>0</v>
      </c>
      <c r="C308" s="103"/>
    </row>
    <row r="309" spans="1:3" x14ac:dyDescent="0.25">
      <c r="A309" s="104">
        <v>40759</v>
      </c>
      <c r="B309" s="103">
        <v>0</v>
      </c>
      <c r="C309" s="103"/>
    </row>
    <row r="310" spans="1:3" x14ac:dyDescent="0.25">
      <c r="A310" s="104">
        <v>40760</v>
      </c>
      <c r="B310" s="103">
        <v>0</v>
      </c>
      <c r="C310" s="103"/>
    </row>
    <row r="311" spans="1:3" x14ac:dyDescent="0.25">
      <c r="A311" s="104">
        <v>40761</v>
      </c>
      <c r="B311" s="103">
        <v>0</v>
      </c>
      <c r="C311" s="103"/>
    </row>
    <row r="312" spans="1:3" x14ac:dyDescent="0.25">
      <c r="A312" s="104">
        <v>40762</v>
      </c>
      <c r="B312" s="103">
        <v>0</v>
      </c>
      <c r="C312" s="103"/>
    </row>
    <row r="313" spans="1:3" x14ac:dyDescent="0.25">
      <c r="A313" s="104">
        <v>40763</v>
      </c>
      <c r="B313" s="103">
        <v>0</v>
      </c>
      <c r="C313" s="103"/>
    </row>
    <row r="314" spans="1:3" x14ac:dyDescent="0.25">
      <c r="A314" s="104">
        <v>40764</v>
      </c>
      <c r="B314" s="103">
        <v>0</v>
      </c>
      <c r="C314" s="103"/>
    </row>
    <row r="315" spans="1:3" x14ac:dyDescent="0.25">
      <c r="A315" s="104">
        <v>40765</v>
      </c>
      <c r="B315" s="103">
        <v>0</v>
      </c>
      <c r="C315" s="103"/>
    </row>
    <row r="316" spans="1:3" x14ac:dyDescent="0.25">
      <c r="A316" s="104">
        <v>40766</v>
      </c>
      <c r="B316" s="103">
        <v>0</v>
      </c>
      <c r="C316" s="103"/>
    </row>
    <row r="317" spans="1:3" x14ac:dyDescent="0.25">
      <c r="A317" s="104">
        <v>40767</v>
      </c>
      <c r="B317" s="103">
        <v>0</v>
      </c>
      <c r="C317" s="103"/>
    </row>
    <row r="318" spans="1:3" x14ac:dyDescent="0.25">
      <c r="A318" s="104">
        <v>40768</v>
      </c>
      <c r="B318" s="103">
        <v>0</v>
      </c>
      <c r="C318" s="103"/>
    </row>
    <row r="319" spans="1:3" x14ac:dyDescent="0.25">
      <c r="A319" s="104">
        <v>40769</v>
      </c>
      <c r="B319" s="103">
        <v>0</v>
      </c>
      <c r="C319" s="103"/>
    </row>
    <row r="320" spans="1:3" x14ac:dyDescent="0.25">
      <c r="A320" s="104">
        <v>40770</v>
      </c>
      <c r="B320" s="103">
        <v>0</v>
      </c>
      <c r="C320" s="103"/>
    </row>
    <row r="321" spans="1:3" x14ac:dyDescent="0.25">
      <c r="A321" s="104">
        <v>40771</v>
      </c>
      <c r="B321" s="103">
        <v>0</v>
      </c>
      <c r="C321" s="103"/>
    </row>
    <row r="322" spans="1:3" x14ac:dyDescent="0.25">
      <c r="A322" s="104">
        <v>40772</v>
      </c>
      <c r="B322" s="103">
        <v>0</v>
      </c>
      <c r="C322" s="103"/>
    </row>
    <row r="323" spans="1:3" x14ac:dyDescent="0.25">
      <c r="A323" s="104">
        <v>40773</v>
      </c>
      <c r="B323" s="103">
        <v>0</v>
      </c>
      <c r="C323" s="103"/>
    </row>
    <row r="324" spans="1:3" x14ac:dyDescent="0.25">
      <c r="A324" s="104">
        <v>40774</v>
      </c>
      <c r="B324" s="103">
        <v>0</v>
      </c>
      <c r="C324" s="103"/>
    </row>
    <row r="325" spans="1:3" x14ac:dyDescent="0.25">
      <c r="A325" s="104">
        <v>40775</v>
      </c>
      <c r="B325" s="103">
        <v>0</v>
      </c>
      <c r="C325" s="103"/>
    </row>
    <row r="326" spans="1:3" x14ac:dyDescent="0.25">
      <c r="A326" s="104">
        <v>40776</v>
      </c>
      <c r="B326" s="103">
        <v>0</v>
      </c>
      <c r="C326" s="103"/>
    </row>
    <row r="327" spans="1:3" x14ac:dyDescent="0.25">
      <c r="A327" s="104">
        <v>40777</v>
      </c>
      <c r="B327" s="103">
        <v>0</v>
      </c>
      <c r="C327" s="103"/>
    </row>
    <row r="328" spans="1:3" x14ac:dyDescent="0.25">
      <c r="A328" s="104">
        <v>40778</v>
      </c>
      <c r="B328" s="103">
        <v>0</v>
      </c>
      <c r="C328" s="103"/>
    </row>
    <row r="329" spans="1:3" x14ac:dyDescent="0.25">
      <c r="A329" s="104">
        <v>40779</v>
      </c>
      <c r="B329" s="103">
        <v>0</v>
      </c>
      <c r="C329" s="103"/>
    </row>
    <row r="330" spans="1:3" x14ac:dyDescent="0.25">
      <c r="A330" s="104">
        <v>40780</v>
      </c>
      <c r="B330" s="103">
        <v>0</v>
      </c>
      <c r="C330" s="103"/>
    </row>
    <row r="331" spans="1:3" x14ac:dyDescent="0.25">
      <c r="A331" s="104">
        <v>40781</v>
      </c>
      <c r="B331" s="103">
        <v>0</v>
      </c>
      <c r="C331" s="103"/>
    </row>
    <row r="332" spans="1:3" x14ac:dyDescent="0.25">
      <c r="A332" s="104">
        <v>40782</v>
      </c>
      <c r="B332" s="103">
        <v>0</v>
      </c>
      <c r="C332" s="103"/>
    </row>
    <row r="333" spans="1:3" x14ac:dyDescent="0.25">
      <c r="A333" s="104">
        <v>40783</v>
      </c>
      <c r="B333" s="103">
        <v>0</v>
      </c>
      <c r="C333" s="103"/>
    </row>
    <row r="334" spans="1:3" x14ac:dyDescent="0.25">
      <c r="A334" s="104">
        <v>40784</v>
      </c>
      <c r="B334" s="103">
        <v>0</v>
      </c>
      <c r="C334" s="103"/>
    </row>
    <row r="335" spans="1:3" x14ac:dyDescent="0.25">
      <c r="A335" s="104">
        <v>40785</v>
      </c>
      <c r="B335" s="103">
        <v>0</v>
      </c>
      <c r="C335" s="103"/>
    </row>
    <row r="336" spans="1:3" x14ac:dyDescent="0.25">
      <c r="A336" s="104">
        <v>40786</v>
      </c>
      <c r="B336" s="103">
        <v>0</v>
      </c>
      <c r="C336" s="103"/>
    </row>
    <row r="337" spans="1:3" x14ac:dyDescent="0.25">
      <c r="A337" s="104">
        <v>40787</v>
      </c>
      <c r="B337" s="103">
        <v>0</v>
      </c>
      <c r="C337" s="103"/>
    </row>
    <row r="338" spans="1:3" x14ac:dyDescent="0.25">
      <c r="A338" s="104">
        <v>40788</v>
      </c>
      <c r="B338" s="103">
        <v>0</v>
      </c>
      <c r="C338" s="103"/>
    </row>
    <row r="339" spans="1:3" x14ac:dyDescent="0.25">
      <c r="A339" s="104">
        <v>40789</v>
      </c>
      <c r="B339" s="103">
        <v>0</v>
      </c>
      <c r="C339" s="103"/>
    </row>
    <row r="340" spans="1:3" x14ac:dyDescent="0.25">
      <c r="A340" s="104">
        <v>40790</v>
      </c>
      <c r="B340" s="103">
        <v>0</v>
      </c>
      <c r="C340" s="103"/>
    </row>
    <row r="341" spans="1:3" x14ac:dyDescent="0.25">
      <c r="A341" s="104">
        <v>40791</v>
      </c>
      <c r="B341" s="103">
        <v>0.35432999999999998</v>
      </c>
      <c r="C341" s="103"/>
    </row>
    <row r="342" spans="1:3" x14ac:dyDescent="0.25">
      <c r="A342" s="104">
        <v>40792</v>
      </c>
      <c r="B342" s="103">
        <v>0.11811000000000001</v>
      </c>
      <c r="C342" s="103"/>
    </row>
    <row r="343" spans="1:3" x14ac:dyDescent="0.25">
      <c r="A343" s="104">
        <v>40793</v>
      </c>
      <c r="B343" s="103">
        <v>0</v>
      </c>
      <c r="C343" s="103"/>
    </row>
    <row r="344" spans="1:3" x14ac:dyDescent="0.25">
      <c r="A344" s="104">
        <v>40794</v>
      </c>
      <c r="B344" s="103">
        <v>0</v>
      </c>
      <c r="C344" s="103"/>
    </row>
    <row r="345" spans="1:3" x14ac:dyDescent="0.25">
      <c r="A345" s="104">
        <v>40795</v>
      </c>
      <c r="B345" s="103">
        <v>0</v>
      </c>
      <c r="C345" s="103"/>
    </row>
    <row r="346" spans="1:3" x14ac:dyDescent="0.25">
      <c r="A346" s="104">
        <v>40796</v>
      </c>
      <c r="B346" s="103">
        <v>0</v>
      </c>
      <c r="C346" s="103"/>
    </row>
    <row r="347" spans="1:3" x14ac:dyDescent="0.25">
      <c r="A347" s="104">
        <v>40797</v>
      </c>
      <c r="B347" s="103">
        <v>0</v>
      </c>
      <c r="C347" s="103"/>
    </row>
    <row r="348" spans="1:3" x14ac:dyDescent="0.25">
      <c r="A348" s="104">
        <v>40798</v>
      </c>
      <c r="B348" s="103">
        <v>0</v>
      </c>
      <c r="C348" s="103"/>
    </row>
    <row r="349" spans="1:3" x14ac:dyDescent="0.25">
      <c r="A349" s="104">
        <v>40799</v>
      </c>
      <c r="B349" s="103">
        <v>3.9370000000000002E-2</v>
      </c>
      <c r="C349" s="103"/>
    </row>
    <row r="350" spans="1:3" x14ac:dyDescent="0.25">
      <c r="A350" s="104">
        <v>40800</v>
      </c>
      <c r="B350" s="103">
        <v>0</v>
      </c>
      <c r="C350" s="103"/>
    </row>
    <row r="351" spans="1:3" x14ac:dyDescent="0.25">
      <c r="A351" s="104">
        <v>40801</v>
      </c>
      <c r="B351" s="103">
        <v>0</v>
      </c>
      <c r="C351" s="103"/>
    </row>
    <row r="352" spans="1:3" x14ac:dyDescent="0.25">
      <c r="A352" s="104">
        <v>40802</v>
      </c>
      <c r="B352" s="103">
        <v>0</v>
      </c>
      <c r="C352" s="103"/>
    </row>
    <row r="353" spans="1:3" x14ac:dyDescent="0.25">
      <c r="A353" s="104">
        <v>40803</v>
      </c>
      <c r="B353" s="103">
        <v>0</v>
      </c>
      <c r="C353" s="103"/>
    </row>
    <row r="354" spans="1:3" x14ac:dyDescent="0.25">
      <c r="A354" s="104">
        <v>40804</v>
      </c>
      <c r="B354" s="103" t="s">
        <v>94</v>
      </c>
      <c r="C354" s="103"/>
    </row>
    <row r="355" spans="1:3" x14ac:dyDescent="0.25">
      <c r="A355" s="104">
        <v>40805</v>
      </c>
      <c r="B355" s="103" t="s">
        <v>94</v>
      </c>
      <c r="C355" s="103"/>
    </row>
    <row r="356" spans="1:3" x14ac:dyDescent="0.25">
      <c r="A356" s="104">
        <v>40806</v>
      </c>
      <c r="B356" s="103" t="s">
        <v>94</v>
      </c>
      <c r="C356" s="103"/>
    </row>
    <row r="357" spans="1:3" x14ac:dyDescent="0.25">
      <c r="A357" s="104">
        <v>40807</v>
      </c>
      <c r="B357" s="103">
        <v>0</v>
      </c>
      <c r="C357" s="103"/>
    </row>
    <row r="358" spans="1:3" x14ac:dyDescent="0.25">
      <c r="A358" s="104">
        <v>40808</v>
      </c>
      <c r="B358" s="103">
        <v>0</v>
      </c>
      <c r="C358" s="103"/>
    </row>
    <row r="359" spans="1:3" x14ac:dyDescent="0.25">
      <c r="A359" s="104">
        <v>40809</v>
      </c>
      <c r="B359" s="103">
        <v>0</v>
      </c>
      <c r="C359" s="103"/>
    </row>
    <row r="360" spans="1:3" x14ac:dyDescent="0.25">
      <c r="A360" s="104">
        <v>40810</v>
      </c>
      <c r="B360" s="103">
        <v>0</v>
      </c>
      <c r="C360" s="103"/>
    </row>
    <row r="361" spans="1:3" x14ac:dyDescent="0.25">
      <c r="A361" s="104">
        <v>40811</v>
      </c>
      <c r="B361" s="103">
        <v>0</v>
      </c>
      <c r="C361" s="103"/>
    </row>
    <row r="362" spans="1:3" x14ac:dyDescent="0.25">
      <c r="A362" s="104">
        <v>40812</v>
      </c>
      <c r="B362" s="103">
        <v>0</v>
      </c>
      <c r="C362" s="103"/>
    </row>
    <row r="363" spans="1:3" x14ac:dyDescent="0.25">
      <c r="A363" s="104">
        <v>40813</v>
      </c>
      <c r="B363" s="103">
        <v>0</v>
      </c>
      <c r="C363" s="103"/>
    </row>
    <row r="364" spans="1:3" x14ac:dyDescent="0.25">
      <c r="A364" s="104">
        <v>40814</v>
      </c>
      <c r="B364" s="103">
        <v>0</v>
      </c>
      <c r="C364" s="103"/>
    </row>
    <row r="365" spans="1:3" x14ac:dyDescent="0.25">
      <c r="A365" s="104">
        <v>40815</v>
      </c>
      <c r="B365" s="103">
        <v>0</v>
      </c>
      <c r="C365" s="103"/>
    </row>
    <row r="366" spans="1:3" x14ac:dyDescent="0.25">
      <c r="A366" s="104">
        <v>40816</v>
      </c>
      <c r="B366" s="103">
        <v>0</v>
      </c>
      <c r="C366" s="103"/>
    </row>
    <row r="367" spans="1:3" x14ac:dyDescent="0.25">
      <c r="A367" s="98"/>
      <c r="B367" s="99">
        <f>SUM(B1:B366)</f>
        <v>4.7243999999999993</v>
      </c>
      <c r="C367" s="99">
        <f>SUM(B260:B366)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40087</v>
      </c>
      <c r="B1" s="103">
        <v>0</v>
      </c>
      <c r="C1" s="103"/>
    </row>
    <row r="2" spans="1:3" x14ac:dyDescent="0.25">
      <c r="A2" s="104">
        <v>40088</v>
      </c>
      <c r="B2" s="103">
        <v>0</v>
      </c>
      <c r="C2" s="103"/>
    </row>
    <row r="3" spans="1:3" x14ac:dyDescent="0.25">
      <c r="A3" s="104">
        <v>40089</v>
      </c>
      <c r="B3" s="103">
        <v>0</v>
      </c>
      <c r="C3" s="103"/>
    </row>
    <row r="4" spans="1:3" x14ac:dyDescent="0.25">
      <c r="A4" s="104">
        <v>40090</v>
      </c>
      <c r="B4" s="103">
        <v>0</v>
      </c>
      <c r="C4" s="103"/>
    </row>
    <row r="5" spans="1:3" x14ac:dyDescent="0.25">
      <c r="A5" s="104">
        <v>40091</v>
      </c>
      <c r="B5" s="103">
        <v>0</v>
      </c>
      <c r="C5" s="103"/>
    </row>
    <row r="6" spans="1:3" x14ac:dyDescent="0.25">
      <c r="A6" s="104">
        <v>40092</v>
      </c>
      <c r="B6" s="103">
        <v>0</v>
      </c>
      <c r="C6" s="103"/>
    </row>
    <row r="7" spans="1:3" x14ac:dyDescent="0.25">
      <c r="A7" s="104">
        <v>40093</v>
      </c>
      <c r="B7" s="103">
        <v>0</v>
      </c>
      <c r="C7" s="103"/>
    </row>
    <row r="8" spans="1:3" x14ac:dyDescent="0.25">
      <c r="A8" s="104">
        <v>40094</v>
      </c>
      <c r="B8" s="103">
        <v>0</v>
      </c>
      <c r="C8" s="103"/>
    </row>
    <row r="9" spans="1:3" x14ac:dyDescent="0.25">
      <c r="A9" s="104">
        <v>40095</v>
      </c>
      <c r="B9" s="103">
        <v>0</v>
      </c>
      <c r="C9" s="103"/>
    </row>
    <row r="10" spans="1:3" x14ac:dyDescent="0.25">
      <c r="A10" s="104">
        <v>40096</v>
      </c>
      <c r="B10" s="103">
        <v>0</v>
      </c>
      <c r="C10" s="103"/>
    </row>
    <row r="11" spans="1:3" x14ac:dyDescent="0.25">
      <c r="A11" s="104">
        <v>40097</v>
      </c>
      <c r="B11" s="103">
        <v>0</v>
      </c>
      <c r="C11" s="103"/>
    </row>
    <row r="12" spans="1:3" x14ac:dyDescent="0.25">
      <c r="A12" s="104">
        <v>40098</v>
      </c>
      <c r="B12" s="103">
        <v>0</v>
      </c>
      <c r="C12" s="103"/>
    </row>
    <row r="13" spans="1:3" x14ac:dyDescent="0.25">
      <c r="A13" s="104">
        <v>40099</v>
      </c>
      <c r="B13" s="103">
        <v>0</v>
      </c>
      <c r="C13" s="103"/>
    </row>
    <row r="14" spans="1:3" x14ac:dyDescent="0.25">
      <c r="A14" s="104">
        <v>40100</v>
      </c>
      <c r="B14" s="103">
        <v>0</v>
      </c>
      <c r="C14" s="103"/>
    </row>
    <row r="15" spans="1:3" x14ac:dyDescent="0.25">
      <c r="A15" s="104">
        <v>40101</v>
      </c>
      <c r="B15" s="103">
        <v>0</v>
      </c>
      <c r="C15" s="103"/>
    </row>
    <row r="16" spans="1:3" x14ac:dyDescent="0.25">
      <c r="A16" s="104">
        <v>40102</v>
      </c>
      <c r="B16" s="103">
        <v>0</v>
      </c>
      <c r="C16" s="103"/>
    </row>
    <row r="17" spans="1:3" x14ac:dyDescent="0.25">
      <c r="A17" s="104">
        <v>40103</v>
      </c>
      <c r="B17" s="103">
        <v>0</v>
      </c>
      <c r="C17" s="103"/>
    </row>
    <row r="18" spans="1:3" x14ac:dyDescent="0.25">
      <c r="A18" s="104">
        <v>40104</v>
      </c>
      <c r="B18" s="103">
        <v>0</v>
      </c>
      <c r="C18" s="103"/>
    </row>
    <row r="19" spans="1:3" x14ac:dyDescent="0.25">
      <c r="A19" s="104">
        <v>40105</v>
      </c>
      <c r="B19" s="103">
        <v>0</v>
      </c>
      <c r="C19" s="103"/>
    </row>
    <row r="20" spans="1:3" x14ac:dyDescent="0.25">
      <c r="A20" s="104">
        <v>40106</v>
      </c>
      <c r="B20" s="103">
        <v>0</v>
      </c>
      <c r="C20" s="103"/>
    </row>
    <row r="21" spans="1:3" x14ac:dyDescent="0.25">
      <c r="A21" s="104">
        <v>40107</v>
      </c>
      <c r="B21" s="103">
        <v>0</v>
      </c>
      <c r="C21" s="103"/>
    </row>
    <row r="22" spans="1:3" x14ac:dyDescent="0.25">
      <c r="A22" s="104">
        <v>40108</v>
      </c>
      <c r="B22" s="103">
        <v>0</v>
      </c>
      <c r="C22" s="103"/>
    </row>
    <row r="23" spans="1:3" x14ac:dyDescent="0.25">
      <c r="A23" s="104">
        <v>40109</v>
      </c>
      <c r="B23" s="103">
        <v>0</v>
      </c>
      <c r="C23" s="103"/>
    </row>
    <row r="24" spans="1:3" x14ac:dyDescent="0.25">
      <c r="A24" s="104">
        <v>40110</v>
      </c>
      <c r="B24" s="103">
        <v>0</v>
      </c>
      <c r="C24" s="103"/>
    </row>
    <row r="25" spans="1:3" x14ac:dyDescent="0.25">
      <c r="A25" s="104">
        <v>40111</v>
      </c>
      <c r="B25" s="103">
        <v>0</v>
      </c>
      <c r="C25" s="103"/>
    </row>
    <row r="26" spans="1:3" x14ac:dyDescent="0.25">
      <c r="A26" s="104">
        <v>40112</v>
      </c>
      <c r="B26" s="103">
        <v>0</v>
      </c>
      <c r="C26" s="103"/>
    </row>
    <row r="27" spans="1:3" x14ac:dyDescent="0.25">
      <c r="A27" s="104">
        <v>40113</v>
      </c>
      <c r="B27" s="103">
        <v>0</v>
      </c>
      <c r="C27" s="103"/>
    </row>
    <row r="28" spans="1:3" x14ac:dyDescent="0.25">
      <c r="A28" s="104">
        <v>40114</v>
      </c>
      <c r="B28" s="103">
        <v>0</v>
      </c>
      <c r="C28" s="103"/>
    </row>
    <row r="29" spans="1:3" x14ac:dyDescent="0.25">
      <c r="A29" s="104">
        <v>40115</v>
      </c>
      <c r="B29" s="103">
        <v>0</v>
      </c>
      <c r="C29" s="103"/>
    </row>
    <row r="30" spans="1:3" x14ac:dyDescent="0.25">
      <c r="A30" s="104">
        <v>40116</v>
      </c>
      <c r="B30" s="103">
        <v>0</v>
      </c>
      <c r="C30" s="103"/>
    </row>
    <row r="31" spans="1:3" x14ac:dyDescent="0.25">
      <c r="A31" s="104">
        <v>40117</v>
      </c>
      <c r="B31" s="103">
        <v>0</v>
      </c>
      <c r="C31" s="103"/>
    </row>
    <row r="32" spans="1:3" x14ac:dyDescent="0.25">
      <c r="A32" s="104">
        <v>40118</v>
      </c>
      <c r="B32" s="103">
        <v>0</v>
      </c>
      <c r="C32" s="103"/>
    </row>
    <row r="33" spans="1:3" x14ac:dyDescent="0.25">
      <c r="A33" s="104">
        <v>40119</v>
      </c>
      <c r="B33" s="103">
        <v>0</v>
      </c>
      <c r="C33" s="103"/>
    </row>
    <row r="34" spans="1:3" x14ac:dyDescent="0.25">
      <c r="A34" s="104">
        <v>40120</v>
      </c>
      <c r="B34" s="103">
        <v>0</v>
      </c>
      <c r="C34" s="103"/>
    </row>
    <row r="35" spans="1:3" x14ac:dyDescent="0.25">
      <c r="A35" s="104">
        <v>40121</v>
      </c>
      <c r="B35" s="103">
        <v>0</v>
      </c>
      <c r="C35" s="103"/>
    </row>
    <row r="36" spans="1:3" x14ac:dyDescent="0.25">
      <c r="A36" s="104">
        <v>40122</v>
      </c>
      <c r="B36" s="103">
        <v>0</v>
      </c>
      <c r="C36" s="103"/>
    </row>
    <row r="37" spans="1:3" x14ac:dyDescent="0.25">
      <c r="A37" s="104">
        <v>40123</v>
      </c>
      <c r="B37" s="103">
        <v>0</v>
      </c>
      <c r="C37" s="103"/>
    </row>
    <row r="38" spans="1:3" x14ac:dyDescent="0.25">
      <c r="A38" s="104">
        <v>40124</v>
      </c>
      <c r="B38" s="103">
        <v>0</v>
      </c>
      <c r="C38" s="103"/>
    </row>
    <row r="39" spans="1:3" x14ac:dyDescent="0.25">
      <c r="A39" s="104">
        <v>40125</v>
      </c>
      <c r="B39" s="103">
        <v>0</v>
      </c>
      <c r="C39" s="103"/>
    </row>
    <row r="40" spans="1:3" x14ac:dyDescent="0.25">
      <c r="A40" s="104">
        <v>40126</v>
      </c>
      <c r="B40" s="103">
        <v>0</v>
      </c>
      <c r="C40" s="103"/>
    </row>
    <row r="41" spans="1:3" x14ac:dyDescent="0.25">
      <c r="A41" s="104">
        <v>40127</v>
      </c>
      <c r="B41" s="103">
        <v>0</v>
      </c>
      <c r="C41" s="103"/>
    </row>
    <row r="42" spans="1:3" x14ac:dyDescent="0.25">
      <c r="A42" s="104">
        <v>40128</v>
      </c>
      <c r="B42" s="103">
        <v>0</v>
      </c>
      <c r="C42" s="103"/>
    </row>
    <row r="43" spans="1:3" x14ac:dyDescent="0.25">
      <c r="A43" s="104">
        <v>40129</v>
      </c>
      <c r="B43" s="103">
        <v>0</v>
      </c>
      <c r="C43" s="103"/>
    </row>
    <row r="44" spans="1:3" x14ac:dyDescent="0.25">
      <c r="A44" s="104">
        <v>40130</v>
      </c>
      <c r="B44" s="103">
        <v>0</v>
      </c>
      <c r="C44" s="103"/>
    </row>
    <row r="45" spans="1:3" x14ac:dyDescent="0.25">
      <c r="A45" s="104">
        <v>40131</v>
      </c>
      <c r="B45" s="103">
        <v>0</v>
      </c>
      <c r="C45" s="103"/>
    </row>
    <row r="46" spans="1:3" x14ac:dyDescent="0.25">
      <c r="A46" s="104">
        <v>40132</v>
      </c>
      <c r="B46" s="103">
        <v>0</v>
      </c>
      <c r="C46" s="103"/>
    </row>
    <row r="47" spans="1:3" x14ac:dyDescent="0.25">
      <c r="A47" s="104">
        <v>40133</v>
      </c>
      <c r="B47" s="103">
        <v>0</v>
      </c>
      <c r="C47" s="103"/>
    </row>
    <row r="48" spans="1:3" x14ac:dyDescent="0.25">
      <c r="A48" s="104">
        <v>40134</v>
      </c>
      <c r="B48" s="103">
        <v>0</v>
      </c>
      <c r="C48" s="103"/>
    </row>
    <row r="49" spans="1:3" x14ac:dyDescent="0.25">
      <c r="A49" s="104">
        <v>40135</v>
      </c>
      <c r="B49" s="103">
        <v>0</v>
      </c>
      <c r="C49" s="103"/>
    </row>
    <row r="50" spans="1:3" x14ac:dyDescent="0.25">
      <c r="A50" s="104">
        <v>40136</v>
      </c>
      <c r="B50" s="103">
        <v>0</v>
      </c>
      <c r="C50" s="103"/>
    </row>
    <row r="51" spans="1:3" x14ac:dyDescent="0.25">
      <c r="A51" s="104">
        <v>40137</v>
      </c>
      <c r="B51" s="103">
        <v>0</v>
      </c>
      <c r="C51" s="103"/>
    </row>
    <row r="52" spans="1:3" x14ac:dyDescent="0.25">
      <c r="A52" s="104">
        <v>40138</v>
      </c>
      <c r="B52" s="103">
        <v>0</v>
      </c>
      <c r="C52" s="103"/>
    </row>
    <row r="53" spans="1:3" x14ac:dyDescent="0.25">
      <c r="A53" s="104">
        <v>40139</v>
      </c>
      <c r="B53" s="103">
        <v>0</v>
      </c>
      <c r="C53" s="103"/>
    </row>
    <row r="54" spans="1:3" x14ac:dyDescent="0.25">
      <c r="A54" s="104">
        <v>40140</v>
      </c>
      <c r="B54" s="103">
        <v>0</v>
      </c>
      <c r="C54" s="103"/>
    </row>
    <row r="55" spans="1:3" x14ac:dyDescent="0.25">
      <c r="A55" s="104">
        <v>40141</v>
      </c>
      <c r="B55" s="103">
        <v>0</v>
      </c>
      <c r="C55" s="103"/>
    </row>
    <row r="56" spans="1:3" x14ac:dyDescent="0.25">
      <c r="A56" s="104">
        <v>40142</v>
      </c>
      <c r="B56" s="103">
        <v>0</v>
      </c>
      <c r="C56" s="103"/>
    </row>
    <row r="57" spans="1:3" x14ac:dyDescent="0.25">
      <c r="A57" s="104">
        <v>40143</v>
      </c>
      <c r="B57" s="103">
        <v>0</v>
      </c>
      <c r="C57" s="103"/>
    </row>
    <row r="58" spans="1:3" x14ac:dyDescent="0.25">
      <c r="A58" s="104">
        <v>40144</v>
      </c>
      <c r="B58" s="103">
        <v>0</v>
      </c>
      <c r="C58" s="103"/>
    </row>
    <row r="59" spans="1:3" x14ac:dyDescent="0.25">
      <c r="A59" s="104">
        <v>40145</v>
      </c>
      <c r="B59" s="103">
        <v>0</v>
      </c>
      <c r="C59" s="103"/>
    </row>
    <row r="60" spans="1:3" x14ac:dyDescent="0.25">
      <c r="A60" s="104">
        <v>40146</v>
      </c>
      <c r="B60" s="103">
        <v>0</v>
      </c>
      <c r="C60" s="103"/>
    </row>
    <row r="61" spans="1:3" x14ac:dyDescent="0.25">
      <c r="A61" s="104">
        <v>40147</v>
      </c>
      <c r="B61" s="103">
        <v>0</v>
      </c>
      <c r="C61" s="103"/>
    </row>
    <row r="62" spans="1:3" x14ac:dyDescent="0.25">
      <c r="A62" s="104">
        <v>40148</v>
      </c>
      <c r="B62" s="103">
        <v>0</v>
      </c>
      <c r="C62" s="103"/>
    </row>
    <row r="63" spans="1:3" x14ac:dyDescent="0.25">
      <c r="A63" s="104">
        <v>40149</v>
      </c>
      <c r="B63" s="103">
        <v>0</v>
      </c>
      <c r="C63" s="103"/>
    </row>
    <row r="64" spans="1:3" x14ac:dyDescent="0.25">
      <c r="A64" s="104">
        <v>40150</v>
      </c>
      <c r="B64" s="103">
        <v>0</v>
      </c>
      <c r="C64" s="103"/>
    </row>
    <row r="65" spans="1:3" x14ac:dyDescent="0.25">
      <c r="A65" s="104">
        <v>40151</v>
      </c>
      <c r="B65" s="103">
        <v>0</v>
      </c>
      <c r="C65" s="103"/>
    </row>
    <row r="66" spans="1:3" x14ac:dyDescent="0.25">
      <c r="A66" s="104">
        <v>40152</v>
      </c>
      <c r="B66" s="103">
        <v>0</v>
      </c>
      <c r="C66" s="103"/>
    </row>
    <row r="67" spans="1:3" x14ac:dyDescent="0.25">
      <c r="A67" s="104">
        <v>40153</v>
      </c>
      <c r="B67" s="103">
        <v>0</v>
      </c>
      <c r="C67" s="103"/>
    </row>
    <row r="68" spans="1:3" x14ac:dyDescent="0.25">
      <c r="A68" s="104">
        <v>40154</v>
      </c>
      <c r="B68" s="103">
        <v>1.2204699999999999</v>
      </c>
      <c r="C68" s="103"/>
    </row>
    <row r="69" spans="1:3" x14ac:dyDescent="0.25">
      <c r="A69" s="104">
        <v>40155</v>
      </c>
      <c r="B69" s="103">
        <v>0</v>
      </c>
      <c r="C69" s="103"/>
    </row>
    <row r="70" spans="1:3" x14ac:dyDescent="0.25">
      <c r="A70" s="104">
        <v>40156</v>
      </c>
      <c r="B70" s="103">
        <v>0</v>
      </c>
      <c r="C70" s="103"/>
    </row>
    <row r="71" spans="1:3" x14ac:dyDescent="0.25">
      <c r="A71" s="104">
        <v>40157</v>
      </c>
      <c r="B71" s="103">
        <v>0</v>
      </c>
      <c r="C71" s="103"/>
    </row>
    <row r="72" spans="1:3" x14ac:dyDescent="0.25">
      <c r="A72" s="104">
        <v>40158</v>
      </c>
      <c r="B72" s="103">
        <v>0</v>
      </c>
      <c r="C72" s="103"/>
    </row>
    <row r="73" spans="1:3" x14ac:dyDescent="0.25">
      <c r="A73" s="104">
        <v>40159</v>
      </c>
      <c r="B73" s="103">
        <v>3.9370000000000002E-2</v>
      </c>
      <c r="C73" s="103"/>
    </row>
    <row r="74" spans="1:3" x14ac:dyDescent="0.25">
      <c r="A74" s="104">
        <v>40160</v>
      </c>
      <c r="B74" s="103">
        <v>7.8740000000000004E-2</v>
      </c>
      <c r="C74" s="103"/>
    </row>
    <row r="75" spans="1:3" x14ac:dyDescent="0.25">
      <c r="A75" s="104">
        <v>40161</v>
      </c>
      <c r="B75" s="103">
        <v>0</v>
      </c>
      <c r="C75" s="103"/>
    </row>
    <row r="76" spans="1:3" x14ac:dyDescent="0.25">
      <c r="A76" s="104">
        <v>40162</v>
      </c>
      <c r="B76" s="103">
        <v>0</v>
      </c>
      <c r="C76" s="103"/>
    </row>
    <row r="77" spans="1:3" x14ac:dyDescent="0.25">
      <c r="A77" s="104">
        <v>40163</v>
      </c>
      <c r="B77" s="103">
        <v>0</v>
      </c>
      <c r="C77" s="103"/>
    </row>
    <row r="78" spans="1:3" x14ac:dyDescent="0.25">
      <c r="A78" s="104">
        <v>40164</v>
      </c>
      <c r="B78" s="103">
        <v>0</v>
      </c>
      <c r="C78" s="103"/>
    </row>
    <row r="79" spans="1:3" x14ac:dyDescent="0.25">
      <c r="A79" s="104">
        <v>40165</v>
      </c>
      <c r="B79" s="103">
        <v>0</v>
      </c>
      <c r="C79" s="103"/>
    </row>
    <row r="80" spans="1:3" x14ac:dyDescent="0.25">
      <c r="A80" s="104">
        <v>40166</v>
      </c>
      <c r="B80" s="103">
        <v>0</v>
      </c>
      <c r="C80" s="103"/>
    </row>
    <row r="81" spans="1:3" x14ac:dyDescent="0.25">
      <c r="A81" s="104">
        <v>40167</v>
      </c>
      <c r="B81" s="103">
        <v>0</v>
      </c>
      <c r="C81" s="103"/>
    </row>
    <row r="82" spans="1:3" x14ac:dyDescent="0.25">
      <c r="A82" s="104">
        <v>40168</v>
      </c>
      <c r="B82" s="103">
        <v>0</v>
      </c>
      <c r="C82" s="103"/>
    </row>
    <row r="83" spans="1:3" x14ac:dyDescent="0.25">
      <c r="A83" s="104">
        <v>40169</v>
      </c>
      <c r="B83" s="103">
        <v>3.9370000000000002E-2</v>
      </c>
      <c r="C83" s="103"/>
    </row>
    <row r="84" spans="1:3" x14ac:dyDescent="0.25">
      <c r="A84" s="104">
        <v>40170</v>
      </c>
      <c r="B84" s="103">
        <v>0</v>
      </c>
      <c r="C84" s="103"/>
    </row>
    <row r="85" spans="1:3" x14ac:dyDescent="0.25">
      <c r="A85" s="104">
        <v>40171</v>
      </c>
      <c r="B85" s="103">
        <v>0</v>
      </c>
      <c r="C85" s="103"/>
    </row>
    <row r="86" spans="1:3" x14ac:dyDescent="0.25">
      <c r="A86" s="104">
        <v>40172</v>
      </c>
      <c r="B86" s="103">
        <v>0</v>
      </c>
      <c r="C86" s="103"/>
    </row>
    <row r="87" spans="1:3" x14ac:dyDescent="0.25">
      <c r="A87" s="104">
        <v>40173</v>
      </c>
      <c r="B87" s="103">
        <v>0</v>
      </c>
      <c r="C87" s="103"/>
    </row>
    <row r="88" spans="1:3" x14ac:dyDescent="0.25">
      <c r="A88" s="104">
        <v>40174</v>
      </c>
      <c r="B88" s="103">
        <v>0</v>
      </c>
      <c r="C88" s="103"/>
    </row>
    <row r="89" spans="1:3" x14ac:dyDescent="0.25">
      <c r="A89" s="104">
        <v>40175</v>
      </c>
      <c r="B89" s="103">
        <v>0</v>
      </c>
      <c r="C89" s="103"/>
    </row>
    <row r="90" spans="1:3" x14ac:dyDescent="0.25">
      <c r="A90" s="104">
        <v>40176</v>
      </c>
      <c r="B90" s="103">
        <v>0</v>
      </c>
      <c r="C90" s="103"/>
    </row>
    <row r="91" spans="1:3" x14ac:dyDescent="0.25">
      <c r="A91" s="104">
        <v>40177</v>
      </c>
      <c r="B91" s="103">
        <v>0</v>
      </c>
      <c r="C91" s="103"/>
    </row>
    <row r="92" spans="1:3" x14ac:dyDescent="0.25">
      <c r="A92" s="104">
        <v>40178</v>
      </c>
      <c r="B92" s="103">
        <v>0</v>
      </c>
      <c r="C92" s="103"/>
    </row>
    <row r="93" spans="1:3" x14ac:dyDescent="0.25">
      <c r="A93" s="104">
        <v>40179</v>
      </c>
      <c r="B93" s="103">
        <v>0</v>
      </c>
      <c r="C93" s="103"/>
    </row>
    <row r="94" spans="1:3" x14ac:dyDescent="0.25">
      <c r="A94" s="104">
        <v>40180</v>
      </c>
      <c r="B94" s="103">
        <v>0</v>
      </c>
      <c r="C94" s="103"/>
    </row>
    <row r="95" spans="1:3" x14ac:dyDescent="0.25">
      <c r="A95" s="104">
        <v>40181</v>
      </c>
      <c r="B95" s="103">
        <v>0</v>
      </c>
      <c r="C95" s="103"/>
    </row>
    <row r="96" spans="1:3" x14ac:dyDescent="0.25">
      <c r="A96" s="104">
        <v>40182</v>
      </c>
      <c r="B96" s="103">
        <v>0</v>
      </c>
      <c r="C96" s="103"/>
    </row>
    <row r="97" spans="1:3" x14ac:dyDescent="0.25">
      <c r="A97" s="104">
        <v>40183</v>
      </c>
      <c r="B97" s="103">
        <v>0</v>
      </c>
      <c r="C97" s="103"/>
    </row>
    <row r="98" spans="1:3" x14ac:dyDescent="0.25">
      <c r="A98" s="104">
        <v>40184</v>
      </c>
      <c r="B98" s="103">
        <v>0</v>
      </c>
      <c r="C98" s="103"/>
    </row>
    <row r="99" spans="1:3" x14ac:dyDescent="0.25">
      <c r="A99" s="104">
        <v>40185</v>
      </c>
      <c r="B99" s="103">
        <v>0</v>
      </c>
      <c r="C99" s="103"/>
    </row>
    <row r="100" spans="1:3" x14ac:dyDescent="0.25">
      <c r="A100" s="104">
        <v>40186</v>
      </c>
      <c r="B100" s="103">
        <v>0</v>
      </c>
      <c r="C100" s="103"/>
    </row>
    <row r="101" spans="1:3" x14ac:dyDescent="0.25">
      <c r="A101" s="104">
        <v>40187</v>
      </c>
      <c r="B101" s="103">
        <v>0</v>
      </c>
      <c r="C101" s="103"/>
    </row>
    <row r="102" spans="1:3" x14ac:dyDescent="0.25">
      <c r="A102" s="104">
        <v>40188</v>
      </c>
      <c r="B102" s="103">
        <v>0</v>
      </c>
      <c r="C102" s="103"/>
    </row>
    <row r="103" spans="1:3" x14ac:dyDescent="0.25">
      <c r="A103" s="104">
        <v>40189</v>
      </c>
      <c r="B103" s="103">
        <v>0</v>
      </c>
      <c r="C103" s="103"/>
    </row>
    <row r="104" spans="1:3" x14ac:dyDescent="0.25">
      <c r="A104" s="104">
        <v>40190</v>
      </c>
      <c r="B104" s="103">
        <v>0</v>
      </c>
      <c r="C104" s="103"/>
    </row>
    <row r="105" spans="1:3" x14ac:dyDescent="0.25">
      <c r="A105" s="104">
        <v>40191</v>
      </c>
      <c r="B105" s="103">
        <v>3.9370000000000002E-2</v>
      </c>
      <c r="C105" s="103"/>
    </row>
    <row r="106" spans="1:3" x14ac:dyDescent="0.25">
      <c r="A106" s="104">
        <v>40192</v>
      </c>
      <c r="B106" s="103">
        <v>0</v>
      </c>
      <c r="C106" s="103"/>
    </row>
    <row r="107" spans="1:3" x14ac:dyDescent="0.25">
      <c r="A107" s="104">
        <v>40193</v>
      </c>
      <c r="B107" s="103">
        <v>0</v>
      </c>
      <c r="C107" s="103"/>
    </row>
    <row r="108" spans="1:3" x14ac:dyDescent="0.25">
      <c r="A108" s="104">
        <v>40194</v>
      </c>
      <c r="B108" s="103">
        <v>0</v>
      </c>
      <c r="C108" s="103"/>
    </row>
    <row r="109" spans="1:3" x14ac:dyDescent="0.25">
      <c r="A109" s="104">
        <v>40195</v>
      </c>
      <c r="B109" s="103">
        <v>0</v>
      </c>
      <c r="C109" s="103"/>
    </row>
    <row r="110" spans="1:3" x14ac:dyDescent="0.25">
      <c r="A110" s="104">
        <v>40196</v>
      </c>
      <c r="B110" s="103">
        <v>0.11811000000000001</v>
      </c>
      <c r="C110" s="103"/>
    </row>
    <row r="111" spans="1:3" x14ac:dyDescent="0.25">
      <c r="A111" s="104">
        <v>40197</v>
      </c>
      <c r="B111" s="103">
        <v>0.90551000000000004</v>
      </c>
      <c r="C111" s="103"/>
    </row>
    <row r="112" spans="1:3" x14ac:dyDescent="0.25">
      <c r="A112" s="104">
        <v>40198</v>
      </c>
      <c r="B112" s="103">
        <v>3.9370000000000002E-2</v>
      </c>
      <c r="C112" s="103"/>
    </row>
    <row r="113" spans="1:3" x14ac:dyDescent="0.25">
      <c r="A113" s="104">
        <v>40199</v>
      </c>
      <c r="B113" s="103">
        <v>2.59842</v>
      </c>
      <c r="C113" s="103"/>
    </row>
    <row r="114" spans="1:3" x14ac:dyDescent="0.25">
      <c r="A114" s="104">
        <v>40200</v>
      </c>
      <c r="B114" s="103">
        <v>3.9370000000000002E-2</v>
      </c>
      <c r="C114" s="103"/>
    </row>
    <row r="115" spans="1:3" x14ac:dyDescent="0.25">
      <c r="A115" s="104">
        <v>40201</v>
      </c>
      <c r="B115" s="103">
        <v>0</v>
      </c>
      <c r="C115" s="103"/>
    </row>
    <row r="116" spans="1:3" x14ac:dyDescent="0.25">
      <c r="A116" s="104">
        <v>40202</v>
      </c>
      <c r="B116" s="103">
        <v>0</v>
      </c>
      <c r="C116" s="103"/>
    </row>
    <row r="117" spans="1:3" x14ac:dyDescent="0.25">
      <c r="A117" s="104">
        <v>40203</v>
      </c>
      <c r="B117" s="103">
        <v>0</v>
      </c>
      <c r="C117" s="103"/>
    </row>
    <row r="118" spans="1:3" x14ac:dyDescent="0.25">
      <c r="A118" s="104">
        <v>40204</v>
      </c>
      <c r="B118" s="103">
        <v>0</v>
      </c>
      <c r="C118" s="103"/>
    </row>
    <row r="119" spans="1:3" x14ac:dyDescent="0.25">
      <c r="A119" s="104">
        <v>40205</v>
      </c>
      <c r="B119" s="103">
        <v>0</v>
      </c>
      <c r="C119" s="103"/>
    </row>
    <row r="120" spans="1:3" x14ac:dyDescent="0.25">
      <c r="A120" s="104">
        <v>40206</v>
      </c>
      <c r="B120" s="103">
        <v>0</v>
      </c>
      <c r="C120" s="103"/>
    </row>
    <row r="121" spans="1:3" x14ac:dyDescent="0.25">
      <c r="A121" s="104">
        <v>40207</v>
      </c>
      <c r="B121" s="103">
        <v>0</v>
      </c>
      <c r="C121" s="103"/>
    </row>
    <row r="122" spans="1:3" x14ac:dyDescent="0.25">
      <c r="A122" s="104">
        <v>40208</v>
      </c>
      <c r="B122" s="103">
        <v>0</v>
      </c>
      <c r="C122" s="103"/>
    </row>
    <row r="123" spans="1:3" x14ac:dyDescent="0.25">
      <c r="A123" s="104">
        <v>40209</v>
      </c>
      <c r="B123" s="103">
        <v>0</v>
      </c>
      <c r="C123" s="103"/>
    </row>
    <row r="124" spans="1:3" x14ac:dyDescent="0.25">
      <c r="A124" s="104">
        <v>40210</v>
      </c>
      <c r="B124" s="103">
        <v>0</v>
      </c>
      <c r="C124" s="103"/>
    </row>
    <row r="125" spans="1:3" x14ac:dyDescent="0.25">
      <c r="A125" s="104">
        <v>40211</v>
      </c>
      <c r="B125" s="103">
        <v>0</v>
      </c>
      <c r="C125" s="103"/>
    </row>
    <row r="126" spans="1:3" x14ac:dyDescent="0.25">
      <c r="A126" s="104">
        <v>40212</v>
      </c>
      <c r="B126" s="103">
        <v>0</v>
      </c>
      <c r="C126" s="103"/>
    </row>
    <row r="127" spans="1:3" x14ac:dyDescent="0.25">
      <c r="A127" s="104">
        <v>40213</v>
      </c>
      <c r="B127" s="103">
        <v>0</v>
      </c>
      <c r="C127" s="103"/>
    </row>
    <row r="128" spans="1:3" x14ac:dyDescent="0.25">
      <c r="A128" s="104">
        <v>40214</v>
      </c>
      <c r="B128" s="103">
        <v>0</v>
      </c>
      <c r="C128" s="103"/>
    </row>
    <row r="129" spans="1:3" x14ac:dyDescent="0.25">
      <c r="A129" s="104">
        <v>40215</v>
      </c>
      <c r="B129" s="103">
        <v>0.19685</v>
      </c>
      <c r="C129" s="103"/>
    </row>
    <row r="130" spans="1:3" x14ac:dyDescent="0.25">
      <c r="A130" s="104">
        <v>40216</v>
      </c>
      <c r="B130" s="103">
        <v>0.19685</v>
      </c>
      <c r="C130" s="103"/>
    </row>
    <row r="131" spans="1:3" x14ac:dyDescent="0.25">
      <c r="A131" s="104">
        <v>40217</v>
      </c>
      <c r="B131" s="103">
        <v>0</v>
      </c>
      <c r="C131" s="103"/>
    </row>
    <row r="132" spans="1:3" x14ac:dyDescent="0.25">
      <c r="A132" s="104">
        <v>40218</v>
      </c>
      <c r="B132" s="103">
        <v>0</v>
      </c>
      <c r="C132" s="103"/>
    </row>
    <row r="133" spans="1:3" x14ac:dyDescent="0.25">
      <c r="A133" s="104">
        <v>40219</v>
      </c>
      <c r="B133" s="103">
        <v>0</v>
      </c>
      <c r="C133" s="103"/>
    </row>
    <row r="134" spans="1:3" x14ac:dyDescent="0.25">
      <c r="A134" s="104">
        <v>40220</v>
      </c>
      <c r="B134" s="103">
        <v>0</v>
      </c>
      <c r="C134" s="103"/>
    </row>
    <row r="135" spans="1:3" x14ac:dyDescent="0.25">
      <c r="A135" s="104">
        <v>40221</v>
      </c>
      <c r="B135" s="103">
        <v>0</v>
      </c>
      <c r="C135" s="103"/>
    </row>
    <row r="136" spans="1:3" x14ac:dyDescent="0.25">
      <c r="A136" s="104">
        <v>40222</v>
      </c>
      <c r="B136" s="103">
        <v>0</v>
      </c>
      <c r="C136" s="103"/>
    </row>
    <row r="137" spans="1:3" x14ac:dyDescent="0.25">
      <c r="A137" s="104">
        <v>40223</v>
      </c>
      <c r="B137" s="103">
        <v>0</v>
      </c>
      <c r="C137" s="103"/>
    </row>
    <row r="138" spans="1:3" x14ac:dyDescent="0.25">
      <c r="A138" s="104">
        <v>40224</v>
      </c>
      <c r="B138" s="103">
        <v>0</v>
      </c>
      <c r="C138" s="103"/>
    </row>
    <row r="139" spans="1:3" x14ac:dyDescent="0.25">
      <c r="A139" s="104">
        <v>40225</v>
      </c>
      <c r="B139" s="103">
        <v>0</v>
      </c>
      <c r="C139" s="103"/>
    </row>
    <row r="140" spans="1:3" x14ac:dyDescent="0.25">
      <c r="A140" s="104">
        <v>40226</v>
      </c>
      <c r="B140" s="103">
        <v>0</v>
      </c>
      <c r="C140" s="103"/>
    </row>
    <row r="141" spans="1:3" x14ac:dyDescent="0.25">
      <c r="A141" s="104">
        <v>40227</v>
      </c>
      <c r="B141" s="103">
        <v>0</v>
      </c>
      <c r="C141" s="103"/>
    </row>
    <row r="142" spans="1:3" x14ac:dyDescent="0.25">
      <c r="A142" s="104">
        <v>40228</v>
      </c>
      <c r="B142" s="103">
        <v>0</v>
      </c>
      <c r="C142" s="103"/>
    </row>
    <row r="143" spans="1:3" x14ac:dyDescent="0.25">
      <c r="A143" s="104">
        <v>40229</v>
      </c>
      <c r="B143" s="103">
        <v>0.43307000000000001</v>
      </c>
      <c r="C143" s="103"/>
    </row>
    <row r="144" spans="1:3" x14ac:dyDescent="0.25">
      <c r="A144" s="104">
        <v>40230</v>
      </c>
      <c r="B144" s="103">
        <v>0.31496000000000002</v>
      </c>
      <c r="C144" s="103"/>
    </row>
    <row r="145" spans="1:3" x14ac:dyDescent="0.25">
      <c r="A145" s="104">
        <v>40231</v>
      </c>
      <c r="B145" s="103">
        <v>3.9370000000000002E-2</v>
      </c>
      <c r="C145" s="103"/>
    </row>
    <row r="146" spans="1:3" x14ac:dyDescent="0.25">
      <c r="A146" s="104">
        <v>40232</v>
      </c>
      <c r="B146" s="103">
        <v>0</v>
      </c>
      <c r="C146" s="103"/>
    </row>
    <row r="147" spans="1:3" x14ac:dyDescent="0.25">
      <c r="A147" s="104">
        <v>40233</v>
      </c>
      <c r="B147" s="103">
        <v>0</v>
      </c>
      <c r="C147" s="103"/>
    </row>
    <row r="148" spans="1:3" x14ac:dyDescent="0.25">
      <c r="A148" s="104">
        <v>40234</v>
      </c>
      <c r="B148" s="103">
        <v>0</v>
      </c>
      <c r="C148" s="103"/>
    </row>
    <row r="149" spans="1:3" x14ac:dyDescent="0.25">
      <c r="A149" s="104">
        <v>40235</v>
      </c>
      <c r="B149" s="103">
        <v>0</v>
      </c>
      <c r="C149" s="103"/>
    </row>
    <row r="150" spans="1:3" x14ac:dyDescent="0.25">
      <c r="A150" s="104">
        <v>40236</v>
      </c>
      <c r="B150" s="103">
        <v>0.19685</v>
      </c>
      <c r="C150" s="103"/>
    </row>
    <row r="151" spans="1:3" x14ac:dyDescent="0.25">
      <c r="A151" s="104">
        <v>40237</v>
      </c>
      <c r="B151" s="103">
        <v>0.23622000000000001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40238</v>
      </c>
      <c r="B153" s="103">
        <v>0</v>
      </c>
      <c r="C153" s="103"/>
    </row>
    <row r="154" spans="1:3" x14ac:dyDescent="0.25">
      <c r="A154" s="104">
        <v>40239</v>
      </c>
      <c r="B154" s="103">
        <v>0</v>
      </c>
      <c r="C154" s="103"/>
    </row>
    <row r="155" spans="1:3" x14ac:dyDescent="0.25">
      <c r="A155" s="104">
        <v>40240</v>
      </c>
      <c r="B155" s="103">
        <v>0</v>
      </c>
      <c r="C155" s="103"/>
    </row>
    <row r="156" spans="1:3" x14ac:dyDescent="0.25">
      <c r="A156" s="104">
        <v>40241</v>
      </c>
      <c r="B156" s="103">
        <v>0</v>
      </c>
      <c r="C156" s="103"/>
    </row>
    <row r="157" spans="1:3" x14ac:dyDescent="0.25">
      <c r="A157" s="104">
        <v>40242</v>
      </c>
      <c r="B157" s="103">
        <v>0</v>
      </c>
      <c r="C157" s="103"/>
    </row>
    <row r="158" spans="1:3" x14ac:dyDescent="0.25">
      <c r="A158" s="104">
        <v>40243</v>
      </c>
      <c r="B158" s="103">
        <v>0</v>
      </c>
      <c r="C158" s="103"/>
    </row>
    <row r="159" spans="1:3" x14ac:dyDescent="0.25">
      <c r="A159" s="104">
        <v>40244</v>
      </c>
      <c r="B159" s="103">
        <v>0.86614000000000002</v>
      </c>
      <c r="C159" s="103"/>
    </row>
    <row r="160" spans="1:3" x14ac:dyDescent="0.25">
      <c r="A160" s="104">
        <v>40245</v>
      </c>
      <c r="B160" s="103">
        <v>0.11811000000000001</v>
      </c>
      <c r="C160" s="103"/>
    </row>
    <row r="161" spans="1:3" x14ac:dyDescent="0.25">
      <c r="A161" s="104">
        <v>40246</v>
      </c>
      <c r="B161" s="103">
        <v>3.9370000000000002E-2</v>
      </c>
      <c r="C161" s="103"/>
    </row>
    <row r="162" spans="1:3" x14ac:dyDescent="0.25">
      <c r="A162" s="104">
        <v>40247</v>
      </c>
      <c r="B162" s="103">
        <v>3.9370000000000002E-2</v>
      </c>
      <c r="C162" s="103"/>
    </row>
    <row r="163" spans="1:3" x14ac:dyDescent="0.25">
      <c r="A163" s="104">
        <v>40248</v>
      </c>
      <c r="B163" s="103">
        <v>0</v>
      </c>
      <c r="C163" s="103"/>
    </row>
    <row r="164" spans="1:3" x14ac:dyDescent="0.25">
      <c r="A164" s="104">
        <v>40249</v>
      </c>
      <c r="B164" s="103">
        <v>0</v>
      </c>
      <c r="C164" s="103"/>
    </row>
    <row r="165" spans="1:3" x14ac:dyDescent="0.25">
      <c r="A165" s="104">
        <v>40250</v>
      </c>
      <c r="B165" s="103">
        <v>0</v>
      </c>
      <c r="C165" s="103"/>
    </row>
    <row r="166" spans="1:3" x14ac:dyDescent="0.25">
      <c r="A166" s="104">
        <v>40251</v>
      </c>
      <c r="B166" s="103">
        <v>0</v>
      </c>
      <c r="C166" s="103"/>
    </row>
    <row r="167" spans="1:3" x14ac:dyDescent="0.25">
      <c r="A167" s="104">
        <v>40252</v>
      </c>
      <c r="B167" s="103">
        <v>0</v>
      </c>
      <c r="C167" s="103"/>
    </row>
    <row r="168" spans="1:3" x14ac:dyDescent="0.25">
      <c r="A168" s="104">
        <v>40253</v>
      </c>
      <c r="B168" s="103">
        <v>0</v>
      </c>
      <c r="C168" s="103"/>
    </row>
    <row r="169" spans="1:3" x14ac:dyDescent="0.25">
      <c r="A169" s="104">
        <v>40254</v>
      </c>
      <c r="B169" s="103">
        <v>0</v>
      </c>
      <c r="C169" s="103"/>
    </row>
    <row r="170" spans="1:3" x14ac:dyDescent="0.25">
      <c r="A170" s="104">
        <v>40255</v>
      </c>
      <c r="B170" s="103">
        <v>0</v>
      </c>
      <c r="C170" s="103"/>
    </row>
    <row r="171" spans="1:3" x14ac:dyDescent="0.25">
      <c r="A171" s="104">
        <v>40256</v>
      </c>
      <c r="B171" s="103">
        <v>0</v>
      </c>
      <c r="C171" s="103"/>
    </row>
    <row r="172" spans="1:3" x14ac:dyDescent="0.25">
      <c r="A172" s="104">
        <v>40257</v>
      </c>
      <c r="B172" s="103">
        <v>0</v>
      </c>
      <c r="C172" s="103"/>
    </row>
    <row r="173" spans="1:3" x14ac:dyDescent="0.25">
      <c r="A173" s="104">
        <v>40258</v>
      </c>
      <c r="B173" s="103">
        <v>0</v>
      </c>
      <c r="C173" s="103"/>
    </row>
    <row r="174" spans="1:3" x14ac:dyDescent="0.25">
      <c r="A174" s="104">
        <v>40259</v>
      </c>
      <c r="B174" s="103">
        <v>0</v>
      </c>
      <c r="C174" s="103"/>
    </row>
    <row r="175" spans="1:3" x14ac:dyDescent="0.25">
      <c r="A175" s="104">
        <v>40260</v>
      </c>
      <c r="B175" s="103">
        <v>0</v>
      </c>
      <c r="C175" s="103"/>
    </row>
    <row r="176" spans="1:3" x14ac:dyDescent="0.25">
      <c r="A176" s="104">
        <v>40261</v>
      </c>
      <c r="B176" s="103">
        <v>0</v>
      </c>
      <c r="C176" s="103"/>
    </row>
    <row r="177" spans="1:3" x14ac:dyDescent="0.25">
      <c r="A177" s="104">
        <v>40262</v>
      </c>
      <c r="B177" s="103">
        <v>0</v>
      </c>
      <c r="C177" s="103"/>
    </row>
    <row r="178" spans="1:3" x14ac:dyDescent="0.25">
      <c r="A178" s="104">
        <v>40263</v>
      </c>
      <c r="B178" s="103">
        <v>0</v>
      </c>
      <c r="C178" s="103"/>
    </row>
    <row r="179" spans="1:3" x14ac:dyDescent="0.25">
      <c r="A179" s="104">
        <v>40264</v>
      </c>
      <c r="B179" s="103">
        <v>0</v>
      </c>
      <c r="C179" s="103"/>
    </row>
    <row r="180" spans="1:3" x14ac:dyDescent="0.25">
      <c r="A180" s="104">
        <v>40265</v>
      </c>
      <c r="B180" s="103">
        <v>0</v>
      </c>
      <c r="C180" s="103"/>
    </row>
    <row r="181" spans="1:3" x14ac:dyDescent="0.25">
      <c r="A181" s="104">
        <v>40266</v>
      </c>
      <c r="B181" s="103">
        <v>0</v>
      </c>
      <c r="C181" s="103"/>
    </row>
    <row r="182" spans="1:3" x14ac:dyDescent="0.25">
      <c r="A182" s="104">
        <v>40267</v>
      </c>
      <c r="B182" s="103">
        <v>0</v>
      </c>
      <c r="C182" s="103"/>
    </row>
    <row r="183" spans="1:3" x14ac:dyDescent="0.25">
      <c r="A183" s="104">
        <v>40268</v>
      </c>
      <c r="B183" s="103">
        <v>0</v>
      </c>
      <c r="C183" s="103"/>
    </row>
    <row r="184" spans="1:3" x14ac:dyDescent="0.25">
      <c r="A184" s="104">
        <v>40269</v>
      </c>
      <c r="B184" s="103">
        <v>0</v>
      </c>
      <c r="C184" s="103"/>
    </row>
    <row r="185" spans="1:3" x14ac:dyDescent="0.25">
      <c r="A185" s="104">
        <v>40270</v>
      </c>
      <c r="B185" s="103">
        <v>0</v>
      </c>
      <c r="C185" s="103"/>
    </row>
    <row r="186" spans="1:3" x14ac:dyDescent="0.25">
      <c r="A186" s="104">
        <v>40271</v>
      </c>
      <c r="B186" s="103">
        <v>0</v>
      </c>
      <c r="C186" s="103"/>
    </row>
    <row r="187" spans="1:3" x14ac:dyDescent="0.25">
      <c r="A187" s="104">
        <v>40272</v>
      </c>
      <c r="B187" s="103">
        <v>0</v>
      </c>
      <c r="C187" s="103"/>
    </row>
    <row r="188" spans="1:3" x14ac:dyDescent="0.25">
      <c r="A188" s="104">
        <v>40273</v>
      </c>
      <c r="B188" s="103">
        <v>0</v>
      </c>
      <c r="C188" s="103"/>
    </row>
    <row r="189" spans="1:3" x14ac:dyDescent="0.25">
      <c r="A189" s="104">
        <v>40274</v>
      </c>
      <c r="B189" s="103">
        <v>0</v>
      </c>
      <c r="C189" s="103"/>
    </row>
    <row r="190" spans="1:3" x14ac:dyDescent="0.25">
      <c r="A190" s="104">
        <v>40275</v>
      </c>
      <c r="B190" s="103">
        <v>0</v>
      </c>
      <c r="C190" s="103"/>
    </row>
    <row r="191" spans="1:3" x14ac:dyDescent="0.25">
      <c r="A191" s="104">
        <v>40276</v>
      </c>
      <c r="B191" s="103">
        <v>0</v>
      </c>
      <c r="C191" s="103"/>
    </row>
    <row r="192" spans="1:3" x14ac:dyDescent="0.25">
      <c r="A192" s="104">
        <v>40277</v>
      </c>
      <c r="B192" s="103">
        <v>0</v>
      </c>
      <c r="C192" s="103"/>
    </row>
    <row r="193" spans="1:3" x14ac:dyDescent="0.25">
      <c r="A193" s="104">
        <v>40278</v>
      </c>
      <c r="B193" s="103">
        <v>0</v>
      </c>
      <c r="C193" s="103"/>
    </row>
    <row r="194" spans="1:3" x14ac:dyDescent="0.25">
      <c r="A194" s="104">
        <v>40279</v>
      </c>
      <c r="B194" s="103">
        <v>0</v>
      </c>
      <c r="C194" s="103"/>
    </row>
    <row r="195" spans="1:3" x14ac:dyDescent="0.25">
      <c r="A195" s="104">
        <v>40280</v>
      </c>
      <c r="B195" s="103">
        <v>0</v>
      </c>
      <c r="C195" s="103"/>
    </row>
    <row r="196" spans="1:3" x14ac:dyDescent="0.25">
      <c r="A196" s="104">
        <v>40281</v>
      </c>
      <c r="B196" s="103">
        <v>0</v>
      </c>
      <c r="C196" s="103"/>
    </row>
    <row r="197" spans="1:3" x14ac:dyDescent="0.25">
      <c r="A197" s="104">
        <v>40282</v>
      </c>
      <c r="B197" s="103">
        <v>0</v>
      </c>
      <c r="C197" s="103"/>
    </row>
    <row r="198" spans="1:3" x14ac:dyDescent="0.25">
      <c r="A198" s="104">
        <v>40283</v>
      </c>
      <c r="B198" s="103">
        <v>0</v>
      </c>
      <c r="C198" s="103"/>
    </row>
    <row r="199" spans="1:3" x14ac:dyDescent="0.25">
      <c r="A199" s="104">
        <v>40284</v>
      </c>
      <c r="B199" s="103">
        <v>0</v>
      </c>
      <c r="C199" s="103"/>
    </row>
    <row r="200" spans="1:3" x14ac:dyDescent="0.25">
      <c r="A200" s="104">
        <v>40285</v>
      </c>
      <c r="B200" s="103">
        <v>0</v>
      </c>
      <c r="C200" s="103"/>
    </row>
    <row r="201" spans="1:3" x14ac:dyDescent="0.25">
      <c r="A201" s="104">
        <v>40286</v>
      </c>
      <c r="B201" s="103">
        <v>0</v>
      </c>
      <c r="C201" s="103"/>
    </row>
    <row r="202" spans="1:3" x14ac:dyDescent="0.25">
      <c r="A202" s="104">
        <v>40287</v>
      </c>
      <c r="B202" s="103">
        <v>0</v>
      </c>
      <c r="C202" s="103"/>
    </row>
    <row r="203" spans="1:3" x14ac:dyDescent="0.25">
      <c r="A203" s="104">
        <v>40288</v>
      </c>
      <c r="B203" s="103">
        <v>0</v>
      </c>
      <c r="C203" s="103"/>
    </row>
    <row r="204" spans="1:3" x14ac:dyDescent="0.25">
      <c r="A204" s="104">
        <v>40289</v>
      </c>
      <c r="B204" s="103">
        <v>0</v>
      </c>
      <c r="C204" s="103"/>
    </row>
    <row r="205" spans="1:3" x14ac:dyDescent="0.25">
      <c r="A205" s="104">
        <v>40290</v>
      </c>
      <c r="B205" s="103">
        <v>0</v>
      </c>
      <c r="C205" s="103"/>
    </row>
    <row r="206" spans="1:3" x14ac:dyDescent="0.25">
      <c r="A206" s="104">
        <v>40291</v>
      </c>
      <c r="B206" s="103">
        <v>0</v>
      </c>
      <c r="C206" s="103"/>
    </row>
    <row r="207" spans="1:3" x14ac:dyDescent="0.25">
      <c r="A207" s="104">
        <v>40292</v>
      </c>
      <c r="B207" s="103">
        <v>0</v>
      </c>
      <c r="C207" s="103"/>
    </row>
    <row r="208" spans="1:3" x14ac:dyDescent="0.25">
      <c r="A208" s="104">
        <v>40293</v>
      </c>
      <c r="B208" s="103">
        <v>0</v>
      </c>
      <c r="C208" s="103"/>
    </row>
    <row r="209" spans="1:3" x14ac:dyDescent="0.25">
      <c r="A209" s="104">
        <v>40294</v>
      </c>
      <c r="B209" s="103">
        <v>0</v>
      </c>
      <c r="C209" s="103"/>
    </row>
    <row r="210" spans="1:3" x14ac:dyDescent="0.25">
      <c r="A210" s="104">
        <v>40295</v>
      </c>
      <c r="B210" s="103">
        <v>0</v>
      </c>
      <c r="C210" s="103"/>
    </row>
    <row r="211" spans="1:3" x14ac:dyDescent="0.25">
      <c r="A211" s="104">
        <v>40296</v>
      </c>
      <c r="B211" s="103">
        <v>0</v>
      </c>
      <c r="C211" s="103"/>
    </row>
    <row r="212" spans="1:3" x14ac:dyDescent="0.25">
      <c r="A212" s="104">
        <v>40297</v>
      </c>
      <c r="B212" s="103">
        <v>0</v>
      </c>
      <c r="C212" s="103"/>
    </row>
    <row r="213" spans="1:3" x14ac:dyDescent="0.25">
      <c r="A213" s="104">
        <v>40298</v>
      </c>
      <c r="B213" s="103">
        <v>0</v>
      </c>
      <c r="C213" s="103"/>
    </row>
    <row r="214" spans="1:3" x14ac:dyDescent="0.25">
      <c r="A214" s="104">
        <v>40299</v>
      </c>
      <c r="B214" s="103">
        <v>0</v>
      </c>
      <c r="C214" s="103"/>
    </row>
    <row r="215" spans="1:3" x14ac:dyDescent="0.25">
      <c r="A215" s="104">
        <v>40300</v>
      </c>
      <c r="B215" s="103">
        <v>0</v>
      </c>
      <c r="C215" s="103"/>
    </row>
    <row r="216" spans="1:3" x14ac:dyDescent="0.25">
      <c r="A216" s="104">
        <v>40301</v>
      </c>
      <c r="B216" s="103">
        <v>0</v>
      </c>
      <c r="C216" s="103"/>
    </row>
    <row r="217" spans="1:3" x14ac:dyDescent="0.25">
      <c r="A217" s="104">
        <v>40302</v>
      </c>
      <c r="B217" s="103">
        <v>0</v>
      </c>
      <c r="C217" s="103"/>
    </row>
    <row r="218" spans="1:3" x14ac:dyDescent="0.25">
      <c r="A218" s="104">
        <v>40303</v>
      </c>
      <c r="B218" s="103">
        <v>0</v>
      </c>
      <c r="C218" s="103"/>
    </row>
    <row r="219" spans="1:3" x14ac:dyDescent="0.25">
      <c r="A219" s="104">
        <v>40304</v>
      </c>
      <c r="B219" s="103">
        <v>0</v>
      </c>
      <c r="C219" s="103"/>
    </row>
    <row r="220" spans="1:3" x14ac:dyDescent="0.25">
      <c r="A220" s="104">
        <v>40305</v>
      </c>
      <c r="B220" s="103">
        <v>0</v>
      </c>
      <c r="C220" s="103"/>
    </row>
    <row r="221" spans="1:3" x14ac:dyDescent="0.25">
      <c r="A221" s="104">
        <v>40306</v>
      </c>
      <c r="B221" s="103">
        <v>0</v>
      </c>
      <c r="C221" s="103"/>
    </row>
    <row r="222" spans="1:3" x14ac:dyDescent="0.25">
      <c r="A222" s="104">
        <v>40307</v>
      </c>
      <c r="B222" s="103">
        <v>0</v>
      </c>
      <c r="C222" s="103"/>
    </row>
    <row r="223" spans="1:3" x14ac:dyDescent="0.25">
      <c r="A223" s="104">
        <v>40308</v>
      </c>
      <c r="B223" s="103">
        <v>0</v>
      </c>
      <c r="C223" s="103"/>
    </row>
    <row r="224" spans="1:3" x14ac:dyDescent="0.25">
      <c r="A224" s="104">
        <v>40309</v>
      </c>
      <c r="B224" s="103">
        <v>0</v>
      </c>
      <c r="C224" s="103"/>
    </row>
    <row r="225" spans="1:3" x14ac:dyDescent="0.25">
      <c r="A225" s="104">
        <v>40310</v>
      </c>
      <c r="B225" s="103">
        <v>0</v>
      </c>
      <c r="C225" s="103"/>
    </row>
    <row r="226" spans="1:3" x14ac:dyDescent="0.25">
      <c r="A226" s="104">
        <v>40311</v>
      </c>
      <c r="B226" s="103">
        <v>0</v>
      </c>
      <c r="C226" s="103"/>
    </row>
    <row r="227" spans="1:3" x14ac:dyDescent="0.25">
      <c r="A227" s="104">
        <v>40312</v>
      </c>
      <c r="B227" s="103">
        <v>0</v>
      </c>
      <c r="C227" s="103"/>
    </row>
    <row r="228" spans="1:3" x14ac:dyDescent="0.25">
      <c r="A228" s="104">
        <v>40313</v>
      </c>
      <c r="B228" s="103">
        <v>0</v>
      </c>
      <c r="C228" s="103"/>
    </row>
    <row r="229" spans="1:3" x14ac:dyDescent="0.25">
      <c r="A229" s="104">
        <v>40314</v>
      </c>
      <c r="B229" s="103">
        <v>0</v>
      </c>
      <c r="C229" s="103"/>
    </row>
    <row r="230" spans="1:3" x14ac:dyDescent="0.25">
      <c r="A230" s="104">
        <v>40315</v>
      </c>
      <c r="B230" s="103">
        <v>0</v>
      </c>
      <c r="C230" s="103"/>
    </row>
    <row r="231" spans="1:3" x14ac:dyDescent="0.25">
      <c r="A231" s="104">
        <v>40316</v>
      </c>
      <c r="B231" s="103">
        <v>0</v>
      </c>
      <c r="C231" s="103"/>
    </row>
    <row r="232" spans="1:3" x14ac:dyDescent="0.25">
      <c r="A232" s="104">
        <v>40317</v>
      </c>
      <c r="B232" s="103">
        <v>0</v>
      </c>
      <c r="C232" s="103"/>
    </row>
    <row r="233" spans="1:3" x14ac:dyDescent="0.25">
      <c r="A233" s="104">
        <v>40318</v>
      </c>
      <c r="B233" s="103">
        <v>0</v>
      </c>
      <c r="C233" s="103"/>
    </row>
    <row r="234" spans="1:3" x14ac:dyDescent="0.25">
      <c r="A234" s="104">
        <v>40319</v>
      </c>
      <c r="B234" s="103">
        <v>0</v>
      </c>
      <c r="C234" s="103"/>
    </row>
    <row r="235" spans="1:3" x14ac:dyDescent="0.25">
      <c r="A235" s="104">
        <v>40320</v>
      </c>
      <c r="B235" s="103">
        <v>0</v>
      </c>
      <c r="C235" s="103"/>
    </row>
    <row r="236" spans="1:3" x14ac:dyDescent="0.25">
      <c r="A236" s="104">
        <v>40321</v>
      </c>
      <c r="B236" s="103">
        <v>0</v>
      </c>
      <c r="C236" s="103"/>
    </row>
    <row r="237" spans="1:3" x14ac:dyDescent="0.25">
      <c r="A237" s="104">
        <v>40322</v>
      </c>
      <c r="B237" s="103">
        <v>0</v>
      </c>
      <c r="C237" s="103"/>
    </row>
    <row r="238" spans="1:3" x14ac:dyDescent="0.25">
      <c r="A238" s="104">
        <v>40323</v>
      </c>
      <c r="B238" s="103">
        <v>0</v>
      </c>
      <c r="C238" s="103"/>
    </row>
    <row r="239" spans="1:3" x14ac:dyDescent="0.25">
      <c r="A239" s="104">
        <v>40324</v>
      </c>
      <c r="B239" s="103">
        <v>0</v>
      </c>
      <c r="C239" s="103"/>
    </row>
    <row r="240" spans="1:3" x14ac:dyDescent="0.25">
      <c r="A240" s="104">
        <v>40325</v>
      </c>
      <c r="B240" s="103">
        <v>0</v>
      </c>
      <c r="C240" s="103"/>
    </row>
    <row r="241" spans="1:3" x14ac:dyDescent="0.25">
      <c r="A241" s="104">
        <v>40326</v>
      </c>
      <c r="B241" s="103">
        <v>0</v>
      </c>
      <c r="C241" s="103"/>
    </row>
    <row r="242" spans="1:3" x14ac:dyDescent="0.25">
      <c r="A242" s="104">
        <v>40327</v>
      </c>
      <c r="B242" s="103">
        <v>0</v>
      </c>
      <c r="C242" s="103"/>
    </row>
    <row r="243" spans="1:3" x14ac:dyDescent="0.25">
      <c r="A243" s="104">
        <v>40328</v>
      </c>
      <c r="B243" s="103">
        <v>0</v>
      </c>
      <c r="C243" s="103"/>
    </row>
    <row r="244" spans="1:3" x14ac:dyDescent="0.25">
      <c r="A244" s="104">
        <v>40329</v>
      </c>
      <c r="B244" s="103">
        <v>0</v>
      </c>
      <c r="C244" s="103"/>
    </row>
    <row r="245" spans="1:3" x14ac:dyDescent="0.25">
      <c r="A245" s="104">
        <v>40330</v>
      </c>
      <c r="B245" s="103">
        <v>0</v>
      </c>
      <c r="C245" s="103"/>
    </row>
    <row r="246" spans="1:3" x14ac:dyDescent="0.25">
      <c r="A246" s="104">
        <v>40331</v>
      </c>
      <c r="B246" s="103">
        <v>0</v>
      </c>
      <c r="C246" s="103"/>
    </row>
    <row r="247" spans="1:3" x14ac:dyDescent="0.25">
      <c r="A247" s="104">
        <v>40332</v>
      </c>
      <c r="B247" s="103">
        <v>0</v>
      </c>
      <c r="C247" s="103"/>
    </row>
    <row r="248" spans="1:3" x14ac:dyDescent="0.25">
      <c r="A248" s="104">
        <v>40333</v>
      </c>
      <c r="B248" s="103">
        <v>0</v>
      </c>
      <c r="C248" s="103"/>
    </row>
    <row r="249" spans="1:3" x14ac:dyDescent="0.25">
      <c r="A249" s="104">
        <v>40334</v>
      </c>
      <c r="B249" s="103">
        <v>0</v>
      </c>
      <c r="C249" s="103"/>
    </row>
    <row r="250" spans="1:3" x14ac:dyDescent="0.25">
      <c r="A250" s="104">
        <v>40335</v>
      </c>
      <c r="B250" s="103">
        <v>0</v>
      </c>
      <c r="C250" s="103"/>
    </row>
    <row r="251" spans="1:3" x14ac:dyDescent="0.25">
      <c r="A251" s="104">
        <v>40336</v>
      </c>
      <c r="B251" s="103">
        <v>0</v>
      </c>
      <c r="C251" s="103"/>
    </row>
    <row r="252" spans="1:3" x14ac:dyDescent="0.25">
      <c r="A252" s="104">
        <v>40337</v>
      </c>
      <c r="B252" s="103">
        <v>0</v>
      </c>
      <c r="C252" s="103"/>
    </row>
    <row r="253" spans="1:3" x14ac:dyDescent="0.25">
      <c r="A253" s="104">
        <v>40338</v>
      </c>
      <c r="B253" s="103">
        <v>0</v>
      </c>
      <c r="C253" s="103"/>
    </row>
    <row r="254" spans="1:3" x14ac:dyDescent="0.25">
      <c r="A254" s="104">
        <v>40339</v>
      </c>
      <c r="B254" s="103">
        <v>0</v>
      </c>
      <c r="C254" s="103"/>
    </row>
    <row r="255" spans="1:3" x14ac:dyDescent="0.25">
      <c r="A255" s="104">
        <v>40340</v>
      </c>
      <c r="B255" s="103">
        <v>0</v>
      </c>
      <c r="C255" s="103"/>
    </row>
    <row r="256" spans="1:3" x14ac:dyDescent="0.25">
      <c r="A256" s="104">
        <v>40341</v>
      </c>
      <c r="B256" s="103">
        <v>0</v>
      </c>
      <c r="C256" s="103"/>
    </row>
    <row r="257" spans="1:3" x14ac:dyDescent="0.25">
      <c r="A257" s="104">
        <v>40342</v>
      </c>
      <c r="B257" s="103">
        <v>0</v>
      </c>
      <c r="C257" s="103"/>
    </row>
    <row r="258" spans="1:3" x14ac:dyDescent="0.25">
      <c r="A258" s="104">
        <v>40343</v>
      </c>
      <c r="B258" s="103">
        <v>0</v>
      </c>
      <c r="C258" s="103"/>
    </row>
    <row r="259" spans="1:3" x14ac:dyDescent="0.25">
      <c r="A259" s="104">
        <v>40344</v>
      </c>
      <c r="B259" s="103">
        <v>0</v>
      </c>
      <c r="C259" s="103"/>
    </row>
    <row r="260" spans="1:3" x14ac:dyDescent="0.25">
      <c r="A260" s="104">
        <v>40345</v>
      </c>
      <c r="B260" s="103">
        <v>0</v>
      </c>
      <c r="C260" s="103"/>
    </row>
    <row r="261" spans="1:3" x14ac:dyDescent="0.25">
      <c r="A261" s="104">
        <v>40346</v>
      </c>
      <c r="B261" s="103">
        <v>0</v>
      </c>
      <c r="C261" s="103"/>
    </row>
    <row r="262" spans="1:3" x14ac:dyDescent="0.25">
      <c r="A262" s="104">
        <v>40347</v>
      </c>
      <c r="B262" s="103">
        <v>0</v>
      </c>
      <c r="C262" s="103"/>
    </row>
    <row r="263" spans="1:3" x14ac:dyDescent="0.25">
      <c r="A263" s="104">
        <v>40348</v>
      </c>
      <c r="B263" s="103">
        <v>0</v>
      </c>
      <c r="C263" s="103"/>
    </row>
    <row r="264" spans="1:3" x14ac:dyDescent="0.25">
      <c r="A264" s="104">
        <v>40349</v>
      </c>
      <c r="B264" s="103">
        <v>0</v>
      </c>
      <c r="C264" s="103"/>
    </row>
    <row r="265" spans="1:3" x14ac:dyDescent="0.25">
      <c r="A265" s="104">
        <v>40350</v>
      </c>
      <c r="B265" s="103">
        <v>0</v>
      </c>
      <c r="C265" s="103"/>
    </row>
    <row r="266" spans="1:3" x14ac:dyDescent="0.25">
      <c r="A266" s="104">
        <v>40351</v>
      </c>
      <c r="B266" s="103">
        <v>0</v>
      </c>
      <c r="C266" s="103"/>
    </row>
    <row r="267" spans="1:3" x14ac:dyDescent="0.25">
      <c r="A267" s="104">
        <v>40352</v>
      </c>
      <c r="B267" s="103">
        <v>0</v>
      </c>
      <c r="C267" s="103"/>
    </row>
    <row r="268" spans="1:3" x14ac:dyDescent="0.25">
      <c r="A268" s="104">
        <v>40353</v>
      </c>
      <c r="B268" s="103">
        <v>0</v>
      </c>
      <c r="C268" s="103"/>
    </row>
    <row r="269" spans="1:3" x14ac:dyDescent="0.25">
      <c r="A269" s="104">
        <v>40354</v>
      </c>
      <c r="B269" s="103">
        <v>0</v>
      </c>
      <c r="C269" s="103"/>
    </row>
    <row r="270" spans="1:3" x14ac:dyDescent="0.25">
      <c r="A270" s="104">
        <v>40355</v>
      </c>
      <c r="B270" s="103">
        <v>0</v>
      </c>
      <c r="C270" s="103"/>
    </row>
    <row r="271" spans="1:3" x14ac:dyDescent="0.25">
      <c r="A271" s="104">
        <v>40356</v>
      </c>
      <c r="B271" s="103">
        <v>0</v>
      </c>
      <c r="C271" s="103"/>
    </row>
    <row r="272" spans="1:3" x14ac:dyDescent="0.25">
      <c r="A272" s="104">
        <v>40357</v>
      </c>
      <c r="B272" s="103">
        <v>0</v>
      </c>
      <c r="C272" s="103"/>
    </row>
    <row r="273" spans="1:3" x14ac:dyDescent="0.25">
      <c r="A273" s="104">
        <v>40358</v>
      </c>
      <c r="B273" s="103">
        <v>0</v>
      </c>
      <c r="C273" s="103"/>
    </row>
    <row r="274" spans="1:3" x14ac:dyDescent="0.25">
      <c r="A274" s="104">
        <v>40359</v>
      </c>
      <c r="B274" s="103">
        <v>0</v>
      </c>
      <c r="C274" s="103"/>
    </row>
    <row r="275" spans="1:3" x14ac:dyDescent="0.25">
      <c r="A275" s="104">
        <v>40360</v>
      </c>
      <c r="B275" s="103">
        <v>0</v>
      </c>
      <c r="C275" s="103"/>
    </row>
    <row r="276" spans="1:3" x14ac:dyDescent="0.25">
      <c r="A276" s="104">
        <v>40361</v>
      </c>
      <c r="B276" s="103">
        <v>0</v>
      </c>
      <c r="C276" s="103"/>
    </row>
    <row r="277" spans="1:3" x14ac:dyDescent="0.25">
      <c r="A277" s="104">
        <v>40362</v>
      </c>
      <c r="B277" s="103">
        <v>0</v>
      </c>
      <c r="C277" s="103"/>
    </row>
    <row r="278" spans="1:3" x14ac:dyDescent="0.25">
      <c r="A278" s="104">
        <v>40363</v>
      </c>
      <c r="B278" s="103">
        <v>0</v>
      </c>
      <c r="C278" s="103"/>
    </row>
    <row r="279" spans="1:3" x14ac:dyDescent="0.25">
      <c r="A279" s="104">
        <v>40364</v>
      </c>
      <c r="B279" s="103">
        <v>0</v>
      </c>
      <c r="C279" s="103"/>
    </row>
    <row r="280" spans="1:3" x14ac:dyDescent="0.25">
      <c r="A280" s="104">
        <v>40365</v>
      </c>
      <c r="B280" s="103">
        <v>0</v>
      </c>
      <c r="C280" s="103"/>
    </row>
    <row r="281" spans="1:3" x14ac:dyDescent="0.25">
      <c r="A281" s="104">
        <v>40366</v>
      </c>
      <c r="B281" s="103">
        <v>0</v>
      </c>
      <c r="C281" s="103"/>
    </row>
    <row r="282" spans="1:3" x14ac:dyDescent="0.25">
      <c r="A282" s="104">
        <v>40367</v>
      </c>
      <c r="B282" s="103">
        <v>0</v>
      </c>
      <c r="C282" s="103"/>
    </row>
    <row r="283" spans="1:3" x14ac:dyDescent="0.25">
      <c r="A283" s="104">
        <v>40368</v>
      </c>
      <c r="B283" s="103">
        <v>0</v>
      </c>
      <c r="C283" s="103"/>
    </row>
    <row r="284" spans="1:3" x14ac:dyDescent="0.25">
      <c r="A284" s="104">
        <v>40369</v>
      </c>
      <c r="B284" s="103">
        <v>0</v>
      </c>
      <c r="C284" s="103"/>
    </row>
    <row r="285" spans="1:3" x14ac:dyDescent="0.25">
      <c r="A285" s="104">
        <v>40370</v>
      </c>
      <c r="B285" s="103">
        <v>0</v>
      </c>
      <c r="C285" s="103"/>
    </row>
    <row r="286" spans="1:3" x14ac:dyDescent="0.25">
      <c r="A286" s="104">
        <v>40371</v>
      </c>
      <c r="B286" s="103">
        <v>0</v>
      </c>
      <c r="C286" s="103"/>
    </row>
    <row r="287" spans="1:3" x14ac:dyDescent="0.25">
      <c r="A287" s="104">
        <v>40372</v>
      </c>
      <c r="B287" s="103">
        <v>0</v>
      </c>
      <c r="C287" s="103"/>
    </row>
    <row r="288" spans="1:3" x14ac:dyDescent="0.25">
      <c r="A288" s="104">
        <v>40373</v>
      </c>
      <c r="B288" s="103">
        <v>0</v>
      </c>
      <c r="C288" s="103"/>
    </row>
    <row r="289" spans="1:3" x14ac:dyDescent="0.25">
      <c r="A289" s="104">
        <v>40374</v>
      </c>
      <c r="B289" s="103">
        <v>0</v>
      </c>
      <c r="C289" s="103"/>
    </row>
    <row r="290" spans="1:3" x14ac:dyDescent="0.25">
      <c r="A290" s="104">
        <v>40375</v>
      </c>
      <c r="B290" s="103">
        <v>0</v>
      </c>
      <c r="C290" s="103"/>
    </row>
    <row r="291" spans="1:3" x14ac:dyDescent="0.25">
      <c r="A291" s="104">
        <v>40376</v>
      </c>
      <c r="B291" s="103">
        <v>0</v>
      </c>
      <c r="C291" s="103"/>
    </row>
    <row r="292" spans="1:3" x14ac:dyDescent="0.25">
      <c r="A292" s="104">
        <v>40377</v>
      </c>
      <c r="B292" s="103">
        <v>0</v>
      </c>
      <c r="C292" s="103"/>
    </row>
    <row r="293" spans="1:3" x14ac:dyDescent="0.25">
      <c r="A293" s="104">
        <v>40378</v>
      </c>
      <c r="B293" s="103">
        <v>0</v>
      </c>
      <c r="C293" s="103"/>
    </row>
    <row r="294" spans="1:3" x14ac:dyDescent="0.25">
      <c r="A294" s="104">
        <v>40379</v>
      </c>
      <c r="B294" s="103">
        <v>0</v>
      </c>
      <c r="C294" s="103"/>
    </row>
    <row r="295" spans="1:3" x14ac:dyDescent="0.25">
      <c r="A295" s="104">
        <v>40380</v>
      </c>
      <c r="B295" s="103">
        <v>0</v>
      </c>
      <c r="C295" s="103"/>
    </row>
    <row r="296" spans="1:3" x14ac:dyDescent="0.25">
      <c r="A296" s="104">
        <v>40381</v>
      </c>
      <c r="B296" s="103">
        <v>0</v>
      </c>
      <c r="C296" s="103"/>
    </row>
    <row r="297" spans="1:3" x14ac:dyDescent="0.25">
      <c r="A297" s="104">
        <v>40382</v>
      </c>
      <c r="B297" s="103">
        <v>0.39369999999999999</v>
      </c>
      <c r="C297" s="103"/>
    </row>
    <row r="298" spans="1:3" x14ac:dyDescent="0.25">
      <c r="A298" s="104">
        <v>40383</v>
      </c>
      <c r="B298" s="103">
        <v>0</v>
      </c>
      <c r="C298" s="103"/>
    </row>
    <row r="299" spans="1:3" x14ac:dyDescent="0.25">
      <c r="A299" s="104">
        <v>40384</v>
      </c>
      <c r="B299" s="103">
        <v>0</v>
      </c>
      <c r="C299" s="103"/>
    </row>
    <row r="300" spans="1:3" x14ac:dyDescent="0.25">
      <c r="A300" s="104">
        <v>40385</v>
      </c>
      <c r="B300" s="103">
        <v>0</v>
      </c>
      <c r="C300" s="103"/>
    </row>
    <row r="301" spans="1:3" x14ac:dyDescent="0.25">
      <c r="A301" s="104">
        <v>40386</v>
      </c>
      <c r="B301" s="103">
        <v>0</v>
      </c>
      <c r="C301" s="103"/>
    </row>
    <row r="302" spans="1:3" x14ac:dyDescent="0.25">
      <c r="A302" s="104">
        <v>40387</v>
      </c>
      <c r="B302" s="103">
        <v>0</v>
      </c>
      <c r="C302" s="103"/>
    </row>
    <row r="303" spans="1:3" x14ac:dyDescent="0.25">
      <c r="A303" s="104">
        <v>40388</v>
      </c>
      <c r="B303" s="103">
        <v>0.70865999999999996</v>
      </c>
      <c r="C303" s="103"/>
    </row>
    <row r="304" spans="1:3" x14ac:dyDescent="0.25">
      <c r="A304" s="104">
        <v>40389</v>
      </c>
      <c r="B304" s="103">
        <v>0</v>
      </c>
      <c r="C304" s="103"/>
    </row>
    <row r="305" spans="1:3" x14ac:dyDescent="0.25">
      <c r="A305" s="104">
        <v>40390</v>
      </c>
      <c r="B305" s="103">
        <v>0.51180999999999999</v>
      </c>
      <c r="C305" s="103"/>
    </row>
    <row r="306" spans="1:3" x14ac:dyDescent="0.25">
      <c r="A306" s="104">
        <v>40391</v>
      </c>
      <c r="B306" s="103">
        <v>0.11811000000000001</v>
      </c>
      <c r="C306" s="103"/>
    </row>
    <row r="307" spans="1:3" x14ac:dyDescent="0.25">
      <c r="A307" s="104">
        <v>40392</v>
      </c>
      <c r="B307" s="103">
        <v>0</v>
      </c>
      <c r="C307" s="103"/>
    </row>
    <row r="308" spans="1:3" x14ac:dyDescent="0.25">
      <c r="A308" s="104">
        <v>40393</v>
      </c>
      <c r="B308" s="103">
        <v>0</v>
      </c>
      <c r="C308" s="103"/>
    </row>
    <row r="309" spans="1:3" x14ac:dyDescent="0.25">
      <c r="A309" s="104">
        <v>40394</v>
      </c>
      <c r="B309" s="103">
        <v>0</v>
      </c>
      <c r="C309" s="103"/>
    </row>
    <row r="310" spans="1:3" x14ac:dyDescent="0.25">
      <c r="A310" s="104">
        <v>40395</v>
      </c>
      <c r="B310" s="103">
        <v>0</v>
      </c>
      <c r="C310" s="103"/>
    </row>
    <row r="311" spans="1:3" x14ac:dyDescent="0.25">
      <c r="A311" s="104">
        <v>40396</v>
      </c>
      <c r="B311" s="103">
        <v>0</v>
      </c>
      <c r="C311" s="103"/>
    </row>
    <row r="312" spans="1:3" x14ac:dyDescent="0.25">
      <c r="A312" s="104">
        <v>40397</v>
      </c>
      <c r="B312" s="103">
        <v>0.15748000000000001</v>
      </c>
      <c r="C312" s="103"/>
    </row>
    <row r="313" spans="1:3" x14ac:dyDescent="0.25">
      <c r="A313" s="104">
        <v>40398</v>
      </c>
      <c r="B313" s="103">
        <v>0</v>
      </c>
      <c r="C313" s="103"/>
    </row>
    <row r="314" spans="1:3" x14ac:dyDescent="0.25">
      <c r="A314" s="104">
        <v>40399</v>
      </c>
      <c r="B314" s="103">
        <v>0</v>
      </c>
      <c r="C314" s="103"/>
    </row>
    <row r="315" spans="1:3" x14ac:dyDescent="0.25">
      <c r="A315" s="104">
        <v>40400</v>
      </c>
      <c r="B315" s="103">
        <v>0</v>
      </c>
      <c r="C315" s="103"/>
    </row>
    <row r="316" spans="1:3" x14ac:dyDescent="0.25">
      <c r="A316" s="104">
        <v>40401</v>
      </c>
      <c r="B316" s="103">
        <v>0</v>
      </c>
      <c r="C316" s="103"/>
    </row>
    <row r="317" spans="1:3" x14ac:dyDescent="0.25">
      <c r="A317" s="104">
        <v>40402</v>
      </c>
      <c r="B317" s="103">
        <v>0</v>
      </c>
      <c r="C317" s="103"/>
    </row>
    <row r="318" spans="1:3" x14ac:dyDescent="0.25">
      <c r="A318" s="104">
        <v>40403</v>
      </c>
      <c r="B318" s="103">
        <v>0</v>
      </c>
      <c r="C318" s="103"/>
    </row>
    <row r="319" spans="1:3" x14ac:dyDescent="0.25">
      <c r="A319" s="104">
        <v>40404</v>
      </c>
      <c r="B319" s="103">
        <v>0</v>
      </c>
      <c r="C319" s="103"/>
    </row>
    <row r="320" spans="1:3" x14ac:dyDescent="0.25">
      <c r="A320" s="104">
        <v>40405</v>
      </c>
      <c r="B320" s="103">
        <v>0</v>
      </c>
      <c r="C320" s="103"/>
    </row>
    <row r="321" spans="1:3" x14ac:dyDescent="0.25">
      <c r="A321" s="104">
        <v>40406</v>
      </c>
      <c r="B321" s="103">
        <v>0</v>
      </c>
      <c r="C321" s="103"/>
    </row>
    <row r="322" spans="1:3" x14ac:dyDescent="0.25">
      <c r="A322" s="104">
        <v>40407</v>
      </c>
      <c r="B322" s="103">
        <v>7.8740000000000004E-2</v>
      </c>
      <c r="C322" s="103"/>
    </row>
    <row r="323" spans="1:3" x14ac:dyDescent="0.25">
      <c r="A323" s="104">
        <v>40408</v>
      </c>
      <c r="B323" s="103">
        <v>0</v>
      </c>
      <c r="C323" s="103"/>
    </row>
    <row r="324" spans="1:3" x14ac:dyDescent="0.25">
      <c r="A324" s="104">
        <v>40409</v>
      </c>
      <c r="B324" s="103">
        <v>0</v>
      </c>
      <c r="C324" s="103"/>
    </row>
    <row r="325" spans="1:3" x14ac:dyDescent="0.25">
      <c r="A325" s="104">
        <v>40410</v>
      </c>
      <c r="B325" s="103">
        <v>0</v>
      </c>
      <c r="C325" s="103"/>
    </row>
    <row r="326" spans="1:3" x14ac:dyDescent="0.25">
      <c r="A326" s="104">
        <v>40411</v>
      </c>
      <c r="B326" s="103">
        <v>0.15748000000000001</v>
      </c>
      <c r="C326" s="103"/>
    </row>
    <row r="327" spans="1:3" x14ac:dyDescent="0.25">
      <c r="A327" s="104">
        <v>40412</v>
      </c>
      <c r="B327" s="103">
        <v>0.23622000000000001</v>
      </c>
      <c r="C327" s="103"/>
    </row>
    <row r="328" spans="1:3" x14ac:dyDescent="0.25">
      <c r="A328" s="104">
        <v>40413</v>
      </c>
      <c r="B328" s="103">
        <v>0</v>
      </c>
      <c r="C328" s="103"/>
    </row>
    <row r="329" spans="1:3" x14ac:dyDescent="0.25">
      <c r="A329" s="104">
        <v>40414</v>
      </c>
      <c r="B329" s="103">
        <v>0</v>
      </c>
      <c r="C329" s="103"/>
    </row>
    <row r="330" spans="1:3" x14ac:dyDescent="0.25">
      <c r="A330" s="104">
        <v>40415</v>
      </c>
      <c r="B330" s="103">
        <v>0</v>
      </c>
      <c r="C330" s="103"/>
    </row>
    <row r="331" spans="1:3" x14ac:dyDescent="0.25">
      <c r="A331" s="104">
        <v>40416</v>
      </c>
      <c r="B331" s="103">
        <v>0</v>
      </c>
      <c r="C331" s="103"/>
    </row>
    <row r="332" spans="1:3" x14ac:dyDescent="0.25">
      <c r="A332" s="104">
        <v>40417</v>
      </c>
      <c r="B332" s="103">
        <v>0.11811000000000001</v>
      </c>
      <c r="C332" s="103"/>
    </row>
    <row r="333" spans="1:3" x14ac:dyDescent="0.25">
      <c r="A333" s="104">
        <v>40418</v>
      </c>
      <c r="B333" s="103">
        <v>0</v>
      </c>
      <c r="C333" s="103"/>
    </row>
    <row r="334" spans="1:3" x14ac:dyDescent="0.25">
      <c r="A334" s="104">
        <v>40419</v>
      </c>
      <c r="B334" s="103">
        <v>0</v>
      </c>
      <c r="C334" s="103"/>
    </row>
    <row r="335" spans="1:3" x14ac:dyDescent="0.25">
      <c r="A335" s="104">
        <v>40420</v>
      </c>
      <c r="B335" s="103">
        <v>0</v>
      </c>
      <c r="C335" s="103"/>
    </row>
    <row r="336" spans="1:3" x14ac:dyDescent="0.25">
      <c r="A336" s="104">
        <v>40421</v>
      </c>
      <c r="B336" s="103">
        <v>0</v>
      </c>
      <c r="C336" s="103"/>
    </row>
    <row r="337" spans="1:3" x14ac:dyDescent="0.25">
      <c r="A337" s="104">
        <v>40422</v>
      </c>
      <c r="B337" s="103">
        <v>0</v>
      </c>
      <c r="C337" s="103"/>
    </row>
    <row r="338" spans="1:3" x14ac:dyDescent="0.25">
      <c r="A338" s="104">
        <v>40423</v>
      </c>
      <c r="B338" s="103">
        <v>0</v>
      </c>
      <c r="C338" s="103"/>
    </row>
    <row r="339" spans="1:3" x14ac:dyDescent="0.25">
      <c r="A339" s="104">
        <v>40424</v>
      </c>
      <c r="B339" s="103">
        <v>0</v>
      </c>
      <c r="C339" s="103"/>
    </row>
    <row r="340" spans="1:3" x14ac:dyDescent="0.25">
      <c r="A340" s="104">
        <v>40425</v>
      </c>
      <c r="B340" s="103">
        <v>0</v>
      </c>
      <c r="C340" s="103"/>
    </row>
    <row r="341" spans="1:3" x14ac:dyDescent="0.25">
      <c r="A341" s="104">
        <v>40426</v>
      </c>
      <c r="B341" s="103">
        <v>0</v>
      </c>
      <c r="C341" s="103"/>
    </row>
    <row r="342" spans="1:3" x14ac:dyDescent="0.25">
      <c r="A342" s="104">
        <v>40427</v>
      </c>
      <c r="B342" s="103">
        <v>0</v>
      </c>
      <c r="C342" s="103"/>
    </row>
    <row r="343" spans="1:3" x14ac:dyDescent="0.25">
      <c r="A343" s="104">
        <v>40428</v>
      </c>
      <c r="B343" s="103">
        <v>0</v>
      </c>
      <c r="C343" s="103"/>
    </row>
    <row r="344" spans="1:3" x14ac:dyDescent="0.25">
      <c r="A344" s="104">
        <v>40429</v>
      </c>
      <c r="B344" s="103">
        <v>0</v>
      </c>
      <c r="C344" s="103"/>
    </row>
    <row r="345" spans="1:3" x14ac:dyDescent="0.25">
      <c r="A345" s="104">
        <v>40430</v>
      </c>
      <c r="B345" s="103">
        <v>0</v>
      </c>
      <c r="C345" s="103"/>
    </row>
    <row r="346" spans="1:3" x14ac:dyDescent="0.25">
      <c r="A346" s="104">
        <v>40431</v>
      </c>
      <c r="B346" s="103">
        <v>0</v>
      </c>
      <c r="C346" s="103"/>
    </row>
    <row r="347" spans="1:3" x14ac:dyDescent="0.25">
      <c r="A347" s="104">
        <v>40432</v>
      </c>
      <c r="B347" s="103">
        <v>0</v>
      </c>
      <c r="C347" s="103"/>
    </row>
    <row r="348" spans="1:3" x14ac:dyDescent="0.25">
      <c r="A348" s="104">
        <v>40433</v>
      </c>
      <c r="B348" s="103">
        <v>0</v>
      </c>
      <c r="C348" s="103"/>
    </row>
    <row r="349" spans="1:3" x14ac:dyDescent="0.25">
      <c r="A349" s="104">
        <v>40434</v>
      </c>
      <c r="B349" s="103">
        <v>0</v>
      </c>
      <c r="C349" s="103"/>
    </row>
    <row r="350" spans="1:3" x14ac:dyDescent="0.25">
      <c r="A350" s="104">
        <v>40435</v>
      </c>
      <c r="B350" s="103">
        <v>0</v>
      </c>
      <c r="C350" s="103"/>
    </row>
    <row r="351" spans="1:3" x14ac:dyDescent="0.25">
      <c r="A351" s="104">
        <v>40436</v>
      </c>
      <c r="B351" s="103">
        <v>0</v>
      </c>
      <c r="C351" s="103"/>
    </row>
    <row r="352" spans="1:3" x14ac:dyDescent="0.25">
      <c r="A352" s="104">
        <v>40437</v>
      </c>
      <c r="B352" s="103">
        <v>0</v>
      </c>
      <c r="C352" s="103"/>
    </row>
    <row r="353" spans="1:3" x14ac:dyDescent="0.25">
      <c r="A353" s="104">
        <v>40438</v>
      </c>
      <c r="B353" s="103">
        <v>0</v>
      </c>
      <c r="C353" s="103"/>
    </row>
    <row r="354" spans="1:3" x14ac:dyDescent="0.25">
      <c r="A354" s="104">
        <v>40439</v>
      </c>
      <c r="B354" s="103">
        <v>0</v>
      </c>
      <c r="C354" s="103"/>
    </row>
    <row r="355" spans="1:3" x14ac:dyDescent="0.25">
      <c r="A355" s="104">
        <v>40440</v>
      </c>
      <c r="B355" s="103">
        <v>0</v>
      </c>
      <c r="C355" s="103"/>
    </row>
    <row r="356" spans="1:3" x14ac:dyDescent="0.25">
      <c r="A356" s="104">
        <v>40441</v>
      </c>
      <c r="B356" s="103">
        <v>0</v>
      </c>
      <c r="C356" s="103"/>
    </row>
    <row r="357" spans="1:3" x14ac:dyDescent="0.25">
      <c r="A357" s="104">
        <v>40442</v>
      </c>
      <c r="B357" s="103">
        <v>0</v>
      </c>
      <c r="C357" s="103"/>
    </row>
    <row r="358" spans="1:3" x14ac:dyDescent="0.25">
      <c r="A358" s="104">
        <v>40443</v>
      </c>
      <c r="B358" s="103">
        <v>0</v>
      </c>
      <c r="C358" s="103"/>
    </row>
    <row r="359" spans="1:3" x14ac:dyDescent="0.25">
      <c r="A359" s="104">
        <v>40444</v>
      </c>
      <c r="B359" s="103">
        <v>0</v>
      </c>
      <c r="C359" s="103"/>
    </row>
    <row r="360" spans="1:3" x14ac:dyDescent="0.25">
      <c r="A360" s="104">
        <v>40445</v>
      </c>
      <c r="B360" s="103">
        <v>0</v>
      </c>
      <c r="C360" s="103"/>
    </row>
    <row r="361" spans="1:3" x14ac:dyDescent="0.25">
      <c r="A361" s="104">
        <v>40446</v>
      </c>
      <c r="B361" s="103">
        <v>0</v>
      </c>
      <c r="C361" s="103"/>
    </row>
    <row r="362" spans="1:3" x14ac:dyDescent="0.25">
      <c r="A362" s="104">
        <v>40447</v>
      </c>
      <c r="B362" s="103">
        <v>0</v>
      </c>
      <c r="C362" s="103"/>
    </row>
    <row r="363" spans="1:3" x14ac:dyDescent="0.25">
      <c r="A363" s="104">
        <v>40448</v>
      </c>
      <c r="B363" s="103">
        <v>0</v>
      </c>
      <c r="C363" s="103"/>
    </row>
    <row r="364" spans="1:3" x14ac:dyDescent="0.25">
      <c r="A364" s="104">
        <v>40449</v>
      </c>
      <c r="B364" s="103">
        <v>0</v>
      </c>
      <c r="C364" s="103"/>
    </row>
    <row r="365" spans="1:3" x14ac:dyDescent="0.25">
      <c r="A365" s="104">
        <v>40450</v>
      </c>
      <c r="B365" s="103">
        <v>0</v>
      </c>
      <c r="C365" s="103"/>
    </row>
    <row r="366" spans="1:3" x14ac:dyDescent="0.25">
      <c r="A366" s="104">
        <v>40451</v>
      </c>
      <c r="B366" s="103">
        <v>0</v>
      </c>
      <c r="C366" s="103"/>
    </row>
    <row r="367" spans="1:3" x14ac:dyDescent="0.25">
      <c r="A367" s="98"/>
      <c r="B367" s="99">
        <f>SUM(B1:B366)</f>
        <v>10.275569999999998</v>
      </c>
      <c r="C367" s="99">
        <f>SUM(B260:B366)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39722</v>
      </c>
      <c r="B1" s="103">
        <v>0</v>
      </c>
      <c r="C1" s="103"/>
    </row>
    <row r="2" spans="1:3" x14ac:dyDescent="0.25">
      <c r="A2" s="104">
        <v>39723</v>
      </c>
      <c r="B2" s="103">
        <v>0</v>
      </c>
      <c r="C2" s="103"/>
    </row>
    <row r="3" spans="1:3" x14ac:dyDescent="0.25">
      <c r="A3" s="104">
        <v>39724</v>
      </c>
      <c r="B3" s="103">
        <v>0</v>
      </c>
      <c r="C3" s="103"/>
    </row>
    <row r="4" spans="1:3" x14ac:dyDescent="0.25">
      <c r="A4" s="104">
        <v>39725</v>
      </c>
      <c r="B4" s="103">
        <v>0</v>
      </c>
      <c r="C4" s="103"/>
    </row>
    <row r="5" spans="1:3" x14ac:dyDescent="0.25">
      <c r="A5" s="104">
        <v>39726</v>
      </c>
      <c r="B5" s="103">
        <v>0</v>
      </c>
      <c r="C5" s="103"/>
    </row>
    <row r="6" spans="1:3" x14ac:dyDescent="0.25">
      <c r="A6" s="104">
        <v>39727</v>
      </c>
      <c r="B6" s="103">
        <v>0</v>
      </c>
      <c r="C6" s="103"/>
    </row>
    <row r="7" spans="1:3" x14ac:dyDescent="0.25">
      <c r="A7" s="104">
        <v>39728</v>
      </c>
      <c r="B7" s="103">
        <v>0</v>
      </c>
      <c r="C7" s="103"/>
    </row>
    <row r="8" spans="1:3" x14ac:dyDescent="0.25">
      <c r="A8" s="104">
        <v>39729</v>
      </c>
      <c r="B8" s="103">
        <v>0</v>
      </c>
      <c r="C8" s="103"/>
    </row>
    <row r="9" spans="1:3" x14ac:dyDescent="0.25">
      <c r="A9" s="104">
        <v>39730</v>
      </c>
      <c r="B9" s="103">
        <v>0</v>
      </c>
      <c r="C9" s="103"/>
    </row>
    <row r="10" spans="1:3" x14ac:dyDescent="0.25">
      <c r="A10" s="104">
        <v>39731</v>
      </c>
      <c r="B10" s="103">
        <v>0</v>
      </c>
      <c r="C10" s="103"/>
    </row>
    <row r="11" spans="1:3" x14ac:dyDescent="0.25">
      <c r="A11" s="104">
        <v>39732</v>
      </c>
      <c r="B11" s="103">
        <v>0</v>
      </c>
      <c r="C11" s="103"/>
    </row>
    <row r="12" spans="1:3" x14ac:dyDescent="0.25">
      <c r="A12" s="104">
        <v>39733</v>
      </c>
      <c r="B12" s="103">
        <v>0</v>
      </c>
      <c r="C12" s="103"/>
    </row>
    <row r="13" spans="1:3" x14ac:dyDescent="0.25">
      <c r="A13" s="104">
        <v>39734</v>
      </c>
      <c r="B13" s="103">
        <v>0</v>
      </c>
      <c r="C13" s="103"/>
    </row>
    <row r="14" spans="1:3" x14ac:dyDescent="0.25">
      <c r="A14" s="104">
        <v>39735</v>
      </c>
      <c r="B14" s="103">
        <v>0</v>
      </c>
      <c r="C14" s="103"/>
    </row>
    <row r="15" spans="1:3" x14ac:dyDescent="0.25">
      <c r="A15" s="104">
        <v>39736</v>
      </c>
      <c r="B15" s="103">
        <v>0</v>
      </c>
      <c r="C15" s="103"/>
    </row>
    <row r="16" spans="1:3" x14ac:dyDescent="0.25">
      <c r="A16" s="104">
        <v>39737</v>
      </c>
      <c r="B16" s="103">
        <v>0</v>
      </c>
      <c r="C16" s="103"/>
    </row>
    <row r="17" spans="1:3" x14ac:dyDescent="0.25">
      <c r="A17" s="104">
        <v>39738</v>
      </c>
      <c r="B17" s="103">
        <v>0</v>
      </c>
      <c r="C17" s="103"/>
    </row>
    <row r="18" spans="1:3" x14ac:dyDescent="0.25">
      <c r="A18" s="104">
        <v>39739</v>
      </c>
      <c r="B18" s="103">
        <v>0</v>
      </c>
      <c r="C18" s="103"/>
    </row>
    <row r="19" spans="1:3" x14ac:dyDescent="0.25">
      <c r="A19" s="104">
        <v>39740</v>
      </c>
      <c r="B19" s="103">
        <v>0</v>
      </c>
      <c r="C19" s="103"/>
    </row>
    <row r="20" spans="1:3" x14ac:dyDescent="0.25">
      <c r="A20" s="104">
        <v>39741</v>
      </c>
      <c r="B20" s="103">
        <v>0</v>
      </c>
      <c r="C20" s="103"/>
    </row>
    <row r="21" spans="1:3" x14ac:dyDescent="0.25">
      <c r="A21" s="104">
        <v>39742</v>
      </c>
      <c r="B21" s="103">
        <v>0</v>
      </c>
      <c r="C21" s="103"/>
    </row>
    <row r="22" spans="1:3" x14ac:dyDescent="0.25">
      <c r="A22" s="104">
        <v>39743</v>
      </c>
      <c r="B22" s="103">
        <v>0</v>
      </c>
      <c r="C22" s="103"/>
    </row>
    <row r="23" spans="1:3" x14ac:dyDescent="0.25">
      <c r="A23" s="104">
        <v>39744</v>
      </c>
      <c r="B23" s="103">
        <v>0</v>
      </c>
      <c r="C23" s="103"/>
    </row>
    <row r="24" spans="1:3" x14ac:dyDescent="0.25">
      <c r="A24" s="104">
        <v>39745</v>
      </c>
      <c r="B24" s="103">
        <v>0</v>
      </c>
      <c r="C24" s="103"/>
    </row>
    <row r="25" spans="1:3" x14ac:dyDescent="0.25">
      <c r="A25" s="104">
        <v>39746</v>
      </c>
      <c r="B25" s="103">
        <v>0</v>
      </c>
      <c r="C25" s="103"/>
    </row>
    <row r="26" spans="1:3" x14ac:dyDescent="0.25">
      <c r="A26" s="104">
        <v>39747</v>
      </c>
      <c r="B26" s="103">
        <v>0</v>
      </c>
      <c r="C26" s="103"/>
    </row>
    <row r="27" spans="1:3" x14ac:dyDescent="0.25">
      <c r="A27" s="104">
        <v>39748</v>
      </c>
      <c r="B27" s="103">
        <v>0</v>
      </c>
      <c r="C27" s="103"/>
    </row>
    <row r="28" spans="1:3" x14ac:dyDescent="0.25">
      <c r="A28" s="104">
        <v>39749</v>
      </c>
      <c r="B28" s="103">
        <v>0</v>
      </c>
      <c r="C28" s="103"/>
    </row>
    <row r="29" spans="1:3" x14ac:dyDescent="0.25">
      <c r="A29" s="104">
        <v>39750</v>
      </c>
      <c r="B29" s="103">
        <v>0</v>
      </c>
      <c r="C29" s="103"/>
    </row>
    <row r="30" spans="1:3" x14ac:dyDescent="0.25">
      <c r="A30" s="104">
        <v>39751</v>
      </c>
      <c r="B30" s="103">
        <v>0</v>
      </c>
      <c r="C30" s="103"/>
    </row>
    <row r="31" spans="1:3" x14ac:dyDescent="0.25">
      <c r="A31" s="104">
        <v>39752</v>
      </c>
      <c r="B31" s="103">
        <v>0</v>
      </c>
      <c r="C31" s="103"/>
    </row>
    <row r="32" spans="1:3" x14ac:dyDescent="0.25">
      <c r="A32" s="104">
        <v>39753</v>
      </c>
      <c r="B32" s="103">
        <v>0</v>
      </c>
      <c r="C32" s="103"/>
    </row>
    <row r="33" spans="1:3" x14ac:dyDescent="0.25">
      <c r="A33" s="104">
        <v>39754</v>
      </c>
      <c r="B33" s="103">
        <v>0</v>
      </c>
      <c r="C33" s="103"/>
    </row>
    <row r="34" spans="1:3" x14ac:dyDescent="0.25">
      <c r="A34" s="104">
        <v>39755</v>
      </c>
      <c r="B34" s="103">
        <v>0</v>
      </c>
      <c r="C34" s="103"/>
    </row>
    <row r="35" spans="1:3" x14ac:dyDescent="0.25">
      <c r="A35" s="104">
        <v>39756</v>
      </c>
      <c r="B35" s="103">
        <v>0</v>
      </c>
      <c r="C35" s="103"/>
    </row>
    <row r="36" spans="1:3" x14ac:dyDescent="0.25">
      <c r="A36" s="104">
        <v>39757</v>
      </c>
      <c r="B36" s="103">
        <v>0</v>
      </c>
      <c r="C36" s="103"/>
    </row>
    <row r="37" spans="1:3" x14ac:dyDescent="0.25">
      <c r="A37" s="104">
        <v>39758</v>
      </c>
      <c r="B37" s="103">
        <v>0</v>
      </c>
      <c r="C37" s="103"/>
    </row>
    <row r="38" spans="1:3" x14ac:dyDescent="0.25">
      <c r="A38" s="104">
        <v>39759</v>
      </c>
      <c r="B38" s="103">
        <v>0</v>
      </c>
      <c r="C38" s="103"/>
    </row>
    <row r="39" spans="1:3" x14ac:dyDescent="0.25">
      <c r="A39" s="104">
        <v>39760</v>
      </c>
      <c r="B39" s="103">
        <v>0</v>
      </c>
      <c r="C39" s="103"/>
    </row>
    <row r="40" spans="1:3" x14ac:dyDescent="0.25">
      <c r="A40" s="104">
        <v>39761</v>
      </c>
      <c r="B40" s="103">
        <v>0</v>
      </c>
      <c r="C40" s="103"/>
    </row>
    <row r="41" spans="1:3" x14ac:dyDescent="0.25">
      <c r="A41" s="104">
        <v>39762</v>
      </c>
      <c r="B41" s="103">
        <v>0</v>
      </c>
      <c r="C41" s="103"/>
    </row>
    <row r="42" spans="1:3" x14ac:dyDescent="0.25">
      <c r="A42" s="104">
        <v>39763</v>
      </c>
      <c r="B42" s="103">
        <v>0</v>
      </c>
      <c r="C42" s="103"/>
    </row>
    <row r="43" spans="1:3" x14ac:dyDescent="0.25">
      <c r="A43" s="104">
        <v>39764</v>
      </c>
      <c r="B43" s="103">
        <v>0</v>
      </c>
      <c r="C43" s="103"/>
    </row>
    <row r="44" spans="1:3" x14ac:dyDescent="0.25">
      <c r="A44" s="104">
        <v>39765</v>
      </c>
      <c r="B44" s="103">
        <v>0</v>
      </c>
      <c r="C44" s="103"/>
    </row>
    <row r="45" spans="1:3" x14ac:dyDescent="0.25">
      <c r="A45" s="104">
        <v>39766</v>
      </c>
      <c r="B45" s="103">
        <v>0</v>
      </c>
      <c r="C45" s="103"/>
    </row>
    <row r="46" spans="1:3" x14ac:dyDescent="0.25">
      <c r="A46" s="104">
        <v>39767</v>
      </c>
      <c r="B46" s="103">
        <v>0</v>
      </c>
      <c r="C46" s="103"/>
    </row>
    <row r="47" spans="1:3" x14ac:dyDescent="0.25">
      <c r="A47" s="104">
        <v>39768</v>
      </c>
      <c r="B47" s="103">
        <v>0</v>
      </c>
      <c r="C47" s="103"/>
    </row>
    <row r="48" spans="1:3" x14ac:dyDescent="0.25">
      <c r="A48" s="104">
        <v>39769</v>
      </c>
      <c r="B48" s="103">
        <v>0</v>
      </c>
      <c r="C48" s="103"/>
    </row>
    <row r="49" spans="1:3" x14ac:dyDescent="0.25">
      <c r="A49" s="104">
        <v>39770</v>
      </c>
      <c r="B49" s="103">
        <v>0</v>
      </c>
      <c r="C49" s="103"/>
    </row>
    <row r="50" spans="1:3" x14ac:dyDescent="0.25">
      <c r="A50" s="104">
        <v>39771</v>
      </c>
      <c r="B50" s="103">
        <v>0</v>
      </c>
      <c r="C50" s="103"/>
    </row>
    <row r="51" spans="1:3" x14ac:dyDescent="0.25">
      <c r="A51" s="104">
        <v>39772</v>
      </c>
      <c r="B51" s="103">
        <v>0</v>
      </c>
      <c r="C51" s="103"/>
    </row>
    <row r="52" spans="1:3" x14ac:dyDescent="0.25">
      <c r="A52" s="104">
        <v>39773</v>
      </c>
      <c r="B52" s="103">
        <v>0</v>
      </c>
      <c r="C52" s="103"/>
    </row>
    <row r="53" spans="1:3" x14ac:dyDescent="0.25">
      <c r="A53" s="104">
        <v>39774</v>
      </c>
      <c r="B53" s="103">
        <v>0</v>
      </c>
      <c r="C53" s="103"/>
    </row>
    <row r="54" spans="1:3" x14ac:dyDescent="0.25">
      <c r="A54" s="104">
        <v>39775</v>
      </c>
      <c r="B54" s="103">
        <v>0</v>
      </c>
      <c r="C54" s="103"/>
    </row>
    <row r="55" spans="1:3" x14ac:dyDescent="0.25">
      <c r="A55" s="104">
        <v>39776</v>
      </c>
      <c r="B55" s="103">
        <v>0</v>
      </c>
      <c r="C55" s="103"/>
    </row>
    <row r="56" spans="1:3" x14ac:dyDescent="0.25">
      <c r="A56" s="104">
        <v>39777</v>
      </c>
      <c r="B56" s="103">
        <v>0</v>
      </c>
      <c r="C56" s="103"/>
    </row>
    <row r="57" spans="1:3" x14ac:dyDescent="0.25">
      <c r="A57" s="104">
        <v>39778</v>
      </c>
      <c r="B57" s="103">
        <v>0.74802999999999997</v>
      </c>
      <c r="C57" s="103"/>
    </row>
    <row r="58" spans="1:3" x14ac:dyDescent="0.25">
      <c r="A58" s="104">
        <v>39779</v>
      </c>
      <c r="B58" s="103">
        <v>0.70865999999999996</v>
      </c>
      <c r="C58" s="103"/>
    </row>
    <row r="59" spans="1:3" x14ac:dyDescent="0.25">
      <c r="A59" s="104">
        <v>39780</v>
      </c>
      <c r="B59" s="103">
        <v>0</v>
      </c>
      <c r="C59" s="103"/>
    </row>
    <row r="60" spans="1:3" x14ac:dyDescent="0.25">
      <c r="A60" s="104">
        <v>39781</v>
      </c>
      <c r="B60" s="103">
        <v>0</v>
      </c>
      <c r="C60" s="103"/>
    </row>
    <row r="61" spans="1:3" x14ac:dyDescent="0.25">
      <c r="A61" s="104">
        <v>39782</v>
      </c>
      <c r="B61" s="103">
        <v>0</v>
      </c>
      <c r="C61" s="103"/>
    </row>
    <row r="62" spans="1:3" x14ac:dyDescent="0.25">
      <c r="A62" s="104">
        <v>39783</v>
      </c>
      <c r="B62" s="103">
        <v>0</v>
      </c>
      <c r="C62" s="103"/>
    </row>
    <row r="63" spans="1:3" x14ac:dyDescent="0.25">
      <c r="A63" s="104">
        <v>39784</v>
      </c>
      <c r="B63" s="103">
        <v>0</v>
      </c>
      <c r="C63" s="103"/>
    </row>
    <row r="64" spans="1:3" x14ac:dyDescent="0.25">
      <c r="A64" s="104">
        <v>39785</v>
      </c>
      <c r="B64" s="103">
        <v>0</v>
      </c>
      <c r="C64" s="103"/>
    </row>
    <row r="65" spans="1:3" x14ac:dyDescent="0.25">
      <c r="A65" s="104">
        <v>39786</v>
      </c>
      <c r="B65" s="103">
        <v>0</v>
      </c>
      <c r="C65" s="103"/>
    </row>
    <row r="66" spans="1:3" x14ac:dyDescent="0.25">
      <c r="A66" s="104">
        <v>39787</v>
      </c>
      <c r="B66" s="103">
        <v>0</v>
      </c>
      <c r="C66" s="103"/>
    </row>
    <row r="67" spans="1:3" x14ac:dyDescent="0.25">
      <c r="A67" s="104">
        <v>39788</v>
      </c>
      <c r="B67" s="103">
        <v>0</v>
      </c>
      <c r="C67" s="103"/>
    </row>
    <row r="68" spans="1:3" x14ac:dyDescent="0.25">
      <c r="A68" s="104">
        <v>39789</v>
      </c>
      <c r="B68" s="103">
        <v>0</v>
      </c>
      <c r="C68" s="103"/>
    </row>
    <row r="69" spans="1:3" x14ac:dyDescent="0.25">
      <c r="A69" s="104">
        <v>39790</v>
      </c>
      <c r="B69" s="103">
        <v>0</v>
      </c>
      <c r="C69" s="103"/>
    </row>
    <row r="70" spans="1:3" x14ac:dyDescent="0.25">
      <c r="A70" s="104">
        <v>39791</v>
      </c>
      <c r="B70" s="103">
        <v>0</v>
      </c>
      <c r="C70" s="103"/>
    </row>
    <row r="71" spans="1:3" x14ac:dyDescent="0.25">
      <c r="A71" s="104">
        <v>39792</v>
      </c>
      <c r="B71" s="103">
        <v>0</v>
      </c>
      <c r="C71" s="103"/>
    </row>
    <row r="72" spans="1:3" x14ac:dyDescent="0.25">
      <c r="A72" s="104">
        <v>39793</v>
      </c>
      <c r="B72" s="103">
        <v>0</v>
      </c>
      <c r="C72" s="103"/>
    </row>
    <row r="73" spans="1:3" x14ac:dyDescent="0.25">
      <c r="A73" s="104">
        <v>39794</v>
      </c>
      <c r="B73" s="103">
        <v>0</v>
      </c>
      <c r="C73" s="103"/>
    </row>
    <row r="74" spans="1:3" x14ac:dyDescent="0.25">
      <c r="A74" s="104">
        <v>39795</v>
      </c>
      <c r="B74" s="103">
        <v>0</v>
      </c>
      <c r="C74" s="103"/>
    </row>
    <row r="75" spans="1:3" x14ac:dyDescent="0.25">
      <c r="A75" s="104">
        <v>39796</v>
      </c>
      <c r="B75" s="103">
        <v>0</v>
      </c>
      <c r="C75" s="103"/>
    </row>
    <row r="76" spans="1:3" x14ac:dyDescent="0.25">
      <c r="A76" s="104">
        <v>39797</v>
      </c>
      <c r="B76" s="103">
        <v>3.9370000000000002E-2</v>
      </c>
      <c r="C76" s="103"/>
    </row>
    <row r="77" spans="1:3" x14ac:dyDescent="0.25">
      <c r="A77" s="104">
        <v>39798</v>
      </c>
      <c r="B77" s="103">
        <v>0.35432999999999998</v>
      </c>
      <c r="C77" s="103"/>
    </row>
    <row r="78" spans="1:3" x14ac:dyDescent="0.25">
      <c r="A78" s="104">
        <v>39799</v>
      </c>
      <c r="B78" s="103">
        <v>0.70865999999999996</v>
      </c>
      <c r="C78" s="103"/>
    </row>
    <row r="79" spans="1:3" x14ac:dyDescent="0.25">
      <c r="A79" s="104">
        <v>39800</v>
      </c>
      <c r="B79" s="103">
        <v>0</v>
      </c>
      <c r="C79" s="103"/>
    </row>
    <row r="80" spans="1:3" x14ac:dyDescent="0.25">
      <c r="A80" s="104">
        <v>39801</v>
      </c>
      <c r="B80" s="103">
        <v>0</v>
      </c>
      <c r="C80" s="103"/>
    </row>
    <row r="81" spans="1:3" x14ac:dyDescent="0.25">
      <c r="A81" s="104">
        <v>39802</v>
      </c>
      <c r="B81" s="103">
        <v>0</v>
      </c>
      <c r="C81" s="103"/>
    </row>
    <row r="82" spans="1:3" x14ac:dyDescent="0.25">
      <c r="A82" s="104">
        <v>39803</v>
      </c>
      <c r="B82" s="103">
        <v>0</v>
      </c>
      <c r="C82" s="103"/>
    </row>
    <row r="83" spans="1:3" x14ac:dyDescent="0.25">
      <c r="A83" s="104">
        <v>39804</v>
      </c>
      <c r="B83" s="103">
        <v>0</v>
      </c>
      <c r="C83" s="103"/>
    </row>
    <row r="84" spans="1:3" x14ac:dyDescent="0.25">
      <c r="A84" s="104">
        <v>39805</v>
      </c>
      <c r="B84" s="103">
        <v>0</v>
      </c>
      <c r="C84" s="103"/>
    </row>
    <row r="85" spans="1:3" x14ac:dyDescent="0.25">
      <c r="A85" s="104">
        <v>39806</v>
      </c>
      <c r="B85" s="103">
        <v>3.9370000000000002E-2</v>
      </c>
      <c r="C85" s="103"/>
    </row>
    <row r="86" spans="1:3" x14ac:dyDescent="0.25">
      <c r="A86" s="104">
        <v>39807</v>
      </c>
      <c r="B86" s="103">
        <v>0.62992000000000004</v>
      </c>
      <c r="C86" s="103"/>
    </row>
    <row r="87" spans="1:3" x14ac:dyDescent="0.25">
      <c r="A87" s="104">
        <v>39808</v>
      </c>
      <c r="B87" s="103">
        <v>3.9370000000000002E-2</v>
      </c>
      <c r="C87" s="103"/>
    </row>
    <row r="88" spans="1:3" x14ac:dyDescent="0.25">
      <c r="A88" s="104">
        <v>39809</v>
      </c>
      <c r="B88" s="103">
        <v>0</v>
      </c>
      <c r="C88" s="103"/>
    </row>
    <row r="89" spans="1:3" x14ac:dyDescent="0.25">
      <c r="A89" s="104">
        <v>39810</v>
      </c>
      <c r="B89" s="103">
        <v>0</v>
      </c>
      <c r="C89" s="103"/>
    </row>
    <row r="90" spans="1:3" x14ac:dyDescent="0.25">
      <c r="A90" s="104">
        <v>39811</v>
      </c>
      <c r="B90" s="103">
        <v>0</v>
      </c>
      <c r="C90" s="103"/>
    </row>
    <row r="91" spans="1:3" x14ac:dyDescent="0.25">
      <c r="A91" s="104">
        <v>39812</v>
      </c>
      <c r="B91" s="103">
        <v>0</v>
      </c>
      <c r="C91" s="103"/>
    </row>
    <row r="92" spans="1:3" x14ac:dyDescent="0.25">
      <c r="A92" s="104">
        <v>39813</v>
      </c>
      <c r="B92" s="103">
        <v>0</v>
      </c>
      <c r="C92" s="103"/>
    </row>
    <row r="93" spans="1:3" x14ac:dyDescent="0.25">
      <c r="A93" s="104">
        <v>39814</v>
      </c>
      <c r="B93" s="103">
        <v>0</v>
      </c>
      <c r="C93" s="103"/>
    </row>
    <row r="94" spans="1:3" x14ac:dyDescent="0.25">
      <c r="A94" s="104">
        <v>39815</v>
      </c>
      <c r="B94" s="103">
        <v>0</v>
      </c>
      <c r="C94" s="103"/>
    </row>
    <row r="95" spans="1:3" x14ac:dyDescent="0.25">
      <c r="A95" s="104">
        <v>39816</v>
      </c>
      <c r="B95" s="103">
        <v>0</v>
      </c>
      <c r="C95" s="103"/>
    </row>
    <row r="96" spans="1:3" x14ac:dyDescent="0.25">
      <c r="A96" s="104">
        <v>39817</v>
      </c>
      <c r="B96" s="103">
        <v>0</v>
      </c>
      <c r="C96" s="103"/>
    </row>
    <row r="97" spans="1:3" x14ac:dyDescent="0.25">
      <c r="A97" s="104">
        <v>39818</v>
      </c>
      <c r="B97" s="103">
        <v>0</v>
      </c>
      <c r="C97" s="103"/>
    </row>
    <row r="98" spans="1:3" x14ac:dyDescent="0.25">
      <c r="A98" s="104">
        <v>39819</v>
      </c>
      <c r="B98" s="103">
        <v>0</v>
      </c>
      <c r="C98" s="103"/>
    </row>
    <row r="99" spans="1:3" x14ac:dyDescent="0.25">
      <c r="A99" s="104">
        <v>39820</v>
      </c>
      <c r="B99" s="103">
        <v>0</v>
      </c>
      <c r="C99" s="103"/>
    </row>
    <row r="100" spans="1:3" x14ac:dyDescent="0.25">
      <c r="A100" s="104">
        <v>39821</v>
      </c>
      <c r="B100" s="103">
        <v>0</v>
      </c>
      <c r="C100" s="103"/>
    </row>
    <row r="101" spans="1:3" x14ac:dyDescent="0.25">
      <c r="A101" s="104">
        <v>39822</v>
      </c>
      <c r="B101" s="103">
        <v>0</v>
      </c>
      <c r="C101" s="103"/>
    </row>
    <row r="102" spans="1:3" x14ac:dyDescent="0.25">
      <c r="A102" s="104">
        <v>39823</v>
      </c>
      <c r="B102" s="103">
        <v>0</v>
      </c>
      <c r="C102" s="103"/>
    </row>
    <row r="103" spans="1:3" x14ac:dyDescent="0.25">
      <c r="A103" s="104">
        <v>39824</v>
      </c>
      <c r="B103" s="103">
        <v>0</v>
      </c>
      <c r="C103" s="103"/>
    </row>
    <row r="104" spans="1:3" x14ac:dyDescent="0.25">
      <c r="A104" s="104">
        <v>39825</v>
      </c>
      <c r="B104" s="103">
        <v>0</v>
      </c>
      <c r="C104" s="103"/>
    </row>
    <row r="105" spans="1:3" x14ac:dyDescent="0.25">
      <c r="A105" s="104">
        <v>39826</v>
      </c>
      <c r="B105" s="103">
        <v>0</v>
      </c>
      <c r="C105" s="103"/>
    </row>
    <row r="106" spans="1:3" x14ac:dyDescent="0.25">
      <c r="A106" s="104">
        <v>39827</v>
      </c>
      <c r="B106" s="103">
        <v>0</v>
      </c>
      <c r="C106" s="103"/>
    </row>
    <row r="107" spans="1:3" x14ac:dyDescent="0.25">
      <c r="A107" s="104">
        <v>39828</v>
      </c>
      <c r="B107" s="103">
        <v>0</v>
      </c>
      <c r="C107" s="103"/>
    </row>
    <row r="108" spans="1:3" x14ac:dyDescent="0.25">
      <c r="A108" s="104">
        <v>39829</v>
      </c>
      <c r="B108" s="103">
        <v>0</v>
      </c>
      <c r="C108" s="103"/>
    </row>
    <row r="109" spans="1:3" x14ac:dyDescent="0.25">
      <c r="A109" s="104">
        <v>39830</v>
      </c>
      <c r="B109" s="103">
        <v>0</v>
      </c>
      <c r="C109" s="103"/>
    </row>
    <row r="110" spans="1:3" x14ac:dyDescent="0.25">
      <c r="A110" s="104">
        <v>39831</v>
      </c>
      <c r="B110" s="103">
        <v>0</v>
      </c>
      <c r="C110" s="103"/>
    </row>
    <row r="111" spans="1:3" x14ac:dyDescent="0.25">
      <c r="A111" s="104">
        <v>39832</v>
      </c>
      <c r="B111" s="103">
        <v>0</v>
      </c>
      <c r="C111" s="103"/>
    </row>
    <row r="112" spans="1:3" x14ac:dyDescent="0.25">
      <c r="A112" s="104">
        <v>39833</v>
      </c>
      <c r="B112" s="103">
        <v>0</v>
      </c>
      <c r="C112" s="103"/>
    </row>
    <row r="113" spans="1:3" x14ac:dyDescent="0.25">
      <c r="A113" s="104">
        <v>39834</v>
      </c>
      <c r="B113" s="103">
        <v>0</v>
      </c>
      <c r="C113" s="103"/>
    </row>
    <row r="114" spans="1:3" x14ac:dyDescent="0.25">
      <c r="A114" s="104">
        <v>39835</v>
      </c>
      <c r="B114" s="103">
        <v>0</v>
      </c>
      <c r="C114" s="103"/>
    </row>
    <row r="115" spans="1:3" x14ac:dyDescent="0.25">
      <c r="A115" s="104">
        <v>39836</v>
      </c>
      <c r="B115" s="103">
        <v>0</v>
      </c>
      <c r="C115" s="103"/>
    </row>
    <row r="116" spans="1:3" x14ac:dyDescent="0.25">
      <c r="A116" s="104">
        <v>39837</v>
      </c>
      <c r="B116" s="103">
        <v>0</v>
      </c>
      <c r="C116" s="103"/>
    </row>
    <row r="117" spans="1:3" x14ac:dyDescent="0.25">
      <c r="A117" s="104">
        <v>39838</v>
      </c>
      <c r="B117" s="103">
        <v>0</v>
      </c>
      <c r="C117" s="103"/>
    </row>
    <row r="118" spans="1:3" x14ac:dyDescent="0.25">
      <c r="A118" s="104">
        <v>39839</v>
      </c>
      <c r="B118" s="103">
        <v>0</v>
      </c>
      <c r="C118" s="103"/>
    </row>
    <row r="119" spans="1:3" x14ac:dyDescent="0.25">
      <c r="A119" s="104">
        <v>39840</v>
      </c>
      <c r="B119" s="103">
        <v>0</v>
      </c>
      <c r="C119" s="103"/>
    </row>
    <row r="120" spans="1:3" x14ac:dyDescent="0.25">
      <c r="A120" s="104">
        <v>39841</v>
      </c>
      <c r="B120" s="103">
        <v>0</v>
      </c>
      <c r="C120" s="103"/>
    </row>
    <row r="121" spans="1:3" x14ac:dyDescent="0.25">
      <c r="A121" s="104">
        <v>39842</v>
      </c>
      <c r="B121" s="103">
        <v>0</v>
      </c>
      <c r="C121" s="103"/>
    </row>
    <row r="122" spans="1:3" x14ac:dyDescent="0.25">
      <c r="A122" s="104">
        <v>39843</v>
      </c>
      <c r="B122" s="103">
        <v>0</v>
      </c>
      <c r="C122" s="103"/>
    </row>
    <row r="123" spans="1:3" x14ac:dyDescent="0.25">
      <c r="A123" s="104">
        <v>39844</v>
      </c>
      <c r="B123" s="103">
        <v>0</v>
      </c>
      <c r="C123" s="103"/>
    </row>
    <row r="124" spans="1:3" x14ac:dyDescent="0.25">
      <c r="A124" s="104">
        <v>39845</v>
      </c>
      <c r="B124" s="103">
        <v>0</v>
      </c>
      <c r="C124" s="103"/>
    </row>
    <row r="125" spans="1:3" x14ac:dyDescent="0.25">
      <c r="A125" s="104">
        <v>39846</v>
      </c>
      <c r="B125" s="103">
        <v>0</v>
      </c>
      <c r="C125" s="103"/>
    </row>
    <row r="126" spans="1:3" x14ac:dyDescent="0.25">
      <c r="A126" s="104">
        <v>39847</v>
      </c>
      <c r="B126" s="103">
        <v>0</v>
      </c>
      <c r="C126" s="103"/>
    </row>
    <row r="127" spans="1:3" x14ac:dyDescent="0.25">
      <c r="A127" s="104">
        <v>39848</v>
      </c>
      <c r="B127" s="103">
        <v>0</v>
      </c>
      <c r="C127" s="103"/>
    </row>
    <row r="128" spans="1:3" x14ac:dyDescent="0.25">
      <c r="A128" s="104">
        <v>39849</v>
      </c>
      <c r="B128" s="103">
        <v>0</v>
      </c>
      <c r="C128" s="103"/>
    </row>
    <row r="129" spans="1:3" x14ac:dyDescent="0.25">
      <c r="A129" s="104">
        <v>39850</v>
      </c>
      <c r="B129" s="103">
        <v>0</v>
      </c>
      <c r="C129" s="103"/>
    </row>
    <row r="130" spans="1:3" x14ac:dyDescent="0.25">
      <c r="A130" s="104">
        <v>39851</v>
      </c>
      <c r="B130" s="103">
        <v>0.43307000000000001</v>
      </c>
      <c r="C130" s="103"/>
    </row>
    <row r="131" spans="1:3" x14ac:dyDescent="0.25">
      <c r="A131" s="104">
        <v>39852</v>
      </c>
      <c r="B131" s="103">
        <v>0.11811000000000001</v>
      </c>
      <c r="C131" s="103"/>
    </row>
    <row r="132" spans="1:3" x14ac:dyDescent="0.25">
      <c r="A132" s="104">
        <v>39853</v>
      </c>
      <c r="B132" s="103">
        <v>0.31496000000000002</v>
      </c>
      <c r="C132" s="103"/>
    </row>
    <row r="133" spans="1:3" x14ac:dyDescent="0.25">
      <c r="A133" s="104">
        <v>39854</v>
      </c>
      <c r="B133" s="103">
        <v>0</v>
      </c>
      <c r="C133" s="103"/>
    </row>
    <row r="134" spans="1:3" x14ac:dyDescent="0.25">
      <c r="A134" s="104">
        <v>39855</v>
      </c>
      <c r="B134" s="103">
        <v>0</v>
      </c>
      <c r="C134" s="103"/>
    </row>
    <row r="135" spans="1:3" x14ac:dyDescent="0.25">
      <c r="A135" s="104">
        <v>39856</v>
      </c>
      <c r="B135" s="103">
        <v>0</v>
      </c>
      <c r="C135" s="103"/>
    </row>
    <row r="136" spans="1:3" x14ac:dyDescent="0.25">
      <c r="A136" s="104">
        <v>39857</v>
      </c>
      <c r="B136" s="103">
        <v>0</v>
      </c>
      <c r="C136" s="103"/>
    </row>
    <row r="137" spans="1:3" x14ac:dyDescent="0.25">
      <c r="A137" s="104">
        <v>39858</v>
      </c>
      <c r="B137" s="103">
        <v>0</v>
      </c>
      <c r="C137" s="103"/>
    </row>
    <row r="138" spans="1:3" x14ac:dyDescent="0.25">
      <c r="A138" s="104">
        <v>39859</v>
      </c>
      <c r="B138" s="103">
        <v>0</v>
      </c>
      <c r="C138" s="103"/>
    </row>
    <row r="139" spans="1:3" x14ac:dyDescent="0.25">
      <c r="A139" s="104">
        <v>39860</v>
      </c>
      <c r="B139" s="103">
        <v>0</v>
      </c>
      <c r="C139" s="103"/>
    </row>
    <row r="140" spans="1:3" x14ac:dyDescent="0.25">
      <c r="A140" s="104">
        <v>39861</v>
      </c>
      <c r="B140" s="103">
        <v>3.9370000000000002E-2</v>
      </c>
      <c r="C140" s="103"/>
    </row>
    <row r="141" spans="1:3" x14ac:dyDescent="0.25">
      <c r="A141" s="104">
        <v>39862</v>
      </c>
      <c r="B141" s="103">
        <v>0</v>
      </c>
      <c r="C141" s="103"/>
    </row>
    <row r="142" spans="1:3" x14ac:dyDescent="0.25">
      <c r="A142" s="104">
        <v>39863</v>
      </c>
      <c r="B142" s="103">
        <v>0</v>
      </c>
      <c r="C142" s="103"/>
    </row>
    <row r="143" spans="1:3" x14ac:dyDescent="0.25">
      <c r="A143" s="104">
        <v>39864</v>
      </c>
      <c r="B143" s="103">
        <v>0</v>
      </c>
      <c r="C143" s="103"/>
    </row>
    <row r="144" spans="1:3" x14ac:dyDescent="0.25">
      <c r="A144" s="104">
        <v>39865</v>
      </c>
      <c r="B144" s="103">
        <v>0</v>
      </c>
      <c r="C144" s="103"/>
    </row>
    <row r="145" spans="1:3" x14ac:dyDescent="0.25">
      <c r="A145" s="104">
        <v>39866</v>
      </c>
      <c r="B145" s="103">
        <v>0</v>
      </c>
      <c r="C145" s="103"/>
    </row>
    <row r="146" spans="1:3" x14ac:dyDescent="0.25">
      <c r="A146" s="104">
        <v>39867</v>
      </c>
      <c r="B146" s="103">
        <v>0</v>
      </c>
      <c r="C146" s="103"/>
    </row>
    <row r="147" spans="1:3" x14ac:dyDescent="0.25">
      <c r="A147" s="104">
        <v>39868</v>
      </c>
      <c r="B147" s="103">
        <v>0</v>
      </c>
      <c r="C147" s="103"/>
    </row>
    <row r="148" spans="1:3" x14ac:dyDescent="0.25">
      <c r="A148" s="104">
        <v>39869</v>
      </c>
      <c r="B148" s="103">
        <v>0</v>
      </c>
      <c r="C148" s="103"/>
    </row>
    <row r="149" spans="1:3" x14ac:dyDescent="0.25">
      <c r="A149" s="104">
        <v>39870</v>
      </c>
      <c r="B149" s="103">
        <v>0</v>
      </c>
      <c r="C149" s="103"/>
    </row>
    <row r="150" spans="1:3" x14ac:dyDescent="0.25">
      <c r="A150" s="104">
        <v>39871</v>
      </c>
      <c r="B150" s="103">
        <v>0</v>
      </c>
      <c r="C150" s="103"/>
    </row>
    <row r="151" spans="1:3" x14ac:dyDescent="0.25">
      <c r="A151" s="104">
        <v>39872</v>
      </c>
      <c r="B151" s="103">
        <v>0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39873</v>
      </c>
      <c r="B153" s="103">
        <v>0</v>
      </c>
      <c r="C153" s="103"/>
    </row>
    <row r="154" spans="1:3" x14ac:dyDescent="0.25">
      <c r="A154" s="104">
        <v>39874</v>
      </c>
      <c r="B154" s="103">
        <v>0</v>
      </c>
      <c r="C154" s="103"/>
    </row>
    <row r="155" spans="1:3" x14ac:dyDescent="0.25">
      <c r="A155" s="104">
        <v>39875</v>
      </c>
      <c r="B155" s="103">
        <v>0</v>
      </c>
      <c r="C155" s="103"/>
    </row>
    <row r="156" spans="1:3" x14ac:dyDescent="0.25">
      <c r="A156" s="104">
        <v>39876</v>
      </c>
      <c r="B156" s="103">
        <v>0</v>
      </c>
      <c r="C156" s="103"/>
    </row>
    <row r="157" spans="1:3" x14ac:dyDescent="0.25">
      <c r="A157" s="104">
        <v>39877</v>
      </c>
      <c r="B157" s="103">
        <v>0</v>
      </c>
      <c r="C157" s="103"/>
    </row>
    <row r="158" spans="1:3" x14ac:dyDescent="0.25">
      <c r="A158" s="104">
        <v>39878</v>
      </c>
      <c r="B158" s="103">
        <v>0</v>
      </c>
      <c r="C158" s="103"/>
    </row>
    <row r="159" spans="1:3" x14ac:dyDescent="0.25">
      <c r="A159" s="104">
        <v>39879</v>
      </c>
      <c r="B159" s="103">
        <v>0</v>
      </c>
      <c r="C159" s="103"/>
    </row>
    <row r="160" spans="1:3" x14ac:dyDescent="0.25">
      <c r="A160" s="104">
        <v>39880</v>
      </c>
      <c r="B160" s="103">
        <v>0</v>
      </c>
      <c r="C160" s="103"/>
    </row>
    <row r="161" spans="1:3" x14ac:dyDescent="0.25">
      <c r="A161" s="104">
        <v>39881</v>
      </c>
      <c r="B161" s="103">
        <v>0</v>
      </c>
      <c r="C161" s="103"/>
    </row>
    <row r="162" spans="1:3" x14ac:dyDescent="0.25">
      <c r="A162" s="104">
        <v>39882</v>
      </c>
      <c r="B162" s="103">
        <v>0</v>
      </c>
      <c r="C162" s="103"/>
    </row>
    <row r="163" spans="1:3" x14ac:dyDescent="0.25">
      <c r="A163" s="104">
        <v>39883</v>
      </c>
      <c r="B163" s="103">
        <v>0</v>
      </c>
      <c r="C163" s="103"/>
    </row>
    <row r="164" spans="1:3" x14ac:dyDescent="0.25">
      <c r="A164" s="104">
        <v>39884</v>
      </c>
      <c r="B164" s="103">
        <v>0</v>
      </c>
      <c r="C164" s="103"/>
    </row>
    <row r="165" spans="1:3" x14ac:dyDescent="0.25">
      <c r="A165" s="104">
        <v>39885</v>
      </c>
      <c r="B165" s="103">
        <v>0</v>
      </c>
      <c r="C165" s="103"/>
    </row>
    <row r="166" spans="1:3" x14ac:dyDescent="0.25">
      <c r="A166" s="104">
        <v>39886</v>
      </c>
      <c r="B166" s="103">
        <v>0</v>
      </c>
      <c r="C166" s="103"/>
    </row>
    <row r="167" spans="1:3" x14ac:dyDescent="0.25">
      <c r="A167" s="104">
        <v>39887</v>
      </c>
      <c r="B167" s="103">
        <v>0</v>
      </c>
      <c r="C167" s="103"/>
    </row>
    <row r="168" spans="1:3" x14ac:dyDescent="0.25">
      <c r="A168" s="104">
        <v>39888</v>
      </c>
      <c r="B168" s="103">
        <v>0</v>
      </c>
      <c r="C168" s="103"/>
    </row>
    <row r="169" spans="1:3" x14ac:dyDescent="0.25">
      <c r="A169" s="104">
        <v>39889</v>
      </c>
      <c r="B169" s="103">
        <v>0</v>
      </c>
      <c r="C169" s="103"/>
    </row>
    <row r="170" spans="1:3" x14ac:dyDescent="0.25">
      <c r="A170" s="104">
        <v>39890</v>
      </c>
      <c r="B170" s="103">
        <v>0</v>
      </c>
      <c r="C170" s="103"/>
    </row>
    <row r="171" spans="1:3" x14ac:dyDescent="0.25">
      <c r="A171" s="104">
        <v>39891</v>
      </c>
      <c r="B171" s="103">
        <v>0</v>
      </c>
      <c r="C171" s="103"/>
    </row>
    <row r="172" spans="1:3" x14ac:dyDescent="0.25">
      <c r="A172" s="104">
        <v>39892</v>
      </c>
      <c r="B172" s="103">
        <v>0</v>
      </c>
      <c r="C172" s="103"/>
    </row>
    <row r="173" spans="1:3" x14ac:dyDescent="0.25">
      <c r="A173" s="104">
        <v>39893</v>
      </c>
      <c r="B173" s="103">
        <v>0</v>
      </c>
      <c r="C173" s="103"/>
    </row>
    <row r="174" spans="1:3" x14ac:dyDescent="0.25">
      <c r="A174" s="104">
        <v>39894</v>
      </c>
      <c r="B174" s="103">
        <v>0</v>
      </c>
      <c r="C174" s="103"/>
    </row>
    <row r="175" spans="1:3" x14ac:dyDescent="0.25">
      <c r="A175" s="104">
        <v>39895</v>
      </c>
      <c r="B175" s="103">
        <v>0</v>
      </c>
      <c r="C175" s="103"/>
    </row>
    <row r="176" spans="1:3" x14ac:dyDescent="0.25">
      <c r="A176" s="104">
        <v>39896</v>
      </c>
      <c r="B176" s="103">
        <v>0</v>
      </c>
      <c r="C176" s="103"/>
    </row>
    <row r="177" spans="1:3" x14ac:dyDescent="0.25">
      <c r="A177" s="104">
        <v>39897</v>
      </c>
      <c r="B177" s="103">
        <v>0</v>
      </c>
      <c r="C177" s="103"/>
    </row>
    <row r="178" spans="1:3" x14ac:dyDescent="0.25">
      <c r="A178" s="104">
        <v>39898</v>
      </c>
      <c r="B178" s="103">
        <v>0</v>
      </c>
      <c r="C178" s="103"/>
    </row>
    <row r="179" spans="1:3" x14ac:dyDescent="0.25">
      <c r="A179" s="104">
        <v>39899</v>
      </c>
      <c r="B179" s="103">
        <v>0</v>
      </c>
      <c r="C179" s="103"/>
    </row>
    <row r="180" spans="1:3" x14ac:dyDescent="0.25">
      <c r="A180" s="104">
        <v>39900</v>
      </c>
      <c r="B180" s="103">
        <v>0</v>
      </c>
      <c r="C180" s="103"/>
    </row>
    <row r="181" spans="1:3" x14ac:dyDescent="0.25">
      <c r="A181" s="104">
        <v>39901</v>
      </c>
      <c r="B181" s="103">
        <v>0</v>
      </c>
      <c r="C181" s="103"/>
    </row>
    <row r="182" spans="1:3" x14ac:dyDescent="0.25">
      <c r="A182" s="104">
        <v>39902</v>
      </c>
      <c r="B182" s="103">
        <v>0</v>
      </c>
      <c r="C182" s="103"/>
    </row>
    <row r="183" spans="1:3" x14ac:dyDescent="0.25">
      <c r="A183" s="104">
        <v>39903</v>
      </c>
      <c r="B183" s="103">
        <v>0</v>
      </c>
      <c r="C183" s="103"/>
    </row>
    <row r="184" spans="1:3" x14ac:dyDescent="0.25">
      <c r="A184" s="104">
        <v>39904</v>
      </c>
      <c r="B184" s="103">
        <v>0</v>
      </c>
      <c r="C184" s="103"/>
    </row>
    <row r="185" spans="1:3" x14ac:dyDescent="0.25">
      <c r="A185" s="104">
        <v>39905</v>
      </c>
      <c r="B185" s="103">
        <v>0</v>
      </c>
      <c r="C185" s="103"/>
    </row>
    <row r="186" spans="1:3" x14ac:dyDescent="0.25">
      <c r="A186" s="104">
        <v>39906</v>
      </c>
      <c r="B186" s="103">
        <v>0</v>
      </c>
      <c r="C186" s="103"/>
    </row>
    <row r="187" spans="1:3" x14ac:dyDescent="0.25">
      <c r="A187" s="104">
        <v>39907</v>
      </c>
      <c r="B187" s="103">
        <v>0</v>
      </c>
      <c r="C187" s="103"/>
    </row>
    <row r="188" spans="1:3" x14ac:dyDescent="0.25">
      <c r="A188" s="104">
        <v>39908</v>
      </c>
      <c r="B188" s="103">
        <v>0</v>
      </c>
      <c r="C188" s="103"/>
    </row>
    <row r="189" spans="1:3" x14ac:dyDescent="0.25">
      <c r="A189" s="104">
        <v>39909</v>
      </c>
      <c r="B189" s="103">
        <v>0</v>
      </c>
      <c r="C189" s="103"/>
    </row>
    <row r="190" spans="1:3" x14ac:dyDescent="0.25">
      <c r="A190" s="104">
        <v>39910</v>
      </c>
      <c r="B190" s="103">
        <v>0</v>
      </c>
      <c r="C190" s="103"/>
    </row>
    <row r="191" spans="1:3" x14ac:dyDescent="0.25">
      <c r="A191" s="104">
        <v>39911</v>
      </c>
      <c r="B191" s="103">
        <v>0</v>
      </c>
      <c r="C191" s="103"/>
    </row>
    <row r="192" spans="1:3" x14ac:dyDescent="0.25">
      <c r="A192" s="104">
        <v>39912</v>
      </c>
      <c r="B192" s="103">
        <v>0</v>
      </c>
      <c r="C192" s="103"/>
    </row>
    <row r="193" spans="1:3" x14ac:dyDescent="0.25">
      <c r="A193" s="104">
        <v>39913</v>
      </c>
      <c r="B193" s="103">
        <v>0</v>
      </c>
      <c r="C193" s="103"/>
    </row>
    <row r="194" spans="1:3" x14ac:dyDescent="0.25">
      <c r="A194" s="104">
        <v>39914</v>
      </c>
      <c r="B194" s="103">
        <v>0.90551000000000004</v>
      </c>
      <c r="C194" s="103"/>
    </row>
    <row r="195" spans="1:3" x14ac:dyDescent="0.25">
      <c r="A195" s="104">
        <v>39915</v>
      </c>
      <c r="B195" s="103">
        <v>0</v>
      </c>
      <c r="C195" s="103"/>
    </row>
    <row r="196" spans="1:3" x14ac:dyDescent="0.25">
      <c r="A196" s="104">
        <v>39916</v>
      </c>
      <c r="B196" s="103">
        <v>0</v>
      </c>
      <c r="C196" s="103"/>
    </row>
    <row r="197" spans="1:3" x14ac:dyDescent="0.25">
      <c r="A197" s="104">
        <v>39917</v>
      </c>
      <c r="B197" s="103">
        <v>0</v>
      </c>
      <c r="C197" s="103"/>
    </row>
    <row r="198" spans="1:3" x14ac:dyDescent="0.25">
      <c r="A198" s="104">
        <v>39918</v>
      </c>
      <c r="B198" s="103">
        <v>0</v>
      </c>
      <c r="C198" s="103"/>
    </row>
    <row r="199" spans="1:3" x14ac:dyDescent="0.25">
      <c r="A199" s="104">
        <v>39919</v>
      </c>
      <c r="B199" s="103">
        <v>0</v>
      </c>
      <c r="C199" s="103"/>
    </row>
    <row r="200" spans="1:3" x14ac:dyDescent="0.25">
      <c r="A200" s="104">
        <v>39920</v>
      </c>
      <c r="B200" s="103">
        <v>0</v>
      </c>
      <c r="C200" s="103"/>
    </row>
    <row r="201" spans="1:3" x14ac:dyDescent="0.25">
      <c r="A201" s="104">
        <v>39921</v>
      </c>
      <c r="B201" s="103">
        <v>0</v>
      </c>
      <c r="C201" s="103"/>
    </row>
    <row r="202" spans="1:3" x14ac:dyDescent="0.25">
      <c r="A202" s="104">
        <v>39922</v>
      </c>
      <c r="B202" s="103">
        <v>0</v>
      </c>
      <c r="C202" s="103"/>
    </row>
    <row r="203" spans="1:3" x14ac:dyDescent="0.25">
      <c r="A203" s="104">
        <v>39923</v>
      </c>
      <c r="B203" s="103">
        <v>0</v>
      </c>
      <c r="C203" s="103"/>
    </row>
    <row r="204" spans="1:3" x14ac:dyDescent="0.25">
      <c r="A204" s="104">
        <v>39924</v>
      </c>
      <c r="B204" s="103">
        <v>0</v>
      </c>
      <c r="C204" s="103"/>
    </row>
    <row r="205" spans="1:3" x14ac:dyDescent="0.25">
      <c r="A205" s="104">
        <v>39925</v>
      </c>
      <c r="B205" s="103">
        <v>0</v>
      </c>
      <c r="C205" s="103"/>
    </row>
    <row r="206" spans="1:3" x14ac:dyDescent="0.25">
      <c r="A206" s="104">
        <v>39926</v>
      </c>
      <c r="B206" s="103">
        <v>0</v>
      </c>
      <c r="C206" s="103"/>
    </row>
    <row r="207" spans="1:3" x14ac:dyDescent="0.25">
      <c r="A207" s="104">
        <v>39927</v>
      </c>
      <c r="B207" s="103">
        <v>0</v>
      </c>
      <c r="C207" s="103"/>
    </row>
    <row r="208" spans="1:3" x14ac:dyDescent="0.25">
      <c r="A208" s="104">
        <v>39928</v>
      </c>
      <c r="B208" s="103">
        <v>0</v>
      </c>
      <c r="C208" s="103"/>
    </row>
    <row r="209" spans="1:3" x14ac:dyDescent="0.25">
      <c r="A209" s="104">
        <v>39929</v>
      </c>
      <c r="B209" s="103">
        <v>0</v>
      </c>
      <c r="C209" s="103"/>
    </row>
    <row r="210" spans="1:3" x14ac:dyDescent="0.25">
      <c r="A210" s="104">
        <v>39930</v>
      </c>
      <c r="B210" s="103">
        <v>0</v>
      </c>
      <c r="C210" s="103"/>
    </row>
    <row r="211" spans="1:3" x14ac:dyDescent="0.25">
      <c r="A211" s="104">
        <v>39931</v>
      </c>
      <c r="B211" s="103">
        <v>0</v>
      </c>
      <c r="C211" s="103"/>
    </row>
    <row r="212" spans="1:3" x14ac:dyDescent="0.25">
      <c r="A212" s="104">
        <v>39932</v>
      </c>
      <c r="B212" s="103">
        <v>0</v>
      </c>
      <c r="C212" s="103"/>
    </row>
    <row r="213" spans="1:3" x14ac:dyDescent="0.25">
      <c r="A213" s="104">
        <v>39933</v>
      </c>
      <c r="B213" s="103">
        <v>0</v>
      </c>
      <c r="C213" s="103"/>
    </row>
    <row r="214" spans="1:3" x14ac:dyDescent="0.25">
      <c r="A214" s="104">
        <v>39934</v>
      </c>
      <c r="B214" s="103">
        <v>0</v>
      </c>
      <c r="C214" s="103"/>
    </row>
    <row r="215" spans="1:3" x14ac:dyDescent="0.25">
      <c r="A215" s="104">
        <v>39935</v>
      </c>
      <c r="B215" s="103">
        <v>0</v>
      </c>
      <c r="C215" s="103"/>
    </row>
    <row r="216" spans="1:3" x14ac:dyDescent="0.25">
      <c r="A216" s="104">
        <v>39936</v>
      </c>
      <c r="B216" s="103">
        <v>0</v>
      </c>
      <c r="C216" s="103"/>
    </row>
    <row r="217" spans="1:3" x14ac:dyDescent="0.25">
      <c r="A217" s="104">
        <v>39937</v>
      </c>
      <c r="B217" s="103">
        <v>0</v>
      </c>
      <c r="C217" s="103"/>
    </row>
    <row r="218" spans="1:3" x14ac:dyDescent="0.25">
      <c r="A218" s="104">
        <v>39938</v>
      </c>
      <c r="B218" s="103">
        <v>0</v>
      </c>
      <c r="C218" s="103"/>
    </row>
    <row r="219" spans="1:3" x14ac:dyDescent="0.25">
      <c r="A219" s="104">
        <v>39939</v>
      </c>
      <c r="B219" s="103">
        <v>0</v>
      </c>
      <c r="C219" s="103"/>
    </row>
    <row r="220" spans="1:3" x14ac:dyDescent="0.25">
      <c r="A220" s="104">
        <v>39940</v>
      </c>
      <c r="B220" s="103">
        <v>0</v>
      </c>
      <c r="C220" s="103"/>
    </row>
    <row r="221" spans="1:3" x14ac:dyDescent="0.25">
      <c r="A221" s="104">
        <v>39941</v>
      </c>
      <c r="B221" s="103">
        <v>0</v>
      </c>
      <c r="C221" s="103"/>
    </row>
    <row r="222" spans="1:3" x14ac:dyDescent="0.25">
      <c r="A222" s="104">
        <v>39942</v>
      </c>
      <c r="B222" s="103">
        <v>0</v>
      </c>
      <c r="C222" s="103"/>
    </row>
    <row r="223" spans="1:3" x14ac:dyDescent="0.25">
      <c r="A223" s="104">
        <v>39943</v>
      </c>
      <c r="B223" s="103">
        <v>0</v>
      </c>
      <c r="C223" s="103"/>
    </row>
    <row r="224" spans="1:3" x14ac:dyDescent="0.25">
      <c r="A224" s="104">
        <v>39944</v>
      </c>
      <c r="B224" s="103">
        <v>0</v>
      </c>
      <c r="C224" s="103"/>
    </row>
    <row r="225" spans="1:3" x14ac:dyDescent="0.25">
      <c r="A225" s="104">
        <v>39945</v>
      </c>
      <c r="B225" s="103">
        <v>0</v>
      </c>
      <c r="C225" s="103"/>
    </row>
    <row r="226" spans="1:3" x14ac:dyDescent="0.25">
      <c r="A226" s="104">
        <v>39946</v>
      </c>
      <c r="B226" s="103">
        <v>0</v>
      </c>
      <c r="C226" s="103"/>
    </row>
    <row r="227" spans="1:3" x14ac:dyDescent="0.25">
      <c r="A227" s="104">
        <v>39947</v>
      </c>
      <c r="B227" s="103">
        <v>0</v>
      </c>
      <c r="C227" s="103"/>
    </row>
    <row r="228" spans="1:3" x14ac:dyDescent="0.25">
      <c r="A228" s="104">
        <v>39948</v>
      </c>
      <c r="B228" s="103">
        <v>0</v>
      </c>
      <c r="C228" s="103"/>
    </row>
    <row r="229" spans="1:3" x14ac:dyDescent="0.25">
      <c r="A229" s="104">
        <v>39949</v>
      </c>
      <c r="B229" s="103">
        <v>0</v>
      </c>
      <c r="C229" s="103"/>
    </row>
    <row r="230" spans="1:3" x14ac:dyDescent="0.25">
      <c r="A230" s="104">
        <v>39950</v>
      </c>
      <c r="B230" s="103">
        <v>0</v>
      </c>
      <c r="C230" s="103"/>
    </row>
    <row r="231" spans="1:3" x14ac:dyDescent="0.25">
      <c r="A231" s="104">
        <v>39951</v>
      </c>
      <c r="B231" s="103">
        <v>0</v>
      </c>
      <c r="C231" s="103"/>
    </row>
    <row r="232" spans="1:3" x14ac:dyDescent="0.25">
      <c r="A232" s="104">
        <v>39952</v>
      </c>
      <c r="B232" s="103">
        <v>0</v>
      </c>
      <c r="C232" s="103"/>
    </row>
    <row r="233" spans="1:3" x14ac:dyDescent="0.25">
      <c r="A233" s="104">
        <v>39953</v>
      </c>
      <c r="B233" s="103">
        <v>0</v>
      </c>
      <c r="C233" s="103"/>
    </row>
    <row r="234" spans="1:3" x14ac:dyDescent="0.25">
      <c r="A234" s="104">
        <v>39954</v>
      </c>
      <c r="B234" s="103">
        <v>0.11811000000000001</v>
      </c>
      <c r="C234" s="103"/>
    </row>
    <row r="235" spans="1:3" x14ac:dyDescent="0.25">
      <c r="A235" s="104">
        <v>39955</v>
      </c>
      <c r="B235" s="103">
        <v>7.8740000000000004E-2</v>
      </c>
      <c r="C235" s="103"/>
    </row>
    <row r="236" spans="1:3" x14ac:dyDescent="0.25">
      <c r="A236" s="104">
        <v>39956</v>
      </c>
      <c r="B236" s="103">
        <v>0</v>
      </c>
      <c r="C236" s="103"/>
    </row>
    <row r="237" spans="1:3" x14ac:dyDescent="0.25">
      <c r="A237" s="104">
        <v>39957</v>
      </c>
      <c r="B237" s="103">
        <v>0</v>
      </c>
      <c r="C237" s="103"/>
    </row>
    <row r="238" spans="1:3" x14ac:dyDescent="0.25">
      <c r="A238" s="104">
        <v>39958</v>
      </c>
      <c r="B238" s="103">
        <v>0</v>
      </c>
      <c r="C238" s="103"/>
    </row>
    <row r="239" spans="1:3" x14ac:dyDescent="0.25">
      <c r="A239" s="104">
        <v>39959</v>
      </c>
      <c r="B239" s="103">
        <v>0</v>
      </c>
      <c r="C239" s="103"/>
    </row>
    <row r="240" spans="1:3" x14ac:dyDescent="0.25">
      <c r="A240" s="104">
        <v>39960</v>
      </c>
      <c r="B240" s="103">
        <v>0</v>
      </c>
      <c r="C240" s="103"/>
    </row>
    <row r="241" spans="1:3" x14ac:dyDescent="0.25">
      <c r="A241" s="104">
        <v>39961</v>
      </c>
      <c r="B241" s="103">
        <v>0</v>
      </c>
      <c r="C241" s="103"/>
    </row>
    <row r="242" spans="1:3" x14ac:dyDescent="0.25">
      <c r="A242" s="104">
        <v>39962</v>
      </c>
      <c r="B242" s="103">
        <v>0</v>
      </c>
      <c r="C242" s="103"/>
    </row>
    <row r="243" spans="1:3" x14ac:dyDescent="0.25">
      <c r="A243" s="104">
        <v>39963</v>
      </c>
      <c r="B243" s="103">
        <v>0</v>
      </c>
      <c r="C243" s="103"/>
    </row>
    <row r="244" spans="1:3" x14ac:dyDescent="0.25">
      <c r="A244" s="104">
        <v>39964</v>
      </c>
      <c r="B244" s="103">
        <v>0</v>
      </c>
      <c r="C244" s="103"/>
    </row>
    <row r="245" spans="1:3" x14ac:dyDescent="0.25">
      <c r="A245" s="104">
        <v>39965</v>
      </c>
      <c r="B245" s="103">
        <v>0</v>
      </c>
      <c r="C245" s="103"/>
    </row>
    <row r="246" spans="1:3" x14ac:dyDescent="0.25">
      <c r="A246" s="104">
        <v>39966</v>
      </c>
      <c r="B246" s="103">
        <v>0</v>
      </c>
      <c r="C246" s="103"/>
    </row>
    <row r="247" spans="1:3" x14ac:dyDescent="0.25">
      <c r="A247" s="104">
        <v>39967</v>
      </c>
      <c r="B247" s="103">
        <v>0</v>
      </c>
      <c r="C247" s="103"/>
    </row>
    <row r="248" spans="1:3" x14ac:dyDescent="0.25">
      <c r="A248" s="104">
        <v>39968</v>
      </c>
      <c r="B248" s="103">
        <v>0</v>
      </c>
      <c r="C248" s="103"/>
    </row>
    <row r="249" spans="1:3" x14ac:dyDescent="0.25">
      <c r="A249" s="104">
        <v>39969</v>
      </c>
      <c r="B249" s="103">
        <v>0</v>
      </c>
      <c r="C249" s="103"/>
    </row>
    <row r="250" spans="1:3" x14ac:dyDescent="0.25">
      <c r="A250" s="104">
        <v>39970</v>
      </c>
      <c r="B250" s="103">
        <v>0</v>
      </c>
      <c r="C250" s="103"/>
    </row>
    <row r="251" spans="1:3" x14ac:dyDescent="0.25">
      <c r="A251" s="104">
        <v>39971</v>
      </c>
      <c r="B251" s="103">
        <v>0</v>
      </c>
      <c r="C251" s="103"/>
    </row>
    <row r="252" spans="1:3" x14ac:dyDescent="0.25">
      <c r="A252" s="104">
        <v>39972</v>
      </c>
      <c r="B252" s="103">
        <v>0</v>
      </c>
      <c r="C252" s="103"/>
    </row>
    <row r="253" spans="1:3" x14ac:dyDescent="0.25">
      <c r="A253" s="104">
        <v>39973</v>
      </c>
      <c r="B253" s="103">
        <v>0</v>
      </c>
      <c r="C253" s="103"/>
    </row>
    <row r="254" spans="1:3" x14ac:dyDescent="0.25">
      <c r="A254" s="104">
        <v>39974</v>
      </c>
      <c r="B254" s="103">
        <v>0</v>
      </c>
      <c r="C254" s="103"/>
    </row>
    <row r="255" spans="1:3" x14ac:dyDescent="0.25">
      <c r="A255" s="104">
        <v>39975</v>
      </c>
      <c r="B255" s="103">
        <v>0</v>
      </c>
      <c r="C255" s="103"/>
    </row>
    <row r="256" spans="1:3" x14ac:dyDescent="0.25">
      <c r="A256" s="104">
        <v>39976</v>
      </c>
      <c r="B256" s="103">
        <v>0</v>
      </c>
      <c r="C256" s="103"/>
    </row>
    <row r="257" spans="1:3" x14ac:dyDescent="0.25">
      <c r="A257" s="104">
        <v>39977</v>
      </c>
      <c r="B257" s="103">
        <v>0</v>
      </c>
      <c r="C257" s="103"/>
    </row>
    <row r="258" spans="1:3" x14ac:dyDescent="0.25">
      <c r="A258" s="104">
        <v>39978</v>
      </c>
      <c r="B258" s="103">
        <v>0</v>
      </c>
      <c r="C258" s="103"/>
    </row>
    <row r="259" spans="1:3" x14ac:dyDescent="0.25">
      <c r="A259" s="104">
        <v>39979</v>
      </c>
      <c r="B259" s="103">
        <v>0</v>
      </c>
      <c r="C259" s="103"/>
    </row>
    <row r="260" spans="1:3" x14ac:dyDescent="0.25">
      <c r="A260" s="104">
        <v>39980</v>
      </c>
      <c r="B260" s="103">
        <v>0</v>
      </c>
      <c r="C260" s="103"/>
    </row>
    <row r="261" spans="1:3" x14ac:dyDescent="0.25">
      <c r="A261" s="104">
        <v>39981</v>
      </c>
      <c r="B261" s="103">
        <v>0</v>
      </c>
      <c r="C261" s="103"/>
    </row>
    <row r="262" spans="1:3" x14ac:dyDescent="0.25">
      <c r="A262" s="104">
        <v>39982</v>
      </c>
      <c r="B262" s="103">
        <v>0</v>
      </c>
      <c r="C262" s="103"/>
    </row>
    <row r="263" spans="1:3" x14ac:dyDescent="0.25">
      <c r="A263" s="104">
        <v>39983</v>
      </c>
      <c r="B263" s="103">
        <v>0</v>
      </c>
      <c r="C263" s="103"/>
    </row>
    <row r="264" spans="1:3" x14ac:dyDescent="0.25">
      <c r="A264" s="104">
        <v>39984</v>
      </c>
      <c r="B264" s="103">
        <v>0</v>
      </c>
      <c r="C264" s="103"/>
    </row>
    <row r="265" spans="1:3" x14ac:dyDescent="0.25">
      <c r="A265" s="104">
        <v>39985</v>
      </c>
      <c r="B265" s="103">
        <v>0</v>
      </c>
      <c r="C265" s="103"/>
    </row>
    <row r="266" spans="1:3" x14ac:dyDescent="0.25">
      <c r="A266" s="104">
        <v>39986</v>
      </c>
      <c r="B266" s="103">
        <v>0</v>
      </c>
      <c r="C266" s="103"/>
    </row>
    <row r="267" spans="1:3" x14ac:dyDescent="0.25">
      <c r="A267" s="104">
        <v>39987</v>
      </c>
      <c r="B267" s="103">
        <v>0</v>
      </c>
      <c r="C267" s="103"/>
    </row>
    <row r="268" spans="1:3" x14ac:dyDescent="0.25">
      <c r="A268" s="104">
        <v>39988</v>
      </c>
      <c r="B268" s="103">
        <v>0</v>
      </c>
      <c r="C268" s="103"/>
    </row>
    <row r="269" spans="1:3" x14ac:dyDescent="0.25">
      <c r="A269" s="104">
        <v>39989</v>
      </c>
      <c r="B269" s="103">
        <v>0</v>
      </c>
      <c r="C269" s="103"/>
    </row>
    <row r="270" spans="1:3" x14ac:dyDescent="0.25">
      <c r="A270" s="104">
        <v>39990</v>
      </c>
      <c r="B270" s="103">
        <v>0</v>
      </c>
      <c r="C270" s="103"/>
    </row>
    <row r="271" spans="1:3" x14ac:dyDescent="0.25">
      <c r="A271" s="104">
        <v>39991</v>
      </c>
      <c r="B271" s="103">
        <v>0</v>
      </c>
      <c r="C271" s="103"/>
    </row>
    <row r="272" spans="1:3" x14ac:dyDescent="0.25">
      <c r="A272" s="104">
        <v>39992</v>
      </c>
      <c r="B272" s="103">
        <v>0</v>
      </c>
      <c r="C272" s="103"/>
    </row>
    <row r="273" spans="1:3" x14ac:dyDescent="0.25">
      <c r="A273" s="104">
        <v>39993</v>
      </c>
      <c r="B273" s="103">
        <v>0</v>
      </c>
      <c r="C273" s="103"/>
    </row>
    <row r="274" spans="1:3" x14ac:dyDescent="0.25">
      <c r="A274" s="104">
        <v>39994</v>
      </c>
      <c r="B274" s="103">
        <v>0</v>
      </c>
      <c r="C274" s="103"/>
    </row>
    <row r="275" spans="1:3" x14ac:dyDescent="0.25">
      <c r="A275" s="104">
        <v>39995</v>
      </c>
      <c r="B275" s="103">
        <v>0</v>
      </c>
      <c r="C275" s="103"/>
    </row>
    <row r="276" spans="1:3" x14ac:dyDescent="0.25">
      <c r="A276" s="104">
        <v>39996</v>
      </c>
      <c r="B276" s="103">
        <v>0</v>
      </c>
      <c r="C276" s="103"/>
    </row>
    <row r="277" spans="1:3" x14ac:dyDescent="0.25">
      <c r="A277" s="104">
        <v>39997</v>
      </c>
      <c r="B277" s="103">
        <v>0</v>
      </c>
      <c r="C277" s="103"/>
    </row>
    <row r="278" spans="1:3" x14ac:dyDescent="0.25">
      <c r="A278" s="104">
        <v>39998</v>
      </c>
      <c r="B278" s="103">
        <v>0</v>
      </c>
      <c r="C278" s="103"/>
    </row>
    <row r="279" spans="1:3" x14ac:dyDescent="0.25">
      <c r="A279" s="104">
        <v>39999</v>
      </c>
      <c r="B279" s="103">
        <v>0</v>
      </c>
      <c r="C279" s="103"/>
    </row>
    <row r="280" spans="1:3" x14ac:dyDescent="0.25">
      <c r="A280" s="104">
        <v>40000</v>
      </c>
      <c r="B280" s="103">
        <v>0</v>
      </c>
      <c r="C280" s="103"/>
    </row>
    <row r="281" spans="1:3" x14ac:dyDescent="0.25">
      <c r="A281" s="104">
        <v>40001</v>
      </c>
      <c r="B281" s="103">
        <v>0</v>
      </c>
      <c r="C281" s="103"/>
    </row>
    <row r="282" spans="1:3" x14ac:dyDescent="0.25">
      <c r="A282" s="104">
        <v>40002</v>
      </c>
      <c r="B282" s="103">
        <v>0</v>
      </c>
      <c r="C282" s="103"/>
    </row>
    <row r="283" spans="1:3" x14ac:dyDescent="0.25">
      <c r="A283" s="104">
        <v>40003</v>
      </c>
      <c r="B283" s="103">
        <v>0</v>
      </c>
      <c r="C283" s="103"/>
    </row>
    <row r="284" spans="1:3" x14ac:dyDescent="0.25">
      <c r="A284" s="104">
        <v>40004</v>
      </c>
      <c r="B284" s="103">
        <v>0</v>
      </c>
      <c r="C284" s="103"/>
    </row>
    <row r="285" spans="1:3" x14ac:dyDescent="0.25">
      <c r="A285" s="104">
        <v>40005</v>
      </c>
      <c r="B285" s="103">
        <v>0</v>
      </c>
      <c r="C285" s="103"/>
    </row>
    <row r="286" spans="1:3" x14ac:dyDescent="0.25">
      <c r="A286" s="104">
        <v>40006</v>
      </c>
      <c r="B286" s="103">
        <v>0</v>
      </c>
      <c r="C286" s="103"/>
    </row>
    <row r="287" spans="1:3" x14ac:dyDescent="0.25">
      <c r="A287" s="104">
        <v>40007</v>
      </c>
      <c r="B287" s="103">
        <v>0</v>
      </c>
      <c r="C287" s="103"/>
    </row>
    <row r="288" spans="1:3" x14ac:dyDescent="0.25">
      <c r="A288" s="104">
        <v>40008</v>
      </c>
      <c r="B288" s="103">
        <v>0</v>
      </c>
      <c r="C288" s="103"/>
    </row>
    <row r="289" spans="1:3" x14ac:dyDescent="0.25">
      <c r="A289" s="104">
        <v>40009</v>
      </c>
      <c r="B289" s="103">
        <v>0</v>
      </c>
      <c r="C289" s="103"/>
    </row>
    <row r="290" spans="1:3" x14ac:dyDescent="0.25">
      <c r="A290" s="104">
        <v>40010</v>
      </c>
      <c r="B290" s="103">
        <v>3.9370000000000002E-2</v>
      </c>
      <c r="C290" s="103"/>
    </row>
    <row r="291" spans="1:3" x14ac:dyDescent="0.25">
      <c r="A291" s="104">
        <v>40011</v>
      </c>
      <c r="B291" s="103">
        <v>0</v>
      </c>
      <c r="C291" s="103"/>
    </row>
    <row r="292" spans="1:3" x14ac:dyDescent="0.25">
      <c r="A292" s="104">
        <v>40012</v>
      </c>
      <c r="B292" s="103">
        <v>0</v>
      </c>
      <c r="C292" s="103"/>
    </row>
    <row r="293" spans="1:3" x14ac:dyDescent="0.25">
      <c r="A293" s="104">
        <v>40013</v>
      </c>
      <c r="B293" s="103">
        <v>0</v>
      </c>
      <c r="C293" s="103"/>
    </row>
    <row r="294" spans="1:3" x14ac:dyDescent="0.25">
      <c r="A294" s="104">
        <v>40014</v>
      </c>
      <c r="B294" s="103">
        <v>0</v>
      </c>
      <c r="C294" s="103"/>
    </row>
    <row r="295" spans="1:3" x14ac:dyDescent="0.25">
      <c r="A295" s="104">
        <v>40015</v>
      </c>
      <c r="B295" s="103">
        <v>7.8740000000000004E-2</v>
      </c>
      <c r="C295" s="103"/>
    </row>
    <row r="296" spans="1:3" x14ac:dyDescent="0.25">
      <c r="A296" s="104">
        <v>40016</v>
      </c>
      <c r="B296" s="103">
        <v>3.9370000000000002E-2</v>
      </c>
      <c r="C296" s="103"/>
    </row>
    <row r="297" spans="1:3" x14ac:dyDescent="0.25">
      <c r="A297" s="104">
        <v>40017</v>
      </c>
      <c r="B297" s="103">
        <v>0</v>
      </c>
      <c r="C297" s="103"/>
    </row>
    <row r="298" spans="1:3" x14ac:dyDescent="0.25">
      <c r="A298" s="104">
        <v>40018</v>
      </c>
      <c r="B298" s="103">
        <v>0.31496000000000002</v>
      </c>
      <c r="C298" s="103"/>
    </row>
    <row r="299" spans="1:3" x14ac:dyDescent="0.25">
      <c r="A299" s="104">
        <v>40019</v>
      </c>
      <c r="B299" s="103">
        <v>0.23622000000000001</v>
      </c>
      <c r="C299" s="103"/>
    </row>
    <row r="300" spans="1:3" x14ac:dyDescent="0.25">
      <c r="A300" s="104">
        <v>40020</v>
      </c>
      <c r="B300" s="103">
        <v>0</v>
      </c>
      <c r="C300" s="103"/>
    </row>
    <row r="301" spans="1:3" x14ac:dyDescent="0.25">
      <c r="A301" s="104">
        <v>40021</v>
      </c>
      <c r="B301" s="103">
        <v>0</v>
      </c>
      <c r="C301" s="103"/>
    </row>
    <row r="302" spans="1:3" x14ac:dyDescent="0.25">
      <c r="A302" s="104">
        <v>40022</v>
      </c>
      <c r="B302" s="103">
        <v>0</v>
      </c>
      <c r="C302" s="103"/>
    </row>
    <row r="303" spans="1:3" x14ac:dyDescent="0.25">
      <c r="A303" s="104">
        <v>40023</v>
      </c>
      <c r="B303" s="103">
        <v>0</v>
      </c>
      <c r="C303" s="103"/>
    </row>
    <row r="304" spans="1:3" x14ac:dyDescent="0.25">
      <c r="A304" s="104">
        <v>40024</v>
      </c>
      <c r="B304" s="103">
        <v>0</v>
      </c>
      <c r="C304" s="103"/>
    </row>
    <row r="305" spans="1:3" x14ac:dyDescent="0.25">
      <c r="A305" s="104">
        <v>40025</v>
      </c>
      <c r="B305" s="103">
        <v>0</v>
      </c>
      <c r="C305" s="103"/>
    </row>
    <row r="306" spans="1:3" x14ac:dyDescent="0.25">
      <c r="A306" s="104">
        <v>40026</v>
      </c>
      <c r="B306" s="103">
        <v>0</v>
      </c>
      <c r="C306" s="103"/>
    </row>
    <row r="307" spans="1:3" x14ac:dyDescent="0.25">
      <c r="A307" s="104">
        <v>40027</v>
      </c>
      <c r="B307" s="103">
        <v>0</v>
      </c>
      <c r="C307" s="103"/>
    </row>
    <row r="308" spans="1:3" x14ac:dyDescent="0.25">
      <c r="A308" s="104">
        <v>40028</v>
      </c>
      <c r="B308" s="103">
        <v>0</v>
      </c>
      <c r="C308" s="103"/>
    </row>
    <row r="309" spans="1:3" x14ac:dyDescent="0.25">
      <c r="A309" s="104">
        <v>40029</v>
      </c>
      <c r="B309" s="103">
        <v>0</v>
      </c>
      <c r="C309" s="103"/>
    </row>
    <row r="310" spans="1:3" x14ac:dyDescent="0.25">
      <c r="A310" s="104">
        <v>40030</v>
      </c>
      <c r="B310" s="103">
        <v>0</v>
      </c>
      <c r="C310" s="103"/>
    </row>
    <row r="311" spans="1:3" x14ac:dyDescent="0.25">
      <c r="A311" s="104">
        <v>40031</v>
      </c>
      <c r="B311" s="103">
        <v>0</v>
      </c>
      <c r="C311" s="103"/>
    </row>
    <row r="312" spans="1:3" x14ac:dyDescent="0.25">
      <c r="A312" s="104">
        <v>40032</v>
      </c>
      <c r="B312" s="103">
        <v>0</v>
      </c>
      <c r="C312" s="103"/>
    </row>
    <row r="313" spans="1:3" x14ac:dyDescent="0.25">
      <c r="A313" s="104">
        <v>40033</v>
      </c>
      <c r="B313" s="103">
        <v>0</v>
      </c>
      <c r="C313" s="103"/>
    </row>
    <row r="314" spans="1:3" x14ac:dyDescent="0.25">
      <c r="A314" s="104">
        <v>40034</v>
      </c>
      <c r="B314" s="103">
        <v>0</v>
      </c>
      <c r="C314" s="103"/>
    </row>
    <row r="315" spans="1:3" x14ac:dyDescent="0.25">
      <c r="A315" s="104">
        <v>40035</v>
      </c>
      <c r="B315" s="103">
        <v>0</v>
      </c>
      <c r="C315" s="103"/>
    </row>
    <row r="316" spans="1:3" x14ac:dyDescent="0.25">
      <c r="A316" s="104">
        <v>40036</v>
      </c>
      <c r="B316" s="103">
        <v>0</v>
      </c>
      <c r="C316" s="103"/>
    </row>
    <row r="317" spans="1:3" x14ac:dyDescent="0.25">
      <c r="A317" s="104">
        <v>40037</v>
      </c>
      <c r="B317" s="103">
        <v>0</v>
      </c>
      <c r="C317" s="103"/>
    </row>
    <row r="318" spans="1:3" x14ac:dyDescent="0.25">
      <c r="A318" s="104">
        <v>40038</v>
      </c>
      <c r="B318" s="103">
        <v>7.8740000000000004E-2</v>
      </c>
      <c r="C318" s="103"/>
    </row>
    <row r="319" spans="1:3" x14ac:dyDescent="0.25">
      <c r="A319" s="104">
        <v>40039</v>
      </c>
      <c r="B319" s="103">
        <v>0</v>
      </c>
      <c r="C319" s="103"/>
    </row>
    <row r="320" spans="1:3" x14ac:dyDescent="0.25">
      <c r="A320" s="104">
        <v>40040</v>
      </c>
      <c r="B320" s="103">
        <v>0</v>
      </c>
      <c r="C320" s="103"/>
    </row>
    <row r="321" spans="1:3" x14ac:dyDescent="0.25">
      <c r="A321" s="104">
        <v>40041</v>
      </c>
      <c r="B321" s="103">
        <v>0</v>
      </c>
      <c r="C321" s="103"/>
    </row>
    <row r="322" spans="1:3" x14ac:dyDescent="0.25">
      <c r="A322" s="104">
        <v>40042</v>
      </c>
      <c r="B322" s="103">
        <v>0</v>
      </c>
      <c r="C322" s="103"/>
    </row>
    <row r="323" spans="1:3" x14ac:dyDescent="0.25">
      <c r="A323" s="104">
        <v>40043</v>
      </c>
      <c r="B323" s="103">
        <v>0</v>
      </c>
      <c r="C323" s="103"/>
    </row>
    <row r="324" spans="1:3" x14ac:dyDescent="0.25">
      <c r="A324" s="104">
        <v>40044</v>
      </c>
      <c r="B324" s="103">
        <v>0</v>
      </c>
      <c r="C324" s="103"/>
    </row>
    <row r="325" spans="1:3" x14ac:dyDescent="0.25">
      <c r="A325" s="104">
        <v>40045</v>
      </c>
      <c r="B325" s="103">
        <v>0</v>
      </c>
      <c r="C325" s="103"/>
    </row>
    <row r="326" spans="1:3" x14ac:dyDescent="0.25">
      <c r="A326" s="104">
        <v>40046</v>
      </c>
      <c r="B326" s="103">
        <v>0</v>
      </c>
      <c r="C326" s="103"/>
    </row>
    <row r="327" spans="1:3" x14ac:dyDescent="0.25">
      <c r="A327" s="104">
        <v>40047</v>
      </c>
      <c r="B327" s="103">
        <v>0</v>
      </c>
      <c r="C327" s="103"/>
    </row>
    <row r="328" spans="1:3" x14ac:dyDescent="0.25">
      <c r="A328" s="104">
        <v>40048</v>
      </c>
      <c r="B328" s="103">
        <v>0</v>
      </c>
      <c r="C328" s="103"/>
    </row>
    <row r="329" spans="1:3" x14ac:dyDescent="0.25">
      <c r="A329" s="104">
        <v>40049</v>
      </c>
      <c r="B329" s="103">
        <v>0</v>
      </c>
      <c r="C329" s="103"/>
    </row>
    <row r="330" spans="1:3" x14ac:dyDescent="0.25">
      <c r="A330" s="104">
        <v>40050</v>
      </c>
      <c r="B330" s="103">
        <v>0</v>
      </c>
      <c r="C330" s="103"/>
    </row>
    <row r="331" spans="1:3" x14ac:dyDescent="0.25">
      <c r="A331" s="104">
        <v>40051</v>
      </c>
      <c r="B331" s="103">
        <v>0</v>
      </c>
      <c r="C331" s="103"/>
    </row>
    <row r="332" spans="1:3" x14ac:dyDescent="0.25">
      <c r="A332" s="104">
        <v>40052</v>
      </c>
      <c r="B332" s="103">
        <v>0</v>
      </c>
      <c r="C332" s="103"/>
    </row>
    <row r="333" spans="1:3" x14ac:dyDescent="0.25">
      <c r="A333" s="104">
        <v>40053</v>
      </c>
      <c r="B333" s="103">
        <v>0</v>
      </c>
      <c r="C333" s="103"/>
    </row>
    <row r="334" spans="1:3" x14ac:dyDescent="0.25">
      <c r="A334" s="104">
        <v>40054</v>
      </c>
      <c r="B334" s="103">
        <v>0</v>
      </c>
      <c r="C334" s="103"/>
    </row>
    <row r="335" spans="1:3" x14ac:dyDescent="0.25">
      <c r="A335" s="104">
        <v>40055</v>
      </c>
      <c r="B335" s="103">
        <v>0</v>
      </c>
      <c r="C335" s="103"/>
    </row>
    <row r="336" spans="1:3" x14ac:dyDescent="0.25">
      <c r="A336" s="104">
        <v>40056</v>
      </c>
      <c r="B336" s="103">
        <v>0</v>
      </c>
      <c r="C336" s="103"/>
    </row>
    <row r="337" spans="1:3" x14ac:dyDescent="0.25">
      <c r="A337" s="104">
        <v>40057</v>
      </c>
      <c r="B337" s="103">
        <v>0</v>
      </c>
      <c r="C337" s="103"/>
    </row>
    <row r="338" spans="1:3" x14ac:dyDescent="0.25">
      <c r="A338" s="104">
        <v>40058</v>
      </c>
      <c r="B338" s="103">
        <v>0</v>
      </c>
      <c r="C338" s="103"/>
    </row>
    <row r="339" spans="1:3" x14ac:dyDescent="0.25">
      <c r="A339" s="104">
        <v>40059</v>
      </c>
      <c r="B339" s="103">
        <v>0</v>
      </c>
      <c r="C339" s="103"/>
    </row>
    <row r="340" spans="1:3" x14ac:dyDescent="0.25">
      <c r="A340" s="104">
        <v>40060</v>
      </c>
      <c r="B340" s="103">
        <v>0</v>
      </c>
      <c r="C340" s="103"/>
    </row>
    <row r="341" spans="1:3" x14ac:dyDescent="0.25">
      <c r="A341" s="104">
        <v>40061</v>
      </c>
      <c r="B341" s="103">
        <v>7.8740000000000004E-2</v>
      </c>
      <c r="C341" s="103"/>
    </row>
    <row r="342" spans="1:3" x14ac:dyDescent="0.25">
      <c r="A342" s="104">
        <v>40062</v>
      </c>
      <c r="B342" s="103">
        <v>3.9370000000000002E-2</v>
      </c>
      <c r="C342" s="103"/>
    </row>
    <row r="343" spans="1:3" x14ac:dyDescent="0.25">
      <c r="A343" s="104">
        <v>40063</v>
      </c>
      <c r="B343" s="103">
        <v>0</v>
      </c>
      <c r="C343" s="103"/>
    </row>
    <row r="344" spans="1:3" x14ac:dyDescent="0.25">
      <c r="A344" s="104">
        <v>40064</v>
      </c>
      <c r="B344" s="103">
        <v>0</v>
      </c>
      <c r="C344" s="103"/>
    </row>
    <row r="345" spans="1:3" x14ac:dyDescent="0.25">
      <c r="A345" s="104">
        <v>40065</v>
      </c>
      <c r="B345" s="103">
        <v>0</v>
      </c>
      <c r="C345" s="103"/>
    </row>
    <row r="346" spans="1:3" x14ac:dyDescent="0.25">
      <c r="A346" s="104">
        <v>40066</v>
      </c>
      <c r="B346" s="103">
        <v>0</v>
      </c>
      <c r="C346" s="103"/>
    </row>
    <row r="347" spans="1:3" x14ac:dyDescent="0.25">
      <c r="A347" s="104">
        <v>40067</v>
      </c>
      <c r="B347" s="103">
        <v>0</v>
      </c>
      <c r="C347" s="103"/>
    </row>
    <row r="348" spans="1:3" x14ac:dyDescent="0.25">
      <c r="A348" s="104">
        <v>40068</v>
      </c>
      <c r="B348" s="103">
        <v>7.8740000000000004E-2</v>
      </c>
      <c r="C348" s="103"/>
    </row>
    <row r="349" spans="1:3" x14ac:dyDescent="0.25">
      <c r="A349" s="104">
        <v>40069</v>
      </c>
      <c r="B349" s="103">
        <v>0</v>
      </c>
      <c r="C349" s="103"/>
    </row>
    <row r="350" spans="1:3" x14ac:dyDescent="0.25">
      <c r="A350" s="104">
        <v>40070</v>
      </c>
      <c r="B350" s="103">
        <v>0</v>
      </c>
      <c r="C350" s="103"/>
    </row>
    <row r="351" spans="1:3" x14ac:dyDescent="0.25">
      <c r="A351" s="104">
        <v>40071</v>
      </c>
      <c r="B351" s="103">
        <v>0</v>
      </c>
      <c r="C351" s="103"/>
    </row>
    <row r="352" spans="1:3" x14ac:dyDescent="0.25">
      <c r="A352" s="104">
        <v>40072</v>
      </c>
      <c r="B352" s="103">
        <v>0</v>
      </c>
      <c r="C352" s="103"/>
    </row>
    <row r="353" spans="1:3" x14ac:dyDescent="0.25">
      <c r="A353" s="104">
        <v>40073</v>
      </c>
      <c r="B353" s="103">
        <v>0</v>
      </c>
      <c r="C353" s="103"/>
    </row>
    <row r="354" spans="1:3" x14ac:dyDescent="0.25">
      <c r="A354" s="104">
        <v>40074</v>
      </c>
      <c r="B354" s="103">
        <v>0</v>
      </c>
      <c r="C354" s="103"/>
    </row>
    <row r="355" spans="1:3" x14ac:dyDescent="0.25">
      <c r="A355" s="104">
        <v>40075</v>
      </c>
      <c r="B355" s="103">
        <v>0</v>
      </c>
      <c r="C355" s="103"/>
    </row>
    <row r="356" spans="1:3" x14ac:dyDescent="0.25">
      <c r="A356" s="104">
        <v>40076</v>
      </c>
      <c r="B356" s="103">
        <v>0</v>
      </c>
      <c r="C356" s="103"/>
    </row>
    <row r="357" spans="1:3" x14ac:dyDescent="0.25">
      <c r="A357" s="104">
        <v>40077</v>
      </c>
      <c r="B357" s="103">
        <v>0</v>
      </c>
      <c r="C357" s="103"/>
    </row>
    <row r="358" spans="1:3" x14ac:dyDescent="0.25">
      <c r="A358" s="104">
        <v>40078</v>
      </c>
      <c r="B358" s="103">
        <v>0</v>
      </c>
      <c r="C358" s="103"/>
    </row>
    <row r="359" spans="1:3" x14ac:dyDescent="0.25">
      <c r="A359" s="104">
        <v>40079</v>
      </c>
      <c r="B359" s="103">
        <v>0</v>
      </c>
      <c r="C359" s="103"/>
    </row>
    <row r="360" spans="1:3" x14ac:dyDescent="0.25">
      <c r="A360" s="104">
        <v>40080</v>
      </c>
      <c r="B360" s="103">
        <v>0</v>
      </c>
      <c r="C360" s="103"/>
    </row>
    <row r="361" spans="1:3" x14ac:dyDescent="0.25">
      <c r="A361" s="104">
        <v>40081</v>
      </c>
      <c r="B361" s="103">
        <v>0</v>
      </c>
      <c r="C361" s="103"/>
    </row>
    <row r="362" spans="1:3" x14ac:dyDescent="0.25">
      <c r="A362" s="104">
        <v>40082</v>
      </c>
      <c r="B362" s="103">
        <v>0</v>
      </c>
      <c r="C362" s="103"/>
    </row>
    <row r="363" spans="1:3" x14ac:dyDescent="0.25">
      <c r="A363" s="104">
        <v>40083</v>
      </c>
      <c r="B363" s="103">
        <v>0</v>
      </c>
      <c r="C363" s="103"/>
    </row>
    <row r="364" spans="1:3" x14ac:dyDescent="0.25">
      <c r="A364" s="104">
        <v>40084</v>
      </c>
      <c r="B364" s="103">
        <v>0</v>
      </c>
      <c r="C364" s="103"/>
    </row>
    <row r="365" spans="1:3" x14ac:dyDescent="0.25">
      <c r="A365" s="104">
        <v>40085</v>
      </c>
      <c r="B365" s="103">
        <v>0</v>
      </c>
      <c r="C365" s="103"/>
    </row>
    <row r="366" spans="1:3" x14ac:dyDescent="0.25">
      <c r="A366" s="104">
        <v>40086</v>
      </c>
      <c r="B366" s="103">
        <v>0</v>
      </c>
      <c r="C366" s="103"/>
    </row>
    <row r="367" spans="1:3" x14ac:dyDescent="0.25">
      <c r="A367" s="100"/>
      <c r="B367" s="99">
        <f>SUM(B1:B366)</f>
        <v>6.2598299999999991</v>
      </c>
      <c r="C367" s="99">
        <f>SUM(B260:B366)</f>
        <v>0.98425000000000018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39356</v>
      </c>
      <c r="B1" s="103">
        <v>0</v>
      </c>
      <c r="C1" s="103"/>
    </row>
    <row r="2" spans="1:3" x14ac:dyDescent="0.25">
      <c r="A2" s="104">
        <v>39357</v>
      </c>
      <c r="B2" s="103">
        <v>0</v>
      </c>
      <c r="C2" s="103"/>
    </row>
    <row r="3" spans="1:3" x14ac:dyDescent="0.25">
      <c r="A3" s="104">
        <v>39358</v>
      </c>
      <c r="B3" s="103">
        <v>0</v>
      </c>
      <c r="C3" s="103"/>
    </row>
    <row r="4" spans="1:3" x14ac:dyDescent="0.25">
      <c r="A4" s="104">
        <v>39359</v>
      </c>
      <c r="B4" s="103">
        <v>0</v>
      </c>
      <c r="C4" s="103"/>
    </row>
    <row r="5" spans="1:3" x14ac:dyDescent="0.25">
      <c r="A5" s="104">
        <v>39360</v>
      </c>
      <c r="B5" s="103">
        <v>0</v>
      </c>
      <c r="C5" s="103"/>
    </row>
    <row r="6" spans="1:3" x14ac:dyDescent="0.25">
      <c r="A6" s="104">
        <v>39361</v>
      </c>
      <c r="B6" s="103">
        <v>0</v>
      </c>
      <c r="C6" s="103"/>
    </row>
    <row r="7" spans="1:3" x14ac:dyDescent="0.25">
      <c r="A7" s="104">
        <v>39362</v>
      </c>
      <c r="B7" s="103">
        <v>0</v>
      </c>
      <c r="C7" s="103"/>
    </row>
    <row r="8" spans="1:3" x14ac:dyDescent="0.25">
      <c r="A8" s="104">
        <v>39363</v>
      </c>
      <c r="B8" s="103">
        <v>0</v>
      </c>
      <c r="C8" s="103"/>
    </row>
    <row r="9" spans="1:3" x14ac:dyDescent="0.25">
      <c r="A9" s="104">
        <v>39364</v>
      </c>
      <c r="B9" s="103">
        <v>0</v>
      </c>
      <c r="C9" s="103"/>
    </row>
    <row r="10" spans="1:3" x14ac:dyDescent="0.25">
      <c r="A10" s="104">
        <v>39365</v>
      </c>
      <c r="B10" s="103">
        <v>0</v>
      </c>
      <c r="C10" s="103"/>
    </row>
    <row r="11" spans="1:3" x14ac:dyDescent="0.25">
      <c r="A11" s="104">
        <v>39366</v>
      </c>
      <c r="B11" s="103">
        <v>0</v>
      </c>
      <c r="C11" s="103"/>
    </row>
    <row r="12" spans="1:3" x14ac:dyDescent="0.25">
      <c r="A12" s="104">
        <v>39367</v>
      </c>
      <c r="B12" s="103">
        <v>0</v>
      </c>
      <c r="C12" s="103"/>
    </row>
    <row r="13" spans="1:3" x14ac:dyDescent="0.25">
      <c r="A13" s="104">
        <v>39368</v>
      </c>
      <c r="B13" s="103">
        <v>0</v>
      </c>
      <c r="C13" s="103"/>
    </row>
    <row r="14" spans="1:3" x14ac:dyDescent="0.25">
      <c r="A14" s="104">
        <v>39369</v>
      </c>
      <c r="B14" s="103">
        <v>0</v>
      </c>
      <c r="C14" s="103"/>
    </row>
    <row r="15" spans="1:3" x14ac:dyDescent="0.25">
      <c r="A15" s="104">
        <v>39370</v>
      </c>
      <c r="B15" s="103">
        <v>0</v>
      </c>
      <c r="C15" s="103"/>
    </row>
    <row r="16" spans="1:3" x14ac:dyDescent="0.25">
      <c r="A16" s="104">
        <v>39371</v>
      </c>
      <c r="B16" s="103">
        <v>0</v>
      </c>
      <c r="C16" s="103"/>
    </row>
    <row r="17" spans="1:3" x14ac:dyDescent="0.25">
      <c r="A17" s="104">
        <v>39372</v>
      </c>
      <c r="B17" s="103">
        <v>0</v>
      </c>
      <c r="C17" s="103"/>
    </row>
    <row r="18" spans="1:3" x14ac:dyDescent="0.25">
      <c r="A18" s="104">
        <v>39373</v>
      </c>
      <c r="B18" s="103">
        <v>0</v>
      </c>
      <c r="C18" s="103"/>
    </row>
    <row r="19" spans="1:3" x14ac:dyDescent="0.25">
      <c r="A19" s="104">
        <v>39374</v>
      </c>
      <c r="B19" s="103">
        <v>0</v>
      </c>
      <c r="C19" s="103"/>
    </row>
    <row r="20" spans="1:3" x14ac:dyDescent="0.25">
      <c r="A20" s="104">
        <v>39375</v>
      </c>
      <c r="B20" s="103">
        <v>0</v>
      </c>
      <c r="C20" s="103"/>
    </row>
    <row r="21" spans="1:3" x14ac:dyDescent="0.25">
      <c r="A21" s="104">
        <v>39376</v>
      </c>
      <c r="B21" s="103">
        <v>0</v>
      </c>
      <c r="C21" s="103"/>
    </row>
    <row r="22" spans="1:3" x14ac:dyDescent="0.25">
      <c r="A22" s="104">
        <v>39377</v>
      </c>
      <c r="B22" s="103">
        <v>0</v>
      </c>
      <c r="C22" s="103"/>
    </row>
    <row r="23" spans="1:3" x14ac:dyDescent="0.25">
      <c r="A23" s="104">
        <v>39378</v>
      </c>
      <c r="B23" s="103">
        <v>0</v>
      </c>
      <c r="C23" s="103"/>
    </row>
    <row r="24" spans="1:3" x14ac:dyDescent="0.25">
      <c r="A24" s="104">
        <v>39379</v>
      </c>
      <c r="B24" s="103">
        <v>0</v>
      </c>
      <c r="C24" s="103"/>
    </row>
    <row r="25" spans="1:3" x14ac:dyDescent="0.25">
      <c r="A25" s="104">
        <v>39380</v>
      </c>
      <c r="B25" s="103">
        <v>0</v>
      </c>
      <c r="C25" s="103"/>
    </row>
    <row r="26" spans="1:3" x14ac:dyDescent="0.25">
      <c r="A26" s="104">
        <v>39381</v>
      </c>
      <c r="B26" s="103">
        <v>0</v>
      </c>
      <c r="C26" s="103"/>
    </row>
    <row r="27" spans="1:3" x14ac:dyDescent="0.25">
      <c r="A27" s="104">
        <v>39382</v>
      </c>
      <c r="B27" s="103">
        <v>0</v>
      </c>
      <c r="C27" s="103"/>
    </row>
    <row r="28" spans="1:3" x14ac:dyDescent="0.25">
      <c r="A28" s="104">
        <v>39383</v>
      </c>
      <c r="B28" s="103">
        <v>0</v>
      </c>
      <c r="C28" s="103"/>
    </row>
    <row r="29" spans="1:3" x14ac:dyDescent="0.25">
      <c r="A29" s="104">
        <v>39384</v>
      </c>
      <c r="B29" s="103">
        <v>0</v>
      </c>
      <c r="C29" s="103"/>
    </row>
    <row r="30" spans="1:3" x14ac:dyDescent="0.25">
      <c r="A30" s="104">
        <v>39385</v>
      </c>
      <c r="B30" s="103">
        <v>0</v>
      </c>
      <c r="C30" s="103"/>
    </row>
    <row r="31" spans="1:3" x14ac:dyDescent="0.25">
      <c r="A31" s="104">
        <v>39386</v>
      </c>
      <c r="B31" s="103">
        <v>0</v>
      </c>
      <c r="C31" s="103"/>
    </row>
    <row r="32" spans="1:3" x14ac:dyDescent="0.25">
      <c r="A32" s="104">
        <v>39387</v>
      </c>
      <c r="B32" s="103">
        <v>0</v>
      </c>
      <c r="C32" s="103"/>
    </row>
    <row r="33" spans="1:3" x14ac:dyDescent="0.25">
      <c r="A33" s="104">
        <v>39388</v>
      </c>
      <c r="B33" s="103">
        <v>0</v>
      </c>
      <c r="C33" s="103"/>
    </row>
    <row r="34" spans="1:3" x14ac:dyDescent="0.25">
      <c r="A34" s="104">
        <v>39389</v>
      </c>
      <c r="B34" s="103">
        <v>0</v>
      </c>
      <c r="C34" s="103"/>
    </row>
    <row r="35" spans="1:3" x14ac:dyDescent="0.25">
      <c r="A35" s="104">
        <v>39390</v>
      </c>
      <c r="B35" s="103">
        <v>0</v>
      </c>
      <c r="C35" s="103"/>
    </row>
    <row r="36" spans="1:3" x14ac:dyDescent="0.25">
      <c r="A36" s="104">
        <v>39391</v>
      </c>
      <c r="B36" s="103">
        <v>0</v>
      </c>
      <c r="C36" s="103"/>
    </row>
    <row r="37" spans="1:3" x14ac:dyDescent="0.25">
      <c r="A37" s="104">
        <v>39392</v>
      </c>
      <c r="B37" s="103">
        <v>0</v>
      </c>
      <c r="C37" s="103"/>
    </row>
    <row r="38" spans="1:3" x14ac:dyDescent="0.25">
      <c r="A38" s="104">
        <v>39393</v>
      </c>
      <c r="B38" s="103">
        <v>0</v>
      </c>
      <c r="C38" s="103"/>
    </row>
    <row r="39" spans="1:3" x14ac:dyDescent="0.25">
      <c r="A39" s="104">
        <v>39394</v>
      </c>
      <c r="B39" s="103">
        <v>0</v>
      </c>
      <c r="C39" s="103"/>
    </row>
    <row r="40" spans="1:3" x14ac:dyDescent="0.25">
      <c r="A40" s="104">
        <v>39395</v>
      </c>
      <c r="B40" s="103">
        <v>0</v>
      </c>
      <c r="C40" s="103"/>
    </row>
    <row r="41" spans="1:3" x14ac:dyDescent="0.25">
      <c r="A41" s="104">
        <v>39396</v>
      </c>
      <c r="B41" s="103">
        <v>0</v>
      </c>
      <c r="C41" s="103"/>
    </row>
    <row r="42" spans="1:3" x14ac:dyDescent="0.25">
      <c r="A42" s="104">
        <v>39397</v>
      </c>
      <c r="B42" s="103">
        <v>0</v>
      </c>
      <c r="C42" s="103"/>
    </row>
    <row r="43" spans="1:3" x14ac:dyDescent="0.25">
      <c r="A43" s="104">
        <v>39398</v>
      </c>
      <c r="B43" s="103">
        <v>0</v>
      </c>
      <c r="C43" s="103"/>
    </row>
    <row r="44" spans="1:3" x14ac:dyDescent="0.25">
      <c r="A44" s="104">
        <v>39399</v>
      </c>
      <c r="B44" s="103">
        <v>0</v>
      </c>
      <c r="C44" s="103"/>
    </row>
    <row r="45" spans="1:3" x14ac:dyDescent="0.25">
      <c r="A45" s="104">
        <v>39400</v>
      </c>
      <c r="B45" s="103">
        <v>0</v>
      </c>
      <c r="C45" s="103"/>
    </row>
    <row r="46" spans="1:3" x14ac:dyDescent="0.25">
      <c r="A46" s="104">
        <v>39401</v>
      </c>
      <c r="B46" s="103">
        <v>0</v>
      </c>
      <c r="C46" s="103"/>
    </row>
    <row r="47" spans="1:3" x14ac:dyDescent="0.25">
      <c r="A47" s="104">
        <v>39402</v>
      </c>
      <c r="B47" s="103">
        <v>0</v>
      </c>
      <c r="C47" s="103"/>
    </row>
    <row r="48" spans="1:3" x14ac:dyDescent="0.25">
      <c r="A48" s="104">
        <v>39403</v>
      </c>
      <c r="B48" s="103">
        <v>0</v>
      </c>
      <c r="C48" s="103"/>
    </row>
    <row r="49" spans="1:3" x14ac:dyDescent="0.25">
      <c r="A49" s="104">
        <v>39404</v>
      </c>
      <c r="B49" s="103">
        <v>0</v>
      </c>
      <c r="C49" s="103"/>
    </row>
    <row r="50" spans="1:3" x14ac:dyDescent="0.25">
      <c r="A50" s="104">
        <v>39405</v>
      </c>
      <c r="B50" s="103">
        <v>0</v>
      </c>
      <c r="C50" s="103"/>
    </row>
    <row r="51" spans="1:3" x14ac:dyDescent="0.25">
      <c r="A51" s="104">
        <v>39406</v>
      </c>
      <c r="B51" s="103">
        <v>0</v>
      </c>
      <c r="C51" s="103"/>
    </row>
    <row r="52" spans="1:3" x14ac:dyDescent="0.25">
      <c r="A52" s="104">
        <v>39407</v>
      </c>
      <c r="B52" s="103">
        <v>0</v>
      </c>
      <c r="C52" s="103"/>
    </row>
    <row r="53" spans="1:3" x14ac:dyDescent="0.25">
      <c r="A53" s="104">
        <v>39408</v>
      </c>
      <c r="B53" s="103">
        <v>0</v>
      </c>
      <c r="C53" s="103"/>
    </row>
    <row r="54" spans="1:3" x14ac:dyDescent="0.25">
      <c r="A54" s="104">
        <v>39409</v>
      </c>
      <c r="B54" s="103">
        <v>0</v>
      </c>
      <c r="C54" s="103"/>
    </row>
    <row r="55" spans="1:3" x14ac:dyDescent="0.25">
      <c r="A55" s="104">
        <v>39410</v>
      </c>
      <c r="B55" s="103">
        <v>0</v>
      </c>
      <c r="C55" s="103"/>
    </row>
    <row r="56" spans="1:3" x14ac:dyDescent="0.25">
      <c r="A56" s="104">
        <v>39411</v>
      </c>
      <c r="B56" s="103">
        <v>0</v>
      </c>
      <c r="C56" s="103"/>
    </row>
    <row r="57" spans="1:3" x14ac:dyDescent="0.25">
      <c r="A57" s="104">
        <v>39412</v>
      </c>
      <c r="B57" s="103">
        <v>0</v>
      </c>
      <c r="C57" s="103"/>
    </row>
    <row r="58" spans="1:3" x14ac:dyDescent="0.25">
      <c r="A58" s="104">
        <v>39413</v>
      </c>
      <c r="B58" s="103">
        <v>0</v>
      </c>
      <c r="C58" s="103"/>
    </row>
    <row r="59" spans="1:3" x14ac:dyDescent="0.25">
      <c r="A59" s="104">
        <v>39414</v>
      </c>
      <c r="B59" s="103">
        <v>0</v>
      </c>
      <c r="C59" s="103"/>
    </row>
    <row r="60" spans="1:3" x14ac:dyDescent="0.25">
      <c r="A60" s="104">
        <v>39415</v>
      </c>
      <c r="B60" s="103">
        <v>0</v>
      </c>
      <c r="C60" s="103"/>
    </row>
    <row r="61" spans="1:3" x14ac:dyDescent="0.25">
      <c r="A61" s="104">
        <v>39416</v>
      </c>
      <c r="B61" s="103">
        <v>1.10236</v>
      </c>
      <c r="C61" s="103"/>
    </row>
    <row r="62" spans="1:3" x14ac:dyDescent="0.25">
      <c r="A62" s="104">
        <v>39417</v>
      </c>
      <c r="B62" s="103">
        <v>0.39369999999999999</v>
      </c>
      <c r="C62" s="103"/>
    </row>
    <row r="63" spans="1:3" x14ac:dyDescent="0.25">
      <c r="A63" s="104">
        <v>39418</v>
      </c>
      <c r="B63" s="103">
        <v>0</v>
      </c>
      <c r="C63" s="103"/>
    </row>
    <row r="64" spans="1:3" x14ac:dyDescent="0.25">
      <c r="A64" s="104">
        <v>39419</v>
      </c>
      <c r="B64" s="103">
        <v>0</v>
      </c>
      <c r="C64" s="103"/>
    </row>
    <row r="65" spans="1:3" x14ac:dyDescent="0.25">
      <c r="A65" s="104">
        <v>39420</v>
      </c>
      <c r="B65" s="103">
        <v>0</v>
      </c>
      <c r="C65" s="103"/>
    </row>
    <row r="66" spans="1:3" x14ac:dyDescent="0.25">
      <c r="A66" s="104">
        <v>39421</v>
      </c>
      <c r="B66" s="103">
        <v>0</v>
      </c>
      <c r="C66" s="103"/>
    </row>
    <row r="67" spans="1:3" x14ac:dyDescent="0.25">
      <c r="A67" s="104">
        <v>39422</v>
      </c>
      <c r="B67" s="103">
        <v>0</v>
      </c>
      <c r="C67" s="103"/>
    </row>
    <row r="68" spans="1:3" x14ac:dyDescent="0.25">
      <c r="A68" s="104">
        <v>39423</v>
      </c>
      <c r="B68" s="103">
        <v>0.39369999999999999</v>
      </c>
      <c r="C68" s="103"/>
    </row>
    <row r="69" spans="1:3" x14ac:dyDescent="0.25">
      <c r="A69" s="104">
        <v>39424</v>
      </c>
      <c r="B69" s="103">
        <v>0</v>
      </c>
      <c r="C69" s="103"/>
    </row>
    <row r="70" spans="1:3" x14ac:dyDescent="0.25">
      <c r="A70" s="104">
        <v>39425</v>
      </c>
      <c r="B70" s="103">
        <v>0</v>
      </c>
      <c r="C70" s="103"/>
    </row>
    <row r="71" spans="1:3" x14ac:dyDescent="0.25">
      <c r="A71" s="104">
        <v>39426</v>
      </c>
      <c r="B71" s="103">
        <v>0</v>
      </c>
      <c r="C71" s="103"/>
    </row>
    <row r="72" spans="1:3" x14ac:dyDescent="0.25">
      <c r="A72" s="104">
        <v>39427</v>
      </c>
      <c r="B72" s="103">
        <v>0</v>
      </c>
      <c r="C72" s="103"/>
    </row>
    <row r="73" spans="1:3" x14ac:dyDescent="0.25">
      <c r="A73" s="104">
        <v>39428</v>
      </c>
      <c r="B73" s="103">
        <v>0</v>
      </c>
      <c r="C73" s="103"/>
    </row>
    <row r="74" spans="1:3" x14ac:dyDescent="0.25">
      <c r="A74" s="104">
        <v>39429</v>
      </c>
      <c r="B74" s="103">
        <v>0</v>
      </c>
      <c r="C74" s="103"/>
    </row>
    <row r="75" spans="1:3" x14ac:dyDescent="0.25">
      <c r="A75" s="104">
        <v>39430</v>
      </c>
      <c r="B75" s="103">
        <v>0</v>
      </c>
      <c r="C75" s="103"/>
    </row>
    <row r="76" spans="1:3" x14ac:dyDescent="0.25">
      <c r="A76" s="104">
        <v>39431</v>
      </c>
      <c r="B76" s="103">
        <v>0</v>
      </c>
      <c r="C76" s="103"/>
    </row>
    <row r="77" spans="1:3" x14ac:dyDescent="0.25">
      <c r="A77" s="104">
        <v>39432</v>
      </c>
      <c r="B77" s="103">
        <v>0</v>
      </c>
      <c r="C77" s="103"/>
    </row>
    <row r="78" spans="1:3" x14ac:dyDescent="0.25">
      <c r="A78" s="104">
        <v>39433</v>
      </c>
      <c r="B78" s="103">
        <v>0</v>
      </c>
      <c r="C78" s="103"/>
    </row>
    <row r="79" spans="1:3" x14ac:dyDescent="0.25">
      <c r="A79" s="104">
        <v>39434</v>
      </c>
      <c r="B79" s="103">
        <v>0</v>
      </c>
      <c r="C79" s="103"/>
    </row>
    <row r="80" spans="1:3" x14ac:dyDescent="0.25">
      <c r="A80" s="104">
        <v>39435</v>
      </c>
      <c r="B80" s="103">
        <v>0</v>
      </c>
      <c r="C80" s="103"/>
    </row>
    <row r="81" spans="1:3" x14ac:dyDescent="0.25">
      <c r="A81" s="104">
        <v>39436</v>
      </c>
      <c r="B81" s="103">
        <v>0</v>
      </c>
      <c r="C81" s="103"/>
    </row>
    <row r="82" spans="1:3" x14ac:dyDescent="0.25">
      <c r="A82" s="104">
        <v>39437</v>
      </c>
      <c r="B82" s="103">
        <v>0</v>
      </c>
      <c r="C82" s="103"/>
    </row>
    <row r="83" spans="1:3" x14ac:dyDescent="0.25">
      <c r="A83" s="104">
        <v>39438</v>
      </c>
      <c r="B83" s="103">
        <v>0</v>
      </c>
      <c r="C83" s="103"/>
    </row>
    <row r="84" spans="1:3" x14ac:dyDescent="0.25">
      <c r="A84" s="104">
        <v>39439</v>
      </c>
      <c r="B84" s="103">
        <v>0</v>
      </c>
      <c r="C84" s="103"/>
    </row>
    <row r="85" spans="1:3" x14ac:dyDescent="0.25">
      <c r="A85" s="104">
        <v>39440</v>
      </c>
      <c r="B85" s="103">
        <v>0</v>
      </c>
      <c r="C85" s="103"/>
    </row>
    <row r="86" spans="1:3" x14ac:dyDescent="0.25">
      <c r="A86" s="104">
        <v>39441</v>
      </c>
      <c r="B86" s="103">
        <v>0</v>
      </c>
      <c r="C86" s="103"/>
    </row>
    <row r="87" spans="1:3" x14ac:dyDescent="0.25">
      <c r="A87" s="104">
        <v>39442</v>
      </c>
      <c r="B87" s="103">
        <v>0</v>
      </c>
      <c r="C87" s="103"/>
    </row>
    <row r="88" spans="1:3" x14ac:dyDescent="0.25">
      <c r="A88" s="104">
        <v>39443</v>
      </c>
      <c r="B88" s="103">
        <v>0</v>
      </c>
      <c r="C88" s="103"/>
    </row>
    <row r="89" spans="1:3" x14ac:dyDescent="0.25">
      <c r="A89" s="104">
        <v>39444</v>
      </c>
      <c r="B89" s="103">
        <v>0</v>
      </c>
      <c r="C89" s="103"/>
    </row>
    <row r="90" spans="1:3" x14ac:dyDescent="0.25">
      <c r="A90" s="104">
        <v>39445</v>
      </c>
      <c r="B90" s="103">
        <v>0</v>
      </c>
      <c r="C90" s="103"/>
    </row>
    <row r="91" spans="1:3" x14ac:dyDescent="0.25">
      <c r="A91" s="104">
        <v>39446</v>
      </c>
      <c r="B91" s="103">
        <v>0</v>
      </c>
      <c r="C91" s="103"/>
    </row>
    <row r="92" spans="1:3" x14ac:dyDescent="0.25">
      <c r="A92" s="104">
        <v>39447</v>
      </c>
      <c r="B92" s="103">
        <v>0</v>
      </c>
      <c r="C92" s="103"/>
    </row>
    <row r="93" spans="1:3" x14ac:dyDescent="0.25">
      <c r="A93" s="104">
        <v>39448</v>
      </c>
      <c r="B93" s="103">
        <v>0</v>
      </c>
      <c r="C93" s="103"/>
    </row>
    <row r="94" spans="1:3" x14ac:dyDescent="0.25">
      <c r="A94" s="104">
        <v>39449</v>
      </c>
      <c r="B94" s="103">
        <v>0</v>
      </c>
      <c r="C94" s="103"/>
    </row>
    <row r="95" spans="1:3" x14ac:dyDescent="0.25">
      <c r="A95" s="104">
        <v>39450</v>
      </c>
      <c r="B95" s="103">
        <v>0</v>
      </c>
      <c r="C95" s="103"/>
    </row>
    <row r="96" spans="1:3" x14ac:dyDescent="0.25">
      <c r="A96" s="104">
        <v>39451</v>
      </c>
      <c r="B96" s="103">
        <v>0</v>
      </c>
      <c r="C96" s="103"/>
    </row>
    <row r="97" spans="1:3" x14ac:dyDescent="0.25">
      <c r="A97" s="104">
        <v>39452</v>
      </c>
      <c r="B97" s="103">
        <v>7.8740000000000004E-2</v>
      </c>
      <c r="C97" s="103"/>
    </row>
    <row r="98" spans="1:3" x14ac:dyDescent="0.25">
      <c r="A98" s="104">
        <v>39453</v>
      </c>
      <c r="B98" s="103">
        <v>3.9370000000000002E-2</v>
      </c>
      <c r="C98" s="103"/>
    </row>
    <row r="99" spans="1:3" x14ac:dyDescent="0.25">
      <c r="A99" s="104">
        <v>39454</v>
      </c>
      <c r="B99" s="103">
        <v>0.78739999999999999</v>
      </c>
      <c r="C99" s="103"/>
    </row>
    <row r="100" spans="1:3" x14ac:dyDescent="0.25">
      <c r="A100" s="104">
        <v>39455</v>
      </c>
      <c r="B100" s="103">
        <v>0</v>
      </c>
      <c r="C100" s="103"/>
    </row>
    <row r="101" spans="1:3" x14ac:dyDescent="0.25">
      <c r="A101" s="104">
        <v>39456</v>
      </c>
      <c r="B101" s="103">
        <v>0</v>
      </c>
      <c r="C101" s="103"/>
    </row>
    <row r="102" spans="1:3" x14ac:dyDescent="0.25">
      <c r="A102" s="104">
        <v>39457</v>
      </c>
      <c r="B102" s="103">
        <v>0</v>
      </c>
      <c r="C102" s="103"/>
    </row>
    <row r="103" spans="1:3" x14ac:dyDescent="0.25">
      <c r="A103" s="104">
        <v>39458</v>
      </c>
      <c r="B103" s="103">
        <v>0</v>
      </c>
      <c r="C103" s="103"/>
    </row>
    <row r="104" spans="1:3" x14ac:dyDescent="0.25">
      <c r="A104" s="104">
        <v>39459</v>
      </c>
      <c r="B104" s="103">
        <v>0</v>
      </c>
      <c r="C104" s="103"/>
    </row>
    <row r="105" spans="1:3" x14ac:dyDescent="0.25">
      <c r="A105" s="104">
        <v>39460</v>
      </c>
      <c r="B105" s="103">
        <v>0</v>
      </c>
      <c r="C105" s="103"/>
    </row>
    <row r="106" spans="1:3" x14ac:dyDescent="0.25">
      <c r="A106" s="104">
        <v>39461</v>
      </c>
      <c r="B106" s="103">
        <v>0</v>
      </c>
      <c r="C106" s="103"/>
    </row>
    <row r="107" spans="1:3" x14ac:dyDescent="0.25">
      <c r="A107" s="104">
        <v>39462</v>
      </c>
      <c r="B107" s="103">
        <v>0</v>
      </c>
      <c r="C107" s="103"/>
    </row>
    <row r="108" spans="1:3" x14ac:dyDescent="0.25">
      <c r="A108" s="104">
        <v>39463</v>
      </c>
      <c r="B108" s="103">
        <v>0</v>
      </c>
      <c r="C108" s="103"/>
    </row>
    <row r="109" spans="1:3" x14ac:dyDescent="0.25">
      <c r="A109" s="104">
        <v>39464</v>
      </c>
      <c r="B109" s="103">
        <v>0</v>
      </c>
      <c r="C109" s="103"/>
    </row>
    <row r="110" spans="1:3" x14ac:dyDescent="0.25">
      <c r="A110" s="104">
        <v>39465</v>
      </c>
      <c r="B110" s="103">
        <v>0</v>
      </c>
      <c r="C110" s="103"/>
    </row>
    <row r="111" spans="1:3" x14ac:dyDescent="0.25">
      <c r="A111" s="104">
        <v>39466</v>
      </c>
      <c r="B111" s="103">
        <v>0</v>
      </c>
      <c r="C111" s="103"/>
    </row>
    <row r="112" spans="1:3" x14ac:dyDescent="0.25">
      <c r="A112" s="104">
        <v>39467</v>
      </c>
      <c r="B112" s="103">
        <v>0</v>
      </c>
      <c r="C112" s="103"/>
    </row>
    <row r="113" spans="1:3" x14ac:dyDescent="0.25">
      <c r="A113" s="104">
        <v>39468</v>
      </c>
      <c r="B113" s="103">
        <v>0</v>
      </c>
      <c r="C113" s="103"/>
    </row>
    <row r="114" spans="1:3" x14ac:dyDescent="0.25">
      <c r="A114" s="104">
        <v>39469</v>
      </c>
      <c r="B114" s="103">
        <v>0</v>
      </c>
      <c r="C114" s="103"/>
    </row>
    <row r="115" spans="1:3" x14ac:dyDescent="0.25">
      <c r="A115" s="104">
        <v>39470</v>
      </c>
      <c r="B115" s="103">
        <v>0</v>
      </c>
      <c r="C115" s="103"/>
    </row>
    <row r="116" spans="1:3" x14ac:dyDescent="0.25">
      <c r="A116" s="104">
        <v>39471</v>
      </c>
      <c r="B116" s="103">
        <v>0</v>
      </c>
      <c r="C116" s="103"/>
    </row>
    <row r="117" spans="1:3" x14ac:dyDescent="0.25">
      <c r="A117" s="104">
        <v>39472</v>
      </c>
      <c r="B117" s="103">
        <v>0</v>
      </c>
      <c r="C117" s="103"/>
    </row>
    <row r="118" spans="1:3" x14ac:dyDescent="0.25">
      <c r="A118" s="104">
        <v>39473</v>
      </c>
      <c r="B118" s="103">
        <v>0</v>
      </c>
      <c r="C118" s="103"/>
    </row>
    <row r="119" spans="1:3" x14ac:dyDescent="0.25">
      <c r="A119" s="104">
        <v>39474</v>
      </c>
      <c r="B119" s="103">
        <v>1.02362</v>
      </c>
      <c r="C119" s="103"/>
    </row>
    <row r="120" spans="1:3" x14ac:dyDescent="0.25">
      <c r="A120" s="104">
        <v>39475</v>
      </c>
      <c r="B120" s="103">
        <v>3.9370000000000002E-2</v>
      </c>
      <c r="C120" s="103"/>
    </row>
    <row r="121" spans="1:3" x14ac:dyDescent="0.25">
      <c r="A121" s="104">
        <v>39476</v>
      </c>
      <c r="B121" s="103">
        <v>0</v>
      </c>
      <c r="C121" s="103"/>
    </row>
    <row r="122" spans="1:3" x14ac:dyDescent="0.25">
      <c r="A122" s="104">
        <v>39477</v>
      </c>
      <c r="B122" s="103">
        <v>0</v>
      </c>
      <c r="C122" s="103"/>
    </row>
    <row r="123" spans="1:3" x14ac:dyDescent="0.25">
      <c r="A123" s="104">
        <v>39478</v>
      </c>
      <c r="B123" s="103">
        <v>0</v>
      </c>
      <c r="C123" s="103"/>
    </row>
    <row r="124" spans="1:3" x14ac:dyDescent="0.25">
      <c r="A124" s="104">
        <v>39479</v>
      </c>
      <c r="B124" s="103">
        <v>0</v>
      </c>
      <c r="C124" s="103"/>
    </row>
    <row r="125" spans="1:3" x14ac:dyDescent="0.25">
      <c r="A125" s="104">
        <v>39480</v>
      </c>
      <c r="B125" s="103">
        <v>0</v>
      </c>
      <c r="C125" s="103"/>
    </row>
    <row r="126" spans="1:3" x14ac:dyDescent="0.25">
      <c r="A126" s="104">
        <v>39481</v>
      </c>
      <c r="B126" s="103">
        <v>0.11811000000000001</v>
      </c>
      <c r="C126" s="103"/>
    </row>
    <row r="127" spans="1:3" x14ac:dyDescent="0.25">
      <c r="A127" s="104">
        <v>39482</v>
      </c>
      <c r="B127" s="103">
        <v>7.8740000000000004E-2</v>
      </c>
      <c r="C127" s="103"/>
    </row>
    <row r="128" spans="1:3" x14ac:dyDescent="0.25">
      <c r="A128" s="104">
        <v>39483</v>
      </c>
      <c r="B128" s="103">
        <v>0</v>
      </c>
      <c r="C128" s="103"/>
    </row>
    <row r="129" spans="1:3" x14ac:dyDescent="0.25">
      <c r="A129" s="104">
        <v>39484</v>
      </c>
      <c r="B129" s="103">
        <v>0</v>
      </c>
      <c r="C129" s="103"/>
    </row>
    <row r="130" spans="1:3" x14ac:dyDescent="0.25">
      <c r="A130" s="104">
        <v>39485</v>
      </c>
      <c r="B130" s="103">
        <v>0</v>
      </c>
      <c r="C130" s="103"/>
    </row>
    <row r="131" spans="1:3" x14ac:dyDescent="0.25">
      <c r="A131" s="104">
        <v>39486</v>
      </c>
      <c r="B131" s="103">
        <v>0</v>
      </c>
      <c r="C131" s="103"/>
    </row>
    <row r="132" spans="1:3" x14ac:dyDescent="0.25">
      <c r="A132" s="104">
        <v>39487</v>
      </c>
      <c r="B132" s="103">
        <v>0</v>
      </c>
      <c r="C132" s="103"/>
    </row>
    <row r="133" spans="1:3" x14ac:dyDescent="0.25">
      <c r="A133" s="104">
        <v>39488</v>
      </c>
      <c r="B133" s="103">
        <v>0</v>
      </c>
      <c r="C133" s="103"/>
    </row>
    <row r="134" spans="1:3" x14ac:dyDescent="0.25">
      <c r="A134" s="104">
        <v>39489</v>
      </c>
      <c r="B134" s="103">
        <v>0</v>
      </c>
      <c r="C134" s="103"/>
    </row>
    <row r="135" spans="1:3" x14ac:dyDescent="0.25">
      <c r="A135" s="104">
        <v>39490</v>
      </c>
      <c r="B135" s="103">
        <v>0</v>
      </c>
      <c r="C135" s="103"/>
    </row>
    <row r="136" spans="1:3" x14ac:dyDescent="0.25">
      <c r="A136" s="104">
        <v>39491</v>
      </c>
      <c r="B136" s="103">
        <v>0</v>
      </c>
      <c r="C136" s="103"/>
    </row>
    <row r="137" spans="1:3" x14ac:dyDescent="0.25">
      <c r="A137" s="104">
        <v>39492</v>
      </c>
      <c r="B137" s="103">
        <v>0</v>
      </c>
      <c r="C137" s="103"/>
    </row>
    <row r="138" spans="1:3" x14ac:dyDescent="0.25">
      <c r="A138" s="104">
        <v>39493</v>
      </c>
      <c r="B138" s="103">
        <v>0</v>
      </c>
      <c r="C138" s="103"/>
    </row>
    <row r="139" spans="1:3" x14ac:dyDescent="0.25">
      <c r="A139" s="104">
        <v>39494</v>
      </c>
      <c r="B139" s="103">
        <v>0</v>
      </c>
      <c r="C139" s="103"/>
    </row>
    <row r="140" spans="1:3" x14ac:dyDescent="0.25">
      <c r="A140" s="104">
        <v>39495</v>
      </c>
      <c r="B140" s="103">
        <v>0</v>
      </c>
      <c r="C140" s="103"/>
    </row>
    <row r="141" spans="1:3" x14ac:dyDescent="0.25">
      <c r="A141" s="104">
        <v>39496</v>
      </c>
      <c r="B141" s="103">
        <v>0</v>
      </c>
      <c r="C141" s="103"/>
    </row>
    <row r="142" spans="1:3" x14ac:dyDescent="0.25">
      <c r="A142" s="104">
        <v>39497</v>
      </c>
      <c r="B142" s="103">
        <v>0</v>
      </c>
      <c r="C142" s="103"/>
    </row>
    <row r="143" spans="1:3" x14ac:dyDescent="0.25">
      <c r="A143" s="104">
        <v>39498</v>
      </c>
      <c r="B143" s="103">
        <v>0</v>
      </c>
      <c r="C143" s="103"/>
    </row>
    <row r="144" spans="1:3" x14ac:dyDescent="0.25">
      <c r="A144" s="104">
        <v>39499</v>
      </c>
      <c r="B144" s="103">
        <v>0</v>
      </c>
      <c r="C144" s="103"/>
    </row>
    <row r="145" spans="1:3" x14ac:dyDescent="0.25">
      <c r="A145" s="104">
        <v>39500</v>
      </c>
      <c r="B145" s="103">
        <v>0.31496000000000002</v>
      </c>
      <c r="C145" s="103"/>
    </row>
    <row r="146" spans="1:3" x14ac:dyDescent="0.25">
      <c r="A146" s="104">
        <v>39501</v>
      </c>
      <c r="B146" s="103">
        <v>0</v>
      </c>
      <c r="C146" s="103"/>
    </row>
    <row r="147" spans="1:3" x14ac:dyDescent="0.25">
      <c r="A147" s="104">
        <v>39502</v>
      </c>
      <c r="B147" s="103">
        <v>0</v>
      </c>
      <c r="C147" s="103"/>
    </row>
    <row r="148" spans="1:3" x14ac:dyDescent="0.25">
      <c r="A148" s="104">
        <v>39503</v>
      </c>
      <c r="B148" s="103">
        <v>0</v>
      </c>
      <c r="C148" s="103"/>
    </row>
    <row r="149" spans="1:3" x14ac:dyDescent="0.25">
      <c r="A149" s="104">
        <v>39504</v>
      </c>
      <c r="B149" s="103">
        <v>0</v>
      </c>
      <c r="C149" s="103"/>
    </row>
    <row r="150" spans="1:3" x14ac:dyDescent="0.25">
      <c r="A150" s="104">
        <v>39505</v>
      </c>
      <c r="B150" s="103">
        <v>0</v>
      </c>
      <c r="C150" s="103"/>
    </row>
    <row r="151" spans="1:3" x14ac:dyDescent="0.25">
      <c r="A151" s="104">
        <v>39506</v>
      </c>
      <c r="B151" s="103">
        <v>0</v>
      </c>
      <c r="C151" s="103"/>
    </row>
    <row r="152" spans="1:3" x14ac:dyDescent="0.25">
      <c r="A152" s="104">
        <v>39507</v>
      </c>
      <c r="B152" s="103">
        <v>0</v>
      </c>
      <c r="C152" s="103"/>
    </row>
    <row r="153" spans="1:3" x14ac:dyDescent="0.25">
      <c r="A153" s="104">
        <v>39508</v>
      </c>
      <c r="B153" s="103">
        <v>0</v>
      </c>
      <c r="C153" s="103"/>
    </row>
    <row r="154" spans="1:3" x14ac:dyDescent="0.25">
      <c r="A154" s="104">
        <v>39509</v>
      </c>
      <c r="B154" s="103">
        <v>0</v>
      </c>
      <c r="C154" s="103"/>
    </row>
    <row r="155" spans="1:3" x14ac:dyDescent="0.25">
      <c r="A155" s="104">
        <v>39510</v>
      </c>
      <c r="B155" s="103">
        <v>0</v>
      </c>
      <c r="C155" s="103"/>
    </row>
    <row r="156" spans="1:3" x14ac:dyDescent="0.25">
      <c r="A156" s="104">
        <v>39511</v>
      </c>
      <c r="B156" s="103">
        <v>0</v>
      </c>
      <c r="C156" s="103"/>
    </row>
    <row r="157" spans="1:3" x14ac:dyDescent="0.25">
      <c r="A157" s="104">
        <v>39512</v>
      </c>
      <c r="B157" s="103">
        <v>0</v>
      </c>
      <c r="C157" s="103"/>
    </row>
    <row r="158" spans="1:3" x14ac:dyDescent="0.25">
      <c r="A158" s="104">
        <v>39513</v>
      </c>
      <c r="B158" s="103">
        <v>0</v>
      </c>
      <c r="C158" s="103"/>
    </row>
    <row r="159" spans="1:3" x14ac:dyDescent="0.25">
      <c r="A159" s="104">
        <v>39514</v>
      </c>
      <c r="B159" s="103">
        <v>0</v>
      </c>
      <c r="C159" s="103"/>
    </row>
    <row r="160" spans="1:3" x14ac:dyDescent="0.25">
      <c r="A160" s="104">
        <v>39515</v>
      </c>
      <c r="B160" s="103">
        <v>0</v>
      </c>
      <c r="C160" s="103"/>
    </row>
    <row r="161" spans="1:3" x14ac:dyDescent="0.25">
      <c r="A161" s="104">
        <v>39516</v>
      </c>
      <c r="B161" s="103">
        <v>0</v>
      </c>
      <c r="C161" s="103"/>
    </row>
    <row r="162" spans="1:3" x14ac:dyDescent="0.25">
      <c r="A162" s="104">
        <v>39517</v>
      </c>
      <c r="B162" s="103">
        <v>0</v>
      </c>
      <c r="C162" s="103"/>
    </row>
    <row r="163" spans="1:3" x14ac:dyDescent="0.25">
      <c r="A163" s="104">
        <v>39518</v>
      </c>
      <c r="B163" s="103">
        <v>0</v>
      </c>
      <c r="C163" s="103"/>
    </row>
    <row r="164" spans="1:3" x14ac:dyDescent="0.25">
      <c r="A164" s="104">
        <v>39519</v>
      </c>
      <c r="B164" s="103">
        <v>0</v>
      </c>
      <c r="C164" s="103"/>
    </row>
    <row r="165" spans="1:3" x14ac:dyDescent="0.25">
      <c r="A165" s="104">
        <v>39520</v>
      </c>
      <c r="B165" s="103">
        <v>0</v>
      </c>
      <c r="C165" s="103"/>
    </row>
    <row r="166" spans="1:3" x14ac:dyDescent="0.25">
      <c r="A166" s="104">
        <v>39521</v>
      </c>
      <c r="B166" s="103">
        <v>0</v>
      </c>
      <c r="C166" s="103"/>
    </row>
    <row r="167" spans="1:3" x14ac:dyDescent="0.25">
      <c r="A167" s="104">
        <v>39522</v>
      </c>
      <c r="B167" s="103">
        <v>0</v>
      </c>
      <c r="C167" s="103"/>
    </row>
    <row r="168" spans="1:3" x14ac:dyDescent="0.25">
      <c r="A168" s="104">
        <v>39523</v>
      </c>
      <c r="B168" s="103">
        <v>0.11811000000000001</v>
      </c>
      <c r="C168" s="103"/>
    </row>
    <row r="169" spans="1:3" x14ac:dyDescent="0.25">
      <c r="A169" s="104">
        <v>39524</v>
      </c>
      <c r="B169" s="103">
        <v>3.9370000000000002E-2</v>
      </c>
      <c r="C169" s="103"/>
    </row>
    <row r="170" spans="1:3" x14ac:dyDescent="0.25">
      <c r="A170" s="104">
        <v>39525</v>
      </c>
      <c r="B170" s="103">
        <v>0</v>
      </c>
      <c r="C170" s="103"/>
    </row>
    <row r="171" spans="1:3" x14ac:dyDescent="0.25">
      <c r="A171" s="104">
        <v>39526</v>
      </c>
      <c r="B171" s="103">
        <v>0</v>
      </c>
      <c r="C171" s="103"/>
    </row>
    <row r="172" spans="1:3" x14ac:dyDescent="0.25">
      <c r="A172" s="104">
        <v>39527</v>
      </c>
      <c r="B172" s="103">
        <v>0</v>
      </c>
      <c r="C172" s="103"/>
    </row>
    <row r="173" spans="1:3" x14ac:dyDescent="0.25">
      <c r="A173" s="104">
        <v>39528</v>
      </c>
      <c r="B173" s="103">
        <v>0</v>
      </c>
      <c r="C173" s="103"/>
    </row>
    <row r="174" spans="1:3" x14ac:dyDescent="0.25">
      <c r="A174" s="104">
        <v>39529</v>
      </c>
      <c r="B174" s="103">
        <v>0</v>
      </c>
      <c r="C174" s="103"/>
    </row>
    <row r="175" spans="1:3" x14ac:dyDescent="0.25">
      <c r="A175" s="104">
        <v>39530</v>
      </c>
      <c r="B175" s="103">
        <v>0</v>
      </c>
      <c r="C175" s="103"/>
    </row>
    <row r="176" spans="1:3" x14ac:dyDescent="0.25">
      <c r="A176" s="104">
        <v>39531</v>
      </c>
      <c r="B176" s="103">
        <v>0</v>
      </c>
      <c r="C176" s="103"/>
    </row>
    <row r="177" spans="1:3" x14ac:dyDescent="0.25">
      <c r="A177" s="104">
        <v>39532</v>
      </c>
      <c r="B177" s="103">
        <v>0</v>
      </c>
      <c r="C177" s="103"/>
    </row>
    <row r="178" spans="1:3" x14ac:dyDescent="0.25">
      <c r="A178" s="104">
        <v>39533</v>
      </c>
      <c r="B178" s="103">
        <v>0</v>
      </c>
      <c r="C178" s="103"/>
    </row>
    <row r="179" spans="1:3" x14ac:dyDescent="0.25">
      <c r="A179" s="104">
        <v>39534</v>
      </c>
      <c r="B179" s="103">
        <v>0</v>
      </c>
      <c r="C179" s="103"/>
    </row>
    <row r="180" spans="1:3" x14ac:dyDescent="0.25">
      <c r="A180" s="104">
        <v>39535</v>
      </c>
      <c r="B180" s="103">
        <v>0</v>
      </c>
      <c r="C180" s="103"/>
    </row>
    <row r="181" spans="1:3" x14ac:dyDescent="0.25">
      <c r="A181" s="104">
        <v>39536</v>
      </c>
      <c r="B181" s="103">
        <v>0</v>
      </c>
      <c r="C181" s="103"/>
    </row>
    <row r="182" spans="1:3" x14ac:dyDescent="0.25">
      <c r="A182" s="104">
        <v>39537</v>
      </c>
      <c r="B182" s="103">
        <v>0</v>
      </c>
      <c r="C182" s="103"/>
    </row>
    <row r="183" spans="1:3" x14ac:dyDescent="0.25">
      <c r="A183" s="104">
        <v>39538</v>
      </c>
      <c r="B183" s="103">
        <v>0</v>
      </c>
      <c r="C183" s="103"/>
    </row>
    <row r="184" spans="1:3" x14ac:dyDescent="0.25">
      <c r="A184" s="104">
        <v>39539</v>
      </c>
      <c r="B184" s="103">
        <v>0</v>
      </c>
      <c r="C184" s="103"/>
    </row>
    <row r="185" spans="1:3" x14ac:dyDescent="0.25">
      <c r="A185" s="104">
        <v>39540</v>
      </c>
      <c r="B185" s="103">
        <v>0</v>
      </c>
      <c r="C185" s="103"/>
    </row>
    <row r="186" spans="1:3" x14ac:dyDescent="0.25">
      <c r="A186" s="104">
        <v>39541</v>
      </c>
      <c r="B186" s="103">
        <v>0</v>
      </c>
      <c r="C186" s="103"/>
    </row>
    <row r="187" spans="1:3" x14ac:dyDescent="0.25">
      <c r="A187" s="104">
        <v>39542</v>
      </c>
      <c r="B187" s="103">
        <v>0</v>
      </c>
      <c r="C187" s="103"/>
    </row>
    <row r="188" spans="1:3" x14ac:dyDescent="0.25">
      <c r="A188" s="104">
        <v>39543</v>
      </c>
      <c r="B188" s="103">
        <v>0</v>
      </c>
      <c r="C188" s="103"/>
    </row>
    <row r="189" spans="1:3" x14ac:dyDescent="0.25">
      <c r="A189" s="104">
        <v>39544</v>
      </c>
      <c r="B189" s="103">
        <v>0</v>
      </c>
      <c r="C189" s="103"/>
    </row>
    <row r="190" spans="1:3" x14ac:dyDescent="0.25">
      <c r="A190" s="104">
        <v>39545</v>
      </c>
      <c r="B190" s="103">
        <v>0</v>
      </c>
      <c r="C190" s="103"/>
    </row>
    <row r="191" spans="1:3" x14ac:dyDescent="0.25">
      <c r="A191" s="104">
        <v>39546</v>
      </c>
      <c r="B191" s="103">
        <v>0</v>
      </c>
      <c r="C191" s="103"/>
    </row>
    <row r="192" spans="1:3" x14ac:dyDescent="0.25">
      <c r="A192" s="104">
        <v>39547</v>
      </c>
      <c r="B192" s="103">
        <v>0</v>
      </c>
      <c r="C192" s="103"/>
    </row>
    <row r="193" spans="1:3" x14ac:dyDescent="0.25">
      <c r="A193" s="104">
        <v>39548</v>
      </c>
      <c r="B193" s="103" t="s">
        <v>94</v>
      </c>
      <c r="C193" s="103"/>
    </row>
    <row r="194" spans="1:3" x14ac:dyDescent="0.25">
      <c r="A194" s="104">
        <v>39549</v>
      </c>
      <c r="B194" s="103" t="s">
        <v>94</v>
      </c>
      <c r="C194" s="103"/>
    </row>
    <row r="195" spans="1:3" x14ac:dyDescent="0.25">
      <c r="A195" s="104">
        <v>39550</v>
      </c>
      <c r="B195" s="103" t="s">
        <v>94</v>
      </c>
      <c r="C195" s="103"/>
    </row>
    <row r="196" spans="1:3" x14ac:dyDescent="0.25">
      <c r="A196" s="104">
        <v>39551</v>
      </c>
      <c r="B196" s="103" t="s">
        <v>94</v>
      </c>
      <c r="C196" s="103"/>
    </row>
    <row r="197" spans="1:3" x14ac:dyDescent="0.25">
      <c r="A197" s="104">
        <v>39552</v>
      </c>
      <c r="B197" s="103">
        <v>0</v>
      </c>
      <c r="C197" s="103"/>
    </row>
    <row r="198" spans="1:3" x14ac:dyDescent="0.25">
      <c r="A198" s="104">
        <v>39553</v>
      </c>
      <c r="B198" s="103">
        <v>0</v>
      </c>
      <c r="C198" s="103"/>
    </row>
    <row r="199" spans="1:3" x14ac:dyDescent="0.25">
      <c r="A199" s="104">
        <v>39554</v>
      </c>
      <c r="B199" s="103">
        <v>0</v>
      </c>
      <c r="C199" s="103"/>
    </row>
    <row r="200" spans="1:3" x14ac:dyDescent="0.25">
      <c r="A200" s="104">
        <v>39555</v>
      </c>
      <c r="B200" s="103">
        <v>0</v>
      </c>
      <c r="C200" s="103"/>
    </row>
    <row r="201" spans="1:3" x14ac:dyDescent="0.25">
      <c r="A201" s="104">
        <v>39556</v>
      </c>
      <c r="B201" s="103">
        <v>0</v>
      </c>
      <c r="C201" s="103"/>
    </row>
    <row r="202" spans="1:3" x14ac:dyDescent="0.25">
      <c r="A202" s="104">
        <v>39557</v>
      </c>
      <c r="B202" s="103">
        <v>0</v>
      </c>
      <c r="C202" s="103"/>
    </row>
    <row r="203" spans="1:3" x14ac:dyDescent="0.25">
      <c r="A203" s="104">
        <v>39558</v>
      </c>
      <c r="B203" s="103">
        <v>0</v>
      </c>
      <c r="C203" s="103"/>
    </row>
    <row r="204" spans="1:3" x14ac:dyDescent="0.25">
      <c r="A204" s="104">
        <v>39559</v>
      </c>
      <c r="B204" s="103">
        <v>0</v>
      </c>
      <c r="C204" s="103"/>
    </row>
    <row r="205" spans="1:3" x14ac:dyDescent="0.25">
      <c r="A205" s="104">
        <v>39560</v>
      </c>
      <c r="B205" s="103">
        <v>0</v>
      </c>
      <c r="C205" s="103"/>
    </row>
    <row r="206" spans="1:3" x14ac:dyDescent="0.25">
      <c r="A206" s="104">
        <v>39561</v>
      </c>
      <c r="B206" s="103">
        <v>0</v>
      </c>
      <c r="C206" s="103"/>
    </row>
    <row r="207" spans="1:3" x14ac:dyDescent="0.25">
      <c r="A207" s="104">
        <v>39562</v>
      </c>
      <c r="B207" s="103">
        <v>0</v>
      </c>
      <c r="C207" s="103"/>
    </row>
    <row r="208" spans="1:3" x14ac:dyDescent="0.25">
      <c r="A208" s="104">
        <v>39563</v>
      </c>
      <c r="B208" s="103">
        <v>0</v>
      </c>
      <c r="C208" s="103"/>
    </row>
    <row r="209" spans="1:3" x14ac:dyDescent="0.25">
      <c r="A209" s="104">
        <v>39564</v>
      </c>
      <c r="B209" s="103">
        <v>0</v>
      </c>
      <c r="C209" s="103"/>
    </row>
    <row r="210" spans="1:3" x14ac:dyDescent="0.25">
      <c r="A210" s="104">
        <v>39565</v>
      </c>
      <c r="B210" s="103">
        <v>0</v>
      </c>
      <c r="C210" s="103"/>
    </row>
    <row r="211" spans="1:3" x14ac:dyDescent="0.25">
      <c r="A211" s="104">
        <v>39566</v>
      </c>
      <c r="B211" s="103">
        <v>0</v>
      </c>
      <c r="C211" s="103"/>
    </row>
    <row r="212" spans="1:3" x14ac:dyDescent="0.25">
      <c r="A212" s="104">
        <v>39567</v>
      </c>
      <c r="B212" s="103">
        <v>0</v>
      </c>
      <c r="C212" s="103"/>
    </row>
    <row r="213" spans="1:3" x14ac:dyDescent="0.25">
      <c r="A213" s="104">
        <v>39568</v>
      </c>
      <c r="B213" s="103">
        <v>0</v>
      </c>
      <c r="C213" s="103"/>
    </row>
    <row r="214" spans="1:3" x14ac:dyDescent="0.25">
      <c r="A214" s="104">
        <v>39569</v>
      </c>
      <c r="B214" s="103">
        <v>0</v>
      </c>
      <c r="C214" s="103"/>
    </row>
    <row r="215" spans="1:3" x14ac:dyDescent="0.25">
      <c r="A215" s="104">
        <v>39570</v>
      </c>
      <c r="B215" s="103">
        <v>0</v>
      </c>
      <c r="C215" s="103"/>
    </row>
    <row r="216" spans="1:3" x14ac:dyDescent="0.25">
      <c r="A216" s="104">
        <v>39571</v>
      </c>
      <c r="B216" s="103">
        <v>0</v>
      </c>
      <c r="C216" s="103"/>
    </row>
    <row r="217" spans="1:3" x14ac:dyDescent="0.25">
      <c r="A217" s="104">
        <v>39572</v>
      </c>
      <c r="B217" s="103">
        <v>0</v>
      </c>
      <c r="C217" s="103"/>
    </row>
    <row r="218" spans="1:3" x14ac:dyDescent="0.25">
      <c r="A218" s="104">
        <v>39573</v>
      </c>
      <c r="B218" s="103">
        <v>0</v>
      </c>
      <c r="C218" s="103"/>
    </row>
    <row r="219" spans="1:3" x14ac:dyDescent="0.25">
      <c r="A219" s="104">
        <v>39574</v>
      </c>
      <c r="B219" s="103">
        <v>0</v>
      </c>
      <c r="C219" s="103"/>
    </row>
    <row r="220" spans="1:3" x14ac:dyDescent="0.25">
      <c r="A220" s="104">
        <v>39575</v>
      </c>
      <c r="B220" s="103">
        <v>0</v>
      </c>
      <c r="C220" s="103"/>
    </row>
    <row r="221" spans="1:3" x14ac:dyDescent="0.25">
      <c r="A221" s="104">
        <v>39576</v>
      </c>
      <c r="B221" s="103">
        <v>0</v>
      </c>
      <c r="C221" s="103"/>
    </row>
    <row r="222" spans="1:3" x14ac:dyDescent="0.25">
      <c r="A222" s="104">
        <v>39577</v>
      </c>
      <c r="B222" s="103">
        <v>0</v>
      </c>
      <c r="C222" s="103"/>
    </row>
    <row r="223" spans="1:3" x14ac:dyDescent="0.25">
      <c r="A223" s="104">
        <v>39578</v>
      </c>
      <c r="B223" s="103">
        <v>0</v>
      </c>
      <c r="C223" s="103"/>
    </row>
    <row r="224" spans="1:3" x14ac:dyDescent="0.25">
      <c r="A224" s="104">
        <v>39579</v>
      </c>
      <c r="B224" s="103">
        <v>0</v>
      </c>
      <c r="C224" s="103"/>
    </row>
    <row r="225" spans="1:3" x14ac:dyDescent="0.25">
      <c r="A225" s="104">
        <v>39580</v>
      </c>
      <c r="B225" s="103">
        <v>0</v>
      </c>
      <c r="C225" s="103"/>
    </row>
    <row r="226" spans="1:3" x14ac:dyDescent="0.25">
      <c r="A226" s="104">
        <v>39581</v>
      </c>
      <c r="B226" s="103">
        <v>0</v>
      </c>
      <c r="C226" s="103"/>
    </row>
    <row r="227" spans="1:3" x14ac:dyDescent="0.25">
      <c r="A227" s="104">
        <v>39582</v>
      </c>
      <c r="B227" s="103">
        <v>0</v>
      </c>
      <c r="C227" s="103"/>
    </row>
    <row r="228" spans="1:3" x14ac:dyDescent="0.25">
      <c r="A228" s="104">
        <v>39583</v>
      </c>
      <c r="B228" s="103">
        <v>0</v>
      </c>
      <c r="C228" s="103"/>
    </row>
    <row r="229" spans="1:3" x14ac:dyDescent="0.25">
      <c r="A229" s="104">
        <v>39584</v>
      </c>
      <c r="B229" s="103">
        <v>0</v>
      </c>
      <c r="C229" s="103"/>
    </row>
    <row r="230" spans="1:3" x14ac:dyDescent="0.25">
      <c r="A230" s="104">
        <v>39585</v>
      </c>
      <c r="B230" s="103">
        <v>0</v>
      </c>
      <c r="C230" s="103"/>
    </row>
    <row r="231" spans="1:3" x14ac:dyDescent="0.25">
      <c r="A231" s="104">
        <v>39586</v>
      </c>
      <c r="B231" s="103">
        <v>0</v>
      </c>
      <c r="C231" s="103"/>
    </row>
    <row r="232" spans="1:3" x14ac:dyDescent="0.25">
      <c r="A232" s="104">
        <v>39587</v>
      </c>
      <c r="B232" s="103">
        <v>0</v>
      </c>
      <c r="C232" s="103"/>
    </row>
    <row r="233" spans="1:3" x14ac:dyDescent="0.25">
      <c r="A233" s="104">
        <v>39588</v>
      </c>
      <c r="B233" s="103">
        <v>0</v>
      </c>
      <c r="C233" s="103"/>
    </row>
    <row r="234" spans="1:3" x14ac:dyDescent="0.25">
      <c r="A234" s="104">
        <v>39589</v>
      </c>
      <c r="B234" s="103">
        <v>0</v>
      </c>
      <c r="C234" s="103"/>
    </row>
    <row r="235" spans="1:3" x14ac:dyDescent="0.25">
      <c r="A235" s="104">
        <v>39590</v>
      </c>
      <c r="B235" s="103">
        <v>0</v>
      </c>
      <c r="C235" s="103"/>
    </row>
    <row r="236" spans="1:3" x14ac:dyDescent="0.25">
      <c r="A236" s="104">
        <v>39591</v>
      </c>
      <c r="B236" s="103">
        <v>0.43307000000000001</v>
      </c>
      <c r="C236" s="103"/>
    </row>
    <row r="237" spans="1:3" x14ac:dyDescent="0.25">
      <c r="A237" s="104">
        <v>39592</v>
      </c>
      <c r="B237" s="103">
        <v>7.8740000000000004E-2</v>
      </c>
      <c r="C237" s="103"/>
    </row>
    <row r="238" spans="1:3" x14ac:dyDescent="0.25">
      <c r="A238" s="104">
        <v>39593</v>
      </c>
      <c r="B238" s="103">
        <v>0</v>
      </c>
      <c r="C238" s="103"/>
    </row>
    <row r="239" spans="1:3" x14ac:dyDescent="0.25">
      <c r="A239" s="104">
        <v>39594</v>
      </c>
      <c r="B239" s="103">
        <v>0</v>
      </c>
      <c r="C239" s="103"/>
    </row>
    <row r="240" spans="1:3" x14ac:dyDescent="0.25">
      <c r="A240" s="104">
        <v>39595</v>
      </c>
      <c r="B240" s="103">
        <v>0</v>
      </c>
      <c r="C240" s="103"/>
    </row>
    <row r="241" spans="1:3" x14ac:dyDescent="0.25">
      <c r="A241" s="104">
        <v>39596</v>
      </c>
      <c r="B241" s="103">
        <v>0</v>
      </c>
      <c r="C241" s="103"/>
    </row>
    <row r="242" spans="1:3" x14ac:dyDescent="0.25">
      <c r="A242" s="104">
        <v>39597</v>
      </c>
      <c r="B242" s="103">
        <v>0</v>
      </c>
      <c r="C242" s="103"/>
    </row>
    <row r="243" spans="1:3" x14ac:dyDescent="0.25">
      <c r="A243" s="104">
        <v>39598</v>
      </c>
      <c r="B243" s="103">
        <v>0</v>
      </c>
      <c r="C243" s="103"/>
    </row>
    <row r="244" spans="1:3" x14ac:dyDescent="0.25">
      <c r="A244" s="104">
        <v>39599</v>
      </c>
      <c r="B244" s="103">
        <v>0</v>
      </c>
      <c r="C244" s="103"/>
    </row>
    <row r="245" spans="1:3" x14ac:dyDescent="0.25">
      <c r="A245" s="104">
        <v>39600</v>
      </c>
      <c r="B245" s="103">
        <v>0</v>
      </c>
      <c r="C245" s="103"/>
    </row>
    <row r="246" spans="1:3" x14ac:dyDescent="0.25">
      <c r="A246" s="104">
        <v>39601</v>
      </c>
      <c r="B246" s="103">
        <v>0</v>
      </c>
      <c r="C246" s="103"/>
    </row>
    <row r="247" spans="1:3" x14ac:dyDescent="0.25">
      <c r="A247" s="104">
        <v>39602</v>
      </c>
      <c r="B247" s="103">
        <v>0</v>
      </c>
      <c r="C247" s="103"/>
    </row>
    <row r="248" spans="1:3" x14ac:dyDescent="0.25">
      <c r="A248" s="104">
        <v>39603</v>
      </c>
      <c r="B248" s="103">
        <v>0</v>
      </c>
      <c r="C248" s="103"/>
    </row>
    <row r="249" spans="1:3" x14ac:dyDescent="0.25">
      <c r="A249" s="104">
        <v>39604</v>
      </c>
      <c r="B249" s="103">
        <v>0</v>
      </c>
      <c r="C249" s="103"/>
    </row>
    <row r="250" spans="1:3" x14ac:dyDescent="0.25">
      <c r="A250" s="104">
        <v>39605</v>
      </c>
      <c r="B250" s="103">
        <v>0</v>
      </c>
      <c r="C250" s="103"/>
    </row>
    <row r="251" spans="1:3" x14ac:dyDescent="0.25">
      <c r="A251" s="104">
        <v>39606</v>
      </c>
      <c r="B251" s="103">
        <v>0</v>
      </c>
      <c r="C251" s="103"/>
    </row>
    <row r="252" spans="1:3" x14ac:dyDescent="0.25">
      <c r="A252" s="104">
        <v>39607</v>
      </c>
      <c r="B252" s="103">
        <v>0</v>
      </c>
      <c r="C252" s="103"/>
    </row>
    <row r="253" spans="1:3" x14ac:dyDescent="0.25">
      <c r="A253" s="104">
        <v>39608</v>
      </c>
      <c r="B253" s="103">
        <v>0</v>
      </c>
      <c r="C253" s="103"/>
    </row>
    <row r="254" spans="1:3" x14ac:dyDescent="0.25">
      <c r="A254" s="104">
        <v>39609</v>
      </c>
      <c r="B254" s="103">
        <v>0</v>
      </c>
      <c r="C254" s="103"/>
    </row>
    <row r="255" spans="1:3" x14ac:dyDescent="0.25">
      <c r="A255" s="104">
        <v>39610</v>
      </c>
      <c r="B255" s="103">
        <v>0</v>
      </c>
      <c r="C255" s="103"/>
    </row>
    <row r="256" spans="1:3" x14ac:dyDescent="0.25">
      <c r="A256" s="104">
        <v>39611</v>
      </c>
      <c r="B256" s="103">
        <v>0</v>
      </c>
      <c r="C256" s="103"/>
    </row>
    <row r="257" spans="1:3" x14ac:dyDescent="0.25">
      <c r="A257" s="104">
        <v>39612</v>
      </c>
      <c r="B257" s="103">
        <v>0</v>
      </c>
      <c r="C257" s="103"/>
    </row>
    <row r="258" spans="1:3" x14ac:dyDescent="0.25">
      <c r="A258" s="104">
        <v>39613</v>
      </c>
      <c r="B258" s="103">
        <v>0</v>
      </c>
      <c r="C258" s="103"/>
    </row>
    <row r="259" spans="1:3" x14ac:dyDescent="0.25">
      <c r="A259" s="104">
        <v>39614</v>
      </c>
      <c r="B259" s="103">
        <v>0</v>
      </c>
      <c r="C259" s="103"/>
    </row>
    <row r="260" spans="1:3" x14ac:dyDescent="0.25">
      <c r="A260" s="104">
        <v>39615</v>
      </c>
      <c r="B260" s="103">
        <v>0</v>
      </c>
      <c r="C260" s="103"/>
    </row>
    <row r="261" spans="1:3" x14ac:dyDescent="0.25">
      <c r="A261" s="104">
        <v>39616</v>
      </c>
      <c r="B261" s="103">
        <v>0</v>
      </c>
      <c r="C261" s="103"/>
    </row>
    <row r="262" spans="1:3" x14ac:dyDescent="0.25">
      <c r="A262" s="104">
        <v>39617</v>
      </c>
      <c r="B262" s="103">
        <v>0</v>
      </c>
      <c r="C262" s="103"/>
    </row>
    <row r="263" spans="1:3" x14ac:dyDescent="0.25">
      <c r="A263" s="104">
        <v>39618</v>
      </c>
      <c r="B263" s="103">
        <v>0</v>
      </c>
      <c r="C263" s="103"/>
    </row>
    <row r="264" spans="1:3" x14ac:dyDescent="0.25">
      <c r="A264" s="104">
        <v>39619</v>
      </c>
      <c r="B264" s="103">
        <v>0</v>
      </c>
      <c r="C264" s="103"/>
    </row>
    <row r="265" spans="1:3" x14ac:dyDescent="0.25">
      <c r="A265" s="104">
        <v>39620</v>
      </c>
      <c r="B265" s="103">
        <v>0</v>
      </c>
      <c r="C265" s="103"/>
    </row>
    <row r="266" spans="1:3" x14ac:dyDescent="0.25">
      <c r="A266" s="104">
        <v>39621</v>
      </c>
      <c r="B266" s="103">
        <v>0</v>
      </c>
      <c r="C266" s="103"/>
    </row>
    <row r="267" spans="1:3" x14ac:dyDescent="0.25">
      <c r="A267" s="104">
        <v>39622</v>
      </c>
      <c r="B267" s="103">
        <v>0</v>
      </c>
      <c r="C267" s="103"/>
    </row>
    <row r="268" spans="1:3" x14ac:dyDescent="0.25">
      <c r="A268" s="104">
        <v>39623</v>
      </c>
      <c r="B268" s="103">
        <v>0</v>
      </c>
      <c r="C268" s="103"/>
    </row>
    <row r="269" spans="1:3" x14ac:dyDescent="0.25">
      <c r="A269" s="104">
        <v>39624</v>
      </c>
      <c r="B269" s="103">
        <v>0</v>
      </c>
      <c r="C269" s="103"/>
    </row>
    <row r="270" spans="1:3" x14ac:dyDescent="0.25">
      <c r="A270" s="104">
        <v>39625</v>
      </c>
      <c r="B270" s="103">
        <v>0</v>
      </c>
      <c r="C270" s="103"/>
    </row>
    <row r="271" spans="1:3" x14ac:dyDescent="0.25">
      <c r="A271" s="104">
        <v>39626</v>
      </c>
      <c r="B271" s="103">
        <v>0</v>
      </c>
      <c r="C271" s="103"/>
    </row>
    <row r="272" spans="1:3" x14ac:dyDescent="0.25">
      <c r="A272" s="104">
        <v>39627</v>
      </c>
      <c r="B272" s="103">
        <v>0</v>
      </c>
      <c r="C272" s="103"/>
    </row>
    <row r="273" spans="1:3" x14ac:dyDescent="0.25">
      <c r="A273" s="104">
        <v>39628</v>
      </c>
      <c r="B273" s="103">
        <v>0</v>
      </c>
      <c r="C273" s="103"/>
    </row>
    <row r="274" spans="1:3" x14ac:dyDescent="0.25">
      <c r="A274" s="104">
        <v>39629</v>
      </c>
      <c r="B274" s="103">
        <v>0</v>
      </c>
      <c r="C274" s="103"/>
    </row>
    <row r="275" spans="1:3" x14ac:dyDescent="0.25">
      <c r="A275" s="104">
        <v>39630</v>
      </c>
      <c r="B275" s="103">
        <v>0</v>
      </c>
      <c r="C275" s="103"/>
    </row>
    <row r="276" spans="1:3" x14ac:dyDescent="0.25">
      <c r="A276" s="104">
        <v>39631</v>
      </c>
      <c r="B276" s="103">
        <v>0</v>
      </c>
      <c r="C276" s="103"/>
    </row>
    <row r="277" spans="1:3" x14ac:dyDescent="0.25">
      <c r="A277" s="104">
        <v>39632</v>
      </c>
      <c r="B277" s="103">
        <v>0</v>
      </c>
      <c r="C277" s="103"/>
    </row>
    <row r="278" spans="1:3" x14ac:dyDescent="0.25">
      <c r="A278" s="104">
        <v>39633</v>
      </c>
      <c r="B278" s="103">
        <v>0.19685</v>
      </c>
      <c r="C278" s="103"/>
    </row>
    <row r="279" spans="1:3" x14ac:dyDescent="0.25">
      <c r="A279" s="104">
        <v>39634</v>
      </c>
      <c r="B279" s="103">
        <v>3.9370000000000002E-2</v>
      </c>
      <c r="C279" s="103"/>
    </row>
    <row r="280" spans="1:3" x14ac:dyDescent="0.25">
      <c r="A280" s="104">
        <v>39635</v>
      </c>
      <c r="B280" s="103">
        <v>0</v>
      </c>
      <c r="C280" s="103"/>
    </row>
    <row r="281" spans="1:3" x14ac:dyDescent="0.25">
      <c r="A281" s="104">
        <v>39636</v>
      </c>
      <c r="B281" s="103">
        <v>0</v>
      </c>
      <c r="C281" s="103"/>
    </row>
    <row r="282" spans="1:3" x14ac:dyDescent="0.25">
      <c r="A282" s="104">
        <v>39637</v>
      </c>
      <c r="B282" s="103">
        <v>0</v>
      </c>
      <c r="C282" s="103"/>
    </row>
    <row r="283" spans="1:3" x14ac:dyDescent="0.25">
      <c r="A283" s="104">
        <v>39638</v>
      </c>
      <c r="B283" s="103">
        <v>0</v>
      </c>
      <c r="C283" s="103"/>
    </row>
    <row r="284" spans="1:3" x14ac:dyDescent="0.25">
      <c r="A284" s="104">
        <v>39639</v>
      </c>
      <c r="B284" s="103">
        <v>0.86614000000000002</v>
      </c>
      <c r="C284" s="103"/>
    </row>
    <row r="285" spans="1:3" x14ac:dyDescent="0.25">
      <c r="A285" s="104">
        <v>39640</v>
      </c>
      <c r="B285" s="103">
        <v>7.8740000000000004E-2</v>
      </c>
      <c r="C285" s="103"/>
    </row>
    <row r="286" spans="1:3" x14ac:dyDescent="0.25">
      <c r="A286" s="104">
        <v>39641</v>
      </c>
      <c r="B286" s="103">
        <v>0</v>
      </c>
      <c r="C286" s="103"/>
    </row>
    <row r="287" spans="1:3" x14ac:dyDescent="0.25">
      <c r="A287" s="104">
        <v>39642</v>
      </c>
      <c r="B287" s="103">
        <v>0</v>
      </c>
      <c r="C287" s="103"/>
    </row>
    <row r="288" spans="1:3" x14ac:dyDescent="0.25">
      <c r="A288" s="104">
        <v>39643</v>
      </c>
      <c r="B288" s="103">
        <v>3.9370000000000002E-2</v>
      </c>
      <c r="C288" s="103"/>
    </row>
    <row r="289" spans="1:3" x14ac:dyDescent="0.25">
      <c r="A289" s="104">
        <v>39644</v>
      </c>
      <c r="B289" s="103">
        <v>0</v>
      </c>
      <c r="C289" s="103"/>
    </row>
    <row r="290" spans="1:3" x14ac:dyDescent="0.25">
      <c r="A290" s="104">
        <v>39645</v>
      </c>
      <c r="B290" s="103">
        <v>0</v>
      </c>
      <c r="C290" s="103"/>
    </row>
    <row r="291" spans="1:3" x14ac:dyDescent="0.25">
      <c r="A291" s="104">
        <v>39646</v>
      </c>
      <c r="B291" s="103">
        <v>0</v>
      </c>
      <c r="C291" s="103"/>
    </row>
    <row r="292" spans="1:3" x14ac:dyDescent="0.25">
      <c r="A292" s="104">
        <v>39647</v>
      </c>
      <c r="B292" s="103">
        <v>0</v>
      </c>
      <c r="C292" s="103"/>
    </row>
    <row r="293" spans="1:3" x14ac:dyDescent="0.25">
      <c r="A293" s="104">
        <v>39648</v>
      </c>
      <c r="B293" s="103">
        <v>0</v>
      </c>
      <c r="C293" s="103"/>
    </row>
    <row r="294" spans="1:3" x14ac:dyDescent="0.25">
      <c r="A294" s="104">
        <v>39649</v>
      </c>
      <c r="B294" s="103">
        <v>0.35432999999999998</v>
      </c>
      <c r="C294" s="103"/>
    </row>
    <row r="295" spans="1:3" x14ac:dyDescent="0.25">
      <c r="A295" s="104">
        <v>39650</v>
      </c>
      <c r="B295" s="103">
        <v>0</v>
      </c>
      <c r="C295" s="103"/>
    </row>
    <row r="296" spans="1:3" x14ac:dyDescent="0.25">
      <c r="A296" s="104">
        <v>39651</v>
      </c>
      <c r="B296" s="103">
        <v>0</v>
      </c>
      <c r="C296" s="103"/>
    </row>
    <row r="297" spans="1:3" x14ac:dyDescent="0.25">
      <c r="A297" s="104">
        <v>39652</v>
      </c>
      <c r="B297" s="103">
        <v>0</v>
      </c>
      <c r="C297" s="103"/>
    </row>
    <row r="298" spans="1:3" x14ac:dyDescent="0.25">
      <c r="A298" s="104">
        <v>39653</v>
      </c>
      <c r="B298" s="103">
        <v>0</v>
      </c>
      <c r="C298" s="103"/>
    </row>
    <row r="299" spans="1:3" x14ac:dyDescent="0.25">
      <c r="A299" s="104">
        <v>39654</v>
      </c>
      <c r="B299" s="103">
        <v>0</v>
      </c>
      <c r="C299" s="103"/>
    </row>
    <row r="300" spans="1:3" x14ac:dyDescent="0.25">
      <c r="A300" s="104">
        <v>39655</v>
      </c>
      <c r="B300" s="103">
        <v>0</v>
      </c>
      <c r="C300" s="103"/>
    </row>
    <row r="301" spans="1:3" x14ac:dyDescent="0.25">
      <c r="A301" s="104">
        <v>39656</v>
      </c>
      <c r="B301" s="103">
        <v>0</v>
      </c>
      <c r="C301" s="103"/>
    </row>
    <row r="302" spans="1:3" x14ac:dyDescent="0.25">
      <c r="A302" s="104">
        <v>39657</v>
      </c>
      <c r="B302" s="103">
        <v>0</v>
      </c>
      <c r="C302" s="103"/>
    </row>
    <row r="303" spans="1:3" x14ac:dyDescent="0.25">
      <c r="A303" s="104">
        <v>39658</v>
      </c>
      <c r="B303" s="103">
        <v>0</v>
      </c>
      <c r="C303" s="103"/>
    </row>
    <row r="304" spans="1:3" x14ac:dyDescent="0.25">
      <c r="A304" s="104">
        <v>39659</v>
      </c>
      <c r="B304" s="103">
        <v>0</v>
      </c>
      <c r="C304" s="103"/>
    </row>
    <row r="305" spans="1:3" x14ac:dyDescent="0.25">
      <c r="A305" s="104">
        <v>39660</v>
      </c>
      <c r="B305" s="103">
        <v>0</v>
      </c>
      <c r="C305" s="103"/>
    </row>
    <row r="306" spans="1:3" x14ac:dyDescent="0.25">
      <c r="A306" s="104">
        <v>39661</v>
      </c>
      <c r="B306" s="103">
        <v>0</v>
      </c>
      <c r="C306" s="103"/>
    </row>
    <row r="307" spans="1:3" x14ac:dyDescent="0.25">
      <c r="A307" s="104">
        <v>39662</v>
      </c>
      <c r="B307" s="103">
        <v>0</v>
      </c>
      <c r="C307" s="103"/>
    </row>
    <row r="308" spans="1:3" x14ac:dyDescent="0.25">
      <c r="A308" s="104">
        <v>39663</v>
      </c>
      <c r="B308" s="103">
        <v>0</v>
      </c>
      <c r="C308" s="103"/>
    </row>
    <row r="309" spans="1:3" x14ac:dyDescent="0.25">
      <c r="A309" s="104">
        <v>39664</v>
      </c>
      <c r="B309" s="103">
        <v>0</v>
      </c>
      <c r="C309" s="103"/>
    </row>
    <row r="310" spans="1:3" x14ac:dyDescent="0.25">
      <c r="A310" s="104">
        <v>39665</v>
      </c>
      <c r="B310" s="103">
        <v>0.15748000000000001</v>
      </c>
      <c r="C310" s="103"/>
    </row>
    <row r="311" spans="1:3" x14ac:dyDescent="0.25">
      <c r="A311" s="104">
        <v>39666</v>
      </c>
      <c r="B311" s="103">
        <v>0</v>
      </c>
      <c r="C311" s="103"/>
    </row>
    <row r="312" spans="1:3" x14ac:dyDescent="0.25">
      <c r="A312" s="104">
        <v>39667</v>
      </c>
      <c r="B312" s="103">
        <v>0</v>
      </c>
      <c r="C312" s="103"/>
    </row>
    <row r="313" spans="1:3" x14ac:dyDescent="0.25">
      <c r="A313" s="104">
        <v>39668</v>
      </c>
      <c r="B313" s="103">
        <v>0</v>
      </c>
      <c r="C313" s="103"/>
    </row>
    <row r="314" spans="1:3" x14ac:dyDescent="0.25">
      <c r="A314" s="104">
        <v>39669</v>
      </c>
      <c r="B314" s="103">
        <v>0.11811000000000001</v>
      </c>
      <c r="C314" s="103"/>
    </row>
    <row r="315" spans="1:3" x14ac:dyDescent="0.25">
      <c r="A315" s="104">
        <v>39670</v>
      </c>
      <c r="B315" s="103">
        <v>0</v>
      </c>
      <c r="C315" s="103"/>
    </row>
    <row r="316" spans="1:3" x14ac:dyDescent="0.25">
      <c r="A316" s="104">
        <v>39671</v>
      </c>
      <c r="B316" s="103">
        <v>0</v>
      </c>
      <c r="C316" s="103"/>
    </row>
    <row r="317" spans="1:3" x14ac:dyDescent="0.25">
      <c r="A317" s="104">
        <v>39672</v>
      </c>
      <c r="B317" s="103">
        <v>0</v>
      </c>
      <c r="C317" s="103"/>
    </row>
    <row r="318" spans="1:3" x14ac:dyDescent="0.25">
      <c r="A318" s="104">
        <v>39673</v>
      </c>
      <c r="B318" s="103">
        <v>0</v>
      </c>
      <c r="C318" s="103"/>
    </row>
    <row r="319" spans="1:3" x14ac:dyDescent="0.25">
      <c r="A319" s="104">
        <v>39674</v>
      </c>
      <c r="B319" s="103">
        <v>0</v>
      </c>
      <c r="C319" s="103"/>
    </row>
    <row r="320" spans="1:3" x14ac:dyDescent="0.25">
      <c r="A320" s="104">
        <v>39675</v>
      </c>
      <c r="B320" s="103">
        <v>0</v>
      </c>
      <c r="C320" s="103"/>
    </row>
    <row r="321" spans="1:3" x14ac:dyDescent="0.25">
      <c r="A321" s="104">
        <v>39676</v>
      </c>
      <c r="B321" s="103">
        <v>0</v>
      </c>
      <c r="C321" s="103"/>
    </row>
    <row r="322" spans="1:3" x14ac:dyDescent="0.25">
      <c r="A322" s="104">
        <v>39677</v>
      </c>
      <c r="B322" s="103">
        <v>0.23622000000000001</v>
      </c>
      <c r="C322" s="103"/>
    </row>
    <row r="323" spans="1:3" x14ac:dyDescent="0.25">
      <c r="A323" s="104">
        <v>39678</v>
      </c>
      <c r="B323" s="103">
        <v>0</v>
      </c>
      <c r="C323" s="103"/>
    </row>
    <row r="324" spans="1:3" x14ac:dyDescent="0.25">
      <c r="A324" s="104">
        <v>39679</v>
      </c>
      <c r="B324" s="103">
        <v>0</v>
      </c>
      <c r="C324" s="103"/>
    </row>
    <row r="325" spans="1:3" x14ac:dyDescent="0.25">
      <c r="A325" s="104">
        <v>39680</v>
      </c>
      <c r="B325" s="103">
        <v>0</v>
      </c>
      <c r="C325" s="103"/>
    </row>
    <row r="326" spans="1:3" x14ac:dyDescent="0.25">
      <c r="A326" s="104">
        <v>39681</v>
      </c>
      <c r="B326" s="103">
        <v>0</v>
      </c>
      <c r="C326" s="103"/>
    </row>
    <row r="327" spans="1:3" x14ac:dyDescent="0.25">
      <c r="A327" s="104">
        <v>39682</v>
      </c>
      <c r="B327" s="103">
        <v>0</v>
      </c>
      <c r="C327" s="103"/>
    </row>
    <row r="328" spans="1:3" x14ac:dyDescent="0.25">
      <c r="A328" s="104">
        <v>39683</v>
      </c>
      <c r="B328" s="103">
        <v>0</v>
      </c>
      <c r="C328" s="103"/>
    </row>
    <row r="329" spans="1:3" x14ac:dyDescent="0.25">
      <c r="A329" s="104">
        <v>39684</v>
      </c>
      <c r="B329" s="103">
        <v>0</v>
      </c>
      <c r="C329" s="103"/>
    </row>
    <row r="330" spans="1:3" x14ac:dyDescent="0.25">
      <c r="A330" s="104">
        <v>39685</v>
      </c>
      <c r="B330" s="103">
        <v>1.92913</v>
      </c>
      <c r="C330" s="103"/>
    </row>
    <row r="331" spans="1:3" x14ac:dyDescent="0.25">
      <c r="A331" s="104">
        <v>39686</v>
      </c>
      <c r="B331" s="103">
        <v>3.9370000000000002E-2</v>
      </c>
      <c r="C331" s="103"/>
    </row>
    <row r="332" spans="1:3" x14ac:dyDescent="0.25">
      <c r="A332" s="104">
        <v>39687</v>
      </c>
      <c r="B332" s="103">
        <v>0</v>
      </c>
      <c r="C332" s="103"/>
    </row>
    <row r="333" spans="1:3" x14ac:dyDescent="0.25">
      <c r="A333" s="104">
        <v>39688</v>
      </c>
      <c r="B333" s="103">
        <v>0</v>
      </c>
      <c r="C333" s="103"/>
    </row>
    <row r="334" spans="1:3" x14ac:dyDescent="0.25">
      <c r="A334" s="104">
        <v>39689</v>
      </c>
      <c r="B334" s="103">
        <v>0</v>
      </c>
      <c r="C334" s="103"/>
    </row>
    <row r="335" spans="1:3" x14ac:dyDescent="0.25">
      <c r="A335" s="104">
        <v>39690</v>
      </c>
      <c r="B335" s="103">
        <v>0.43307000000000001</v>
      </c>
      <c r="C335" s="103"/>
    </row>
    <row r="336" spans="1:3" x14ac:dyDescent="0.25">
      <c r="A336" s="104">
        <v>39691</v>
      </c>
      <c r="B336" s="103">
        <v>7.8740000000000004E-2</v>
      </c>
      <c r="C336" s="103"/>
    </row>
    <row r="337" spans="1:3" x14ac:dyDescent="0.25">
      <c r="A337" s="104">
        <v>39692</v>
      </c>
      <c r="B337" s="103">
        <v>0</v>
      </c>
      <c r="C337" s="103"/>
    </row>
    <row r="338" spans="1:3" x14ac:dyDescent="0.25">
      <c r="A338" s="104">
        <v>39693</v>
      </c>
      <c r="B338" s="103">
        <v>0</v>
      </c>
      <c r="C338" s="103"/>
    </row>
    <row r="339" spans="1:3" x14ac:dyDescent="0.25">
      <c r="A339" s="104">
        <v>39694</v>
      </c>
      <c r="B339" s="103">
        <v>0</v>
      </c>
      <c r="C339" s="103"/>
    </row>
    <row r="340" spans="1:3" x14ac:dyDescent="0.25">
      <c r="A340" s="104">
        <v>39695</v>
      </c>
      <c r="B340" s="103">
        <v>0</v>
      </c>
      <c r="C340" s="103"/>
    </row>
    <row r="341" spans="1:3" x14ac:dyDescent="0.25">
      <c r="A341" s="104">
        <v>39696</v>
      </c>
      <c r="B341" s="103">
        <v>0</v>
      </c>
      <c r="C341" s="103"/>
    </row>
    <row r="342" spans="1:3" x14ac:dyDescent="0.25">
      <c r="A342" s="104">
        <v>39697</v>
      </c>
      <c r="B342" s="103">
        <v>0</v>
      </c>
      <c r="C342" s="103"/>
    </row>
    <row r="343" spans="1:3" x14ac:dyDescent="0.25">
      <c r="A343" s="104">
        <v>39698</v>
      </c>
      <c r="B343" s="103">
        <v>0</v>
      </c>
      <c r="C343" s="103"/>
    </row>
    <row r="344" spans="1:3" x14ac:dyDescent="0.25">
      <c r="A344" s="104">
        <v>39699</v>
      </c>
      <c r="B344" s="103">
        <v>0</v>
      </c>
      <c r="C344" s="103"/>
    </row>
    <row r="345" spans="1:3" x14ac:dyDescent="0.25">
      <c r="A345" s="104">
        <v>39700</v>
      </c>
      <c r="B345" s="103">
        <v>0.78739999999999999</v>
      </c>
      <c r="C345" s="103"/>
    </row>
    <row r="346" spans="1:3" x14ac:dyDescent="0.25">
      <c r="A346" s="104">
        <v>39701</v>
      </c>
      <c r="B346" s="103">
        <v>0</v>
      </c>
      <c r="C346" s="103"/>
    </row>
    <row r="347" spans="1:3" x14ac:dyDescent="0.25">
      <c r="A347" s="104">
        <v>39702</v>
      </c>
      <c r="B347" s="103">
        <v>0</v>
      </c>
      <c r="C347" s="103"/>
    </row>
    <row r="348" spans="1:3" x14ac:dyDescent="0.25">
      <c r="A348" s="104">
        <v>39703</v>
      </c>
      <c r="B348" s="103" t="s">
        <v>94</v>
      </c>
      <c r="C348" s="103"/>
    </row>
    <row r="349" spans="1:3" x14ac:dyDescent="0.25">
      <c r="A349" s="104">
        <v>39704</v>
      </c>
      <c r="B349" s="103" t="s">
        <v>94</v>
      </c>
      <c r="C349" s="103"/>
    </row>
    <row r="350" spans="1:3" x14ac:dyDescent="0.25">
      <c r="A350" s="104">
        <v>39705</v>
      </c>
      <c r="B350" s="103" t="s">
        <v>94</v>
      </c>
      <c r="C350" s="103"/>
    </row>
    <row r="351" spans="1:3" x14ac:dyDescent="0.25">
      <c r="A351" s="104">
        <v>39706</v>
      </c>
      <c r="B351" s="103" t="s">
        <v>94</v>
      </c>
      <c r="C351" s="103"/>
    </row>
    <row r="352" spans="1:3" x14ac:dyDescent="0.25">
      <c r="A352" s="104">
        <v>39707</v>
      </c>
      <c r="B352" s="103">
        <v>0</v>
      </c>
      <c r="C352" s="103"/>
    </row>
    <row r="353" spans="1:3" x14ac:dyDescent="0.25">
      <c r="A353" s="104">
        <v>39708</v>
      </c>
      <c r="B353" s="103">
        <v>0</v>
      </c>
      <c r="C353" s="103"/>
    </row>
    <row r="354" spans="1:3" x14ac:dyDescent="0.25">
      <c r="A354" s="104">
        <v>39709</v>
      </c>
      <c r="B354" s="103">
        <v>0</v>
      </c>
      <c r="C354" s="103"/>
    </row>
    <row r="355" spans="1:3" x14ac:dyDescent="0.25">
      <c r="A355" s="104">
        <v>39710</v>
      </c>
      <c r="B355" s="103">
        <v>0</v>
      </c>
      <c r="C355" s="103"/>
    </row>
    <row r="356" spans="1:3" x14ac:dyDescent="0.25">
      <c r="A356" s="104">
        <v>39711</v>
      </c>
      <c r="B356" s="103">
        <v>0</v>
      </c>
      <c r="C356" s="103"/>
    </row>
    <row r="357" spans="1:3" x14ac:dyDescent="0.25">
      <c r="A357" s="104">
        <v>39712</v>
      </c>
      <c r="B357" s="103">
        <v>0</v>
      </c>
      <c r="C357" s="103"/>
    </row>
    <row r="358" spans="1:3" x14ac:dyDescent="0.25">
      <c r="A358" s="104">
        <v>39713</v>
      </c>
      <c r="B358" s="103">
        <v>0</v>
      </c>
      <c r="C358" s="103"/>
    </row>
    <row r="359" spans="1:3" x14ac:dyDescent="0.25">
      <c r="A359" s="104">
        <v>39714</v>
      </c>
      <c r="B359" s="103">
        <v>0</v>
      </c>
      <c r="C359" s="103"/>
    </row>
    <row r="360" spans="1:3" x14ac:dyDescent="0.25">
      <c r="A360" s="104">
        <v>39715</v>
      </c>
      <c r="B360" s="103">
        <v>0</v>
      </c>
      <c r="C360" s="103"/>
    </row>
    <row r="361" spans="1:3" x14ac:dyDescent="0.25">
      <c r="A361" s="104">
        <v>39716</v>
      </c>
      <c r="B361" s="103">
        <v>0</v>
      </c>
      <c r="C361" s="103"/>
    </row>
    <row r="362" spans="1:3" x14ac:dyDescent="0.25">
      <c r="A362" s="104">
        <v>39717</v>
      </c>
      <c r="B362" s="103">
        <v>0</v>
      </c>
      <c r="C362" s="103"/>
    </row>
    <row r="363" spans="1:3" x14ac:dyDescent="0.25">
      <c r="A363" s="104">
        <v>39718</v>
      </c>
      <c r="B363" s="103">
        <v>3.9370000000000002E-2</v>
      </c>
      <c r="C363" s="103"/>
    </row>
    <row r="364" spans="1:3" x14ac:dyDescent="0.25">
      <c r="A364" s="104">
        <v>39719</v>
      </c>
      <c r="B364" s="103">
        <v>0</v>
      </c>
      <c r="C364" s="103"/>
    </row>
    <row r="365" spans="1:3" x14ac:dyDescent="0.25">
      <c r="A365" s="104">
        <v>39720</v>
      </c>
      <c r="B365" s="103">
        <v>0</v>
      </c>
      <c r="C365" s="103"/>
    </row>
    <row r="366" spans="1:3" x14ac:dyDescent="0.25">
      <c r="A366" s="104">
        <v>39721</v>
      </c>
      <c r="B366" s="103">
        <v>0</v>
      </c>
      <c r="C366" s="103"/>
    </row>
    <row r="367" spans="1:3" x14ac:dyDescent="0.25">
      <c r="A367" s="99"/>
      <c r="B367" s="99">
        <f>SUM(B1:B366)</f>
        <v>10.43305</v>
      </c>
      <c r="C367" s="99">
        <f>SUM(B259:B366)</f>
        <v>5.3936899999999994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0.39369999999999999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0.70865999999999996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0.39369999999999999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1.1811</v>
      </c>
    </row>
    <row r="175" spans="1:2" x14ac:dyDescent="0.25">
      <c r="A175" s="1">
        <v>39164</v>
      </c>
      <c r="B175">
        <v>0.31496000000000002</v>
      </c>
    </row>
    <row r="176" spans="1:2" x14ac:dyDescent="0.25">
      <c r="A176" s="1">
        <v>39165</v>
      </c>
      <c r="B176">
        <v>0.15748000000000001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0.78739999999999999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1.7716499999999999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7.8740000000000004E-2</v>
      </c>
    </row>
    <row r="306" spans="1:2" x14ac:dyDescent="0.25">
      <c r="A306" s="1">
        <v>39295</v>
      </c>
      <c r="B306">
        <v>3.9370000000000002E-2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0.15748000000000001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7.8740000000000004E-2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3.9370000000000002E-2</v>
      </c>
    </row>
    <row r="358" spans="1:3" x14ac:dyDescent="0.25">
      <c r="A358" s="1">
        <v>39347</v>
      </c>
      <c r="B358">
        <v>0.94488000000000005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0"/>
      <c r="B367" s="99">
        <f>SUM(B1:B366)</f>
        <v>7.5590400000000004</v>
      </c>
      <c r="C367" s="99">
        <f>SUM(B260:B366)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0.66929000000000005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7.8740000000000004E-2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 t="s">
        <v>94</v>
      </c>
    </row>
    <row r="55" spans="1:2" x14ac:dyDescent="0.25">
      <c r="A55" s="1">
        <v>38680</v>
      </c>
      <c r="B55" t="s">
        <v>94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0.39369999999999999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7.8740000000000004E-2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3.9370000000000002E-2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0.11811000000000001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0.11811000000000001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0.31496000000000002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0.35432999999999998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0.82677</v>
      </c>
    </row>
    <row r="290" spans="1:2" x14ac:dyDescent="0.25">
      <c r="A290" s="1">
        <v>38914</v>
      </c>
      <c r="B290">
        <v>3.9370000000000002E-2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3.9370000000000002E-2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0.51180999999999999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0.51180999999999999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0.11811000000000001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0.19685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0.15748000000000001</v>
      </c>
    </row>
    <row r="336" spans="1:2" x14ac:dyDescent="0.25">
      <c r="A336" s="1">
        <v>38960</v>
      </c>
      <c r="B336">
        <v>7.8740000000000004E-2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3.9370000000000002E-2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0.15748000000000001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2.4409399999999999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3.9370000000000002E-2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0.23622000000000001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0"/>
      <c r="B367" s="99">
        <f>SUM(B1:B366)</f>
        <v>8.3070699999999977</v>
      </c>
      <c r="C367" s="99">
        <f>SUM(B260:B366)</f>
        <v>6.4960499999999994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1.6141700000000001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0.31496000000000002</v>
      </c>
    </row>
    <row r="28" spans="1:2" x14ac:dyDescent="0.25">
      <c r="A28" s="1">
        <v>38288</v>
      </c>
      <c r="B28">
        <v>0.98424999999999996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0.74802999999999997</v>
      </c>
    </row>
    <row r="39" spans="1:2" x14ac:dyDescent="0.25">
      <c r="A39" s="1">
        <v>38299</v>
      </c>
      <c r="B39">
        <v>0.39369999999999999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0.27559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0.55118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7.8740000000000004E-2</v>
      </c>
    </row>
    <row r="66" spans="1:2" x14ac:dyDescent="0.25">
      <c r="A66" s="1">
        <v>38326</v>
      </c>
      <c r="B66">
        <v>0.35432999999999998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1.2204699999999999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0.90551000000000004</v>
      </c>
    </row>
    <row r="96" spans="1:2" x14ac:dyDescent="0.25">
      <c r="A96" s="1">
        <v>38356</v>
      </c>
      <c r="B96">
        <v>1.02362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0.19685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0.43307000000000001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1.1417299999999999</v>
      </c>
    </row>
    <row r="135" spans="1:2" x14ac:dyDescent="0.25">
      <c r="A135" s="1">
        <v>38395</v>
      </c>
      <c r="B135">
        <v>1.10236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0.47244000000000003</v>
      </c>
    </row>
    <row r="142" spans="1:2" x14ac:dyDescent="0.25">
      <c r="A142" s="1">
        <v>38402</v>
      </c>
      <c r="B142">
        <v>0.55118</v>
      </c>
    </row>
    <row r="143" spans="1:2" x14ac:dyDescent="0.25">
      <c r="A143" s="1">
        <v>38403</v>
      </c>
      <c r="B143">
        <v>0.11811000000000001</v>
      </c>
    </row>
    <row r="144" spans="1:2" x14ac:dyDescent="0.25">
      <c r="A144" s="1">
        <v>38404</v>
      </c>
      <c r="B144">
        <v>0.19685</v>
      </c>
    </row>
    <row r="145" spans="1:2" x14ac:dyDescent="0.25">
      <c r="A145" s="1">
        <v>38405</v>
      </c>
      <c r="B145">
        <v>0.35432999999999998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0.15748000000000001</v>
      </c>
    </row>
    <row r="148" spans="1:2" x14ac:dyDescent="0.25">
      <c r="A148" s="1">
        <v>38408</v>
      </c>
      <c r="B148">
        <v>0.11811000000000001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0.43307000000000001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0.31496000000000002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0.19685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0.19685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1.2204699999999999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0.11811000000000001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0.31496000000000002</v>
      </c>
    </row>
    <row r="305" spans="1:2" x14ac:dyDescent="0.25">
      <c r="A305" s="1">
        <v>38564</v>
      </c>
      <c r="B305">
        <v>0.23622000000000001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0.39369999999999999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0.19685</v>
      </c>
    </row>
    <row r="315" spans="1:2" x14ac:dyDescent="0.25">
      <c r="A315" s="1">
        <v>38574</v>
      </c>
      <c r="B315">
        <v>0.47244000000000003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0.39369999999999999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3.9370000000000002E-2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0"/>
      <c r="B367" s="99">
        <f>SUM(B1:B366)</f>
        <v>19.881850000000004</v>
      </c>
      <c r="C367" s="99">
        <f>SUM(B260:B366)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1.10236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7.8740000000000004E-2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0.11811000000000001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7.8740000000000004E-2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0.19685</v>
      </c>
    </row>
    <row r="146" spans="1:2" x14ac:dyDescent="0.25">
      <c r="A146" s="1">
        <v>38040</v>
      </c>
      <c r="B146">
        <v>0.66929000000000005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0.11811000000000001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1.37795</v>
      </c>
    </row>
    <row r="157" spans="1:2" x14ac:dyDescent="0.25">
      <c r="A157" s="1">
        <v>38051</v>
      </c>
      <c r="B157">
        <v>3.9370000000000002E-2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7.8740000000000004E-2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1.3385800000000001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0.11811000000000001</v>
      </c>
    </row>
    <row r="191" spans="1:2" x14ac:dyDescent="0.25">
      <c r="A191" s="1">
        <v>38085</v>
      </c>
      <c r="B191">
        <v>3.9370000000000002E-2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3.9370000000000002E-2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0.31496000000000002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0.19685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0.82677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3.9370000000000002E-2</v>
      </c>
    </row>
    <row r="316" spans="1:2" x14ac:dyDescent="0.25">
      <c r="A316" s="1">
        <v>38210</v>
      </c>
      <c r="B316">
        <v>0.51180999999999999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0.51180999999999999</v>
      </c>
    </row>
    <row r="321" spans="1:2" x14ac:dyDescent="0.25">
      <c r="A321" s="1">
        <v>38215</v>
      </c>
      <c r="B321">
        <v>0.11811000000000001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0.23622000000000001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0.35432999999999998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9"/>
      <c r="B367" s="99">
        <f>SUM(B1:B366)</f>
        <v>9.3306899999999988</v>
      </c>
      <c r="C367" s="99">
        <f>SUM(B259:B366)</f>
        <v>3.1102300000000001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3.9370000000000002E-2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0.82677</v>
      </c>
    </row>
    <row r="27" spans="1:2" x14ac:dyDescent="0.25">
      <c r="A27" s="1">
        <v>37556</v>
      </c>
      <c r="B27">
        <v>0.35432999999999998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0.15748000000000001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3.9370000000000002E-2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0.15748000000000001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0.15748000000000001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3.9370000000000002E-2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1.65354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1.29921</v>
      </c>
    </row>
    <row r="149" spans="1:2" x14ac:dyDescent="0.25">
      <c r="A149" s="1">
        <v>37678</v>
      </c>
      <c r="B149">
        <v>0.39369999999999999</v>
      </c>
    </row>
    <row r="150" spans="1:2" x14ac:dyDescent="0.25">
      <c r="A150" s="1">
        <v>37679</v>
      </c>
      <c r="B150">
        <v>0.19685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0.15748000000000001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0.11811000000000001</v>
      </c>
    </row>
    <row r="168" spans="1:2" x14ac:dyDescent="0.25">
      <c r="A168" s="1">
        <v>37696</v>
      </c>
      <c r="B168">
        <v>0.59055000000000002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0.31496000000000002</v>
      </c>
    </row>
    <row r="303" spans="1:2" x14ac:dyDescent="0.25">
      <c r="A303" s="1">
        <v>37831</v>
      </c>
      <c r="B303">
        <v>3.9370000000000002E-2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0.31496000000000002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0.78739999999999999</v>
      </c>
    </row>
    <row r="319" spans="1:2" x14ac:dyDescent="0.25">
      <c r="A319" s="1">
        <v>37847</v>
      </c>
      <c r="B319">
        <v>0.98424999999999996</v>
      </c>
    </row>
    <row r="320" spans="1:2" x14ac:dyDescent="0.25">
      <c r="A320" s="1">
        <v>37848</v>
      </c>
      <c r="B320">
        <v>0.15748000000000001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0.35432999999999998</v>
      </c>
    </row>
    <row r="332" spans="1:2" x14ac:dyDescent="0.25">
      <c r="A332" s="1">
        <v>37860</v>
      </c>
      <c r="B332">
        <v>1.5354300000000001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0.23622000000000001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100"/>
      <c r="B367" s="99">
        <f>SUM(B1:B366)</f>
        <v>12.677139999999994</v>
      </c>
      <c r="C367" s="99">
        <f>SUM(B260:B366)</f>
        <v>4.9212500000000006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0.11811000000000001</v>
      </c>
    </row>
    <row r="8" spans="1:2" x14ac:dyDescent="0.25">
      <c r="A8" s="1">
        <v>37172</v>
      </c>
      <c r="B8">
        <v>7.8740000000000004E-2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0.35432999999999998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3.9370000000000002E-2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1.0629900000000001</v>
      </c>
    </row>
    <row r="284" spans="1:2" x14ac:dyDescent="0.25">
      <c r="A284" s="1">
        <v>37447</v>
      </c>
      <c r="B284">
        <v>7.8740000000000004E-2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0.15748000000000001</v>
      </c>
    </row>
    <row r="288" spans="1:2" x14ac:dyDescent="0.25">
      <c r="A288" s="1">
        <v>37451</v>
      </c>
      <c r="B288">
        <v>0.31496000000000002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0.31496000000000002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3.9370000000000002E-2</v>
      </c>
    </row>
    <row r="293" spans="1:2" x14ac:dyDescent="0.25">
      <c r="A293" s="1">
        <v>37456</v>
      </c>
      <c r="B293">
        <v>0.23622000000000001</v>
      </c>
    </row>
    <row r="294" spans="1:2" x14ac:dyDescent="0.25">
      <c r="A294" s="1">
        <v>37457</v>
      </c>
      <c r="B294">
        <v>3.9370000000000002E-2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7.8740000000000004E-2</v>
      </c>
    </row>
    <row r="298" spans="1:2" x14ac:dyDescent="0.25">
      <c r="A298" s="1">
        <v>37461</v>
      </c>
      <c r="B298">
        <v>3.9370000000000002E-2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3.9370000000000002E-2</v>
      </c>
    </row>
    <row r="309" spans="1:2" x14ac:dyDescent="0.25">
      <c r="A309" s="1">
        <v>37472</v>
      </c>
      <c r="B309">
        <v>3.9370000000000002E-2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0.94488000000000005</v>
      </c>
    </row>
    <row r="343" spans="1:2" x14ac:dyDescent="0.25">
      <c r="A343" s="1">
        <v>37506</v>
      </c>
      <c r="B343">
        <v>0.86614000000000002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7.8740000000000004E-2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3.9370000000000002E-2</v>
      </c>
    </row>
    <row r="366" spans="1:3" x14ac:dyDescent="0.25">
      <c r="A366" s="1">
        <v>37529</v>
      </c>
      <c r="B366">
        <v>0</v>
      </c>
    </row>
    <row r="367" spans="1:3" x14ac:dyDescent="0.25">
      <c r="A367" s="100"/>
      <c r="B367" s="99">
        <f>SUM(B1:B366)</f>
        <v>5.3543199999999986</v>
      </c>
      <c r="C367" s="99">
        <f>SUM(B260:B366)</f>
        <v>4.4094399999999991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3.9370000000000002E-2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1.92913</v>
      </c>
    </row>
    <row r="22" spans="1:2" x14ac:dyDescent="0.25">
      <c r="A22" s="1">
        <v>36821</v>
      </c>
      <c r="B22">
        <v>0.39369999999999999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1.37795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7.8740000000000004E-2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0.59055000000000002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3.9370000000000002E-2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0.43307000000000001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3.9370000000000002E-2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0.47244000000000003</v>
      </c>
    </row>
    <row r="137" spans="1:2" x14ac:dyDescent="0.25">
      <c r="A137" s="1">
        <v>36936</v>
      </c>
      <c r="B137">
        <v>0.27559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0.35432999999999998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0.11811000000000001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1.3385800000000001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0.11811000000000001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0.43307000000000001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3.9370000000000002E-2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3.9370000000000002E-2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0.59055000000000002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0.15748000000000001</v>
      </c>
    </row>
    <row r="307" spans="1:2" x14ac:dyDescent="0.25">
      <c r="A307" s="1">
        <v>37105</v>
      </c>
      <c r="B307">
        <v>0.35432999999999998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7.8740000000000004E-2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0.19685</v>
      </c>
    </row>
    <row r="315" spans="1:2" x14ac:dyDescent="0.25">
      <c r="A315" s="1">
        <v>37113</v>
      </c>
      <c r="B315">
        <v>0.62992000000000004</v>
      </c>
    </row>
    <row r="316" spans="1:2" x14ac:dyDescent="0.25">
      <c r="A316" s="1">
        <v>37114</v>
      </c>
      <c r="B316">
        <v>7.8740000000000004E-2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0.15748000000000001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7.8740000000000004E-2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9"/>
      <c r="B367" s="99">
        <f>SUM(B1:B366)</f>
        <v>12.047219999999996</v>
      </c>
      <c r="C367" s="99">
        <f>SUM(B260:B366)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0.90551000000000004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0.11811000000000001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0.98424999999999996</v>
      </c>
    </row>
    <row r="158" spans="1:2" x14ac:dyDescent="0.25">
      <c r="A158" s="1">
        <v>36591</v>
      </c>
      <c r="B158">
        <v>0.47244000000000003</v>
      </c>
    </row>
    <row r="159" spans="1:2" x14ac:dyDescent="0.25">
      <c r="A159" s="1">
        <v>36592</v>
      </c>
      <c r="B159">
        <v>0.31496000000000002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0.11811000000000001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0.19685</v>
      </c>
    </row>
    <row r="267" spans="1:2" x14ac:dyDescent="0.25">
      <c r="A267" s="1">
        <v>36700</v>
      </c>
      <c r="B267">
        <v>0.15748000000000001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0.27559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0.51180999999999999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2.0866099999999999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9"/>
      <c r="B367" s="99">
        <f>SUM(B1:B366)</f>
        <v>6.3779399999999988</v>
      </c>
      <c r="C367" s="99">
        <f>SUM(B259:B366)</f>
        <v>3.2677100000000001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0.39369999999999999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0.35432999999999998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7.8740000000000004E-2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0.43307000000000001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 t="s">
        <v>94</v>
      </c>
    </row>
    <row r="125" spans="1:2" x14ac:dyDescent="0.25">
      <c r="A125" s="1">
        <v>36193</v>
      </c>
      <c r="B125" t="s">
        <v>94</v>
      </c>
    </row>
    <row r="126" spans="1:2" x14ac:dyDescent="0.25">
      <c r="A126" s="1">
        <v>36194</v>
      </c>
      <c r="B126" t="s">
        <v>94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 t="s">
        <v>94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0.15748000000000001</v>
      </c>
    </row>
    <row r="169" spans="1:2" x14ac:dyDescent="0.25">
      <c r="A169" s="1">
        <v>36236</v>
      </c>
      <c r="B169">
        <v>0.23622000000000001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0.82677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0.66929000000000005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7.8740000000000004E-2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0.70865999999999996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0.27559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0.15748000000000001</v>
      </c>
    </row>
    <row r="285" spans="1:2" x14ac:dyDescent="0.25">
      <c r="A285" s="1">
        <v>36352</v>
      </c>
      <c r="B285">
        <v>0.15748000000000001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0.19685</v>
      </c>
    </row>
    <row r="289" spans="1:2" x14ac:dyDescent="0.25">
      <c r="A289" s="1">
        <v>36356</v>
      </c>
      <c r="B289">
        <v>0.39369999999999999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3.9370000000000002E-2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0.11811000000000001</v>
      </c>
    </row>
    <row r="295" spans="1:2" x14ac:dyDescent="0.25">
      <c r="A295" s="1">
        <v>36362</v>
      </c>
      <c r="B295">
        <v>3.9370000000000002E-2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7.8740000000000004E-2</v>
      </c>
    </row>
    <row r="299" spans="1:2" x14ac:dyDescent="0.25">
      <c r="A299" s="1">
        <v>36366</v>
      </c>
      <c r="B299">
        <v>0.82677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0.15748000000000001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7.8740000000000004E-2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0.39369999999999999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0.31496000000000002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3.9370000000000002E-2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0.62992000000000004</v>
      </c>
    </row>
    <row r="333" spans="1:2" x14ac:dyDescent="0.25">
      <c r="A333" s="1">
        <v>36400</v>
      </c>
      <c r="B333">
        <v>0.35432999999999998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0.15748000000000001</v>
      </c>
    </row>
    <row r="336" spans="1:2" x14ac:dyDescent="0.25">
      <c r="A336" s="1">
        <v>36403</v>
      </c>
      <c r="B336">
        <v>2.5196800000000001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0.59055000000000002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0.19685</v>
      </c>
    </row>
    <row r="351" spans="1:2" x14ac:dyDescent="0.25">
      <c r="A351" s="1">
        <v>36418</v>
      </c>
      <c r="B351">
        <v>0.27559</v>
      </c>
    </row>
    <row r="352" spans="1:2" x14ac:dyDescent="0.25">
      <c r="A352" s="1">
        <v>36419</v>
      </c>
      <c r="B352">
        <v>0.23622000000000001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0.11811000000000001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0.35432999999999998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9"/>
      <c r="B367" s="99">
        <f>SUM(B1:B365)</f>
        <v>14.173199999999994</v>
      </c>
      <c r="C367" s="99">
        <f>SUM(B259:B365)</f>
        <v>9.6456499999999963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3.9370000000000002E-2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0.11811000000000001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0.27559</v>
      </c>
    </row>
    <row r="68" spans="1:2" x14ac:dyDescent="0.25">
      <c r="A68" s="1">
        <v>35771</v>
      </c>
      <c r="B68">
        <v>0.62992000000000004</v>
      </c>
    </row>
    <row r="69" spans="1:2" x14ac:dyDescent="0.25">
      <c r="A69" s="1">
        <v>35772</v>
      </c>
      <c r="B69">
        <v>7.8740000000000004E-2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0.47244000000000003</v>
      </c>
    </row>
    <row r="83" spans="1:2" x14ac:dyDescent="0.25">
      <c r="A83" s="1">
        <v>35786</v>
      </c>
      <c r="B83">
        <v>0.59055000000000002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0.11811000000000001</v>
      </c>
    </row>
    <row r="96" spans="1:2" x14ac:dyDescent="0.25">
      <c r="A96" s="1">
        <v>35799</v>
      </c>
      <c r="B96">
        <v>0.39369999999999999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3.9370000000000002E-2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0.35432999999999998</v>
      </c>
    </row>
    <row r="127" spans="1:2" x14ac:dyDescent="0.25">
      <c r="A127" s="1">
        <v>35830</v>
      </c>
      <c r="B127">
        <v>0.62992000000000004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0.70865999999999996</v>
      </c>
    </row>
    <row r="132" spans="1:2" x14ac:dyDescent="0.25">
      <c r="A132" s="1">
        <v>35835</v>
      </c>
      <c r="B132">
        <v>0.62992000000000004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0.31496000000000002</v>
      </c>
    </row>
    <row r="138" spans="1:2" x14ac:dyDescent="0.25">
      <c r="A138" s="1">
        <v>35841</v>
      </c>
      <c r="B138">
        <v>0.27559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0.70865999999999996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0.31496000000000002</v>
      </c>
    </row>
    <row r="144" spans="1:2" x14ac:dyDescent="0.25">
      <c r="A144" s="1">
        <v>35847</v>
      </c>
      <c r="B144">
        <v>3.9370000000000002E-2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0.62992000000000004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1.2598400000000001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0.15748000000000001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0.23622000000000001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3.9370000000000002E-2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3.9370000000000002E-2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0.98424999999999996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7.8740000000000004E-2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3.9370000000000002E-2</v>
      </c>
    </row>
    <row r="312" spans="1:2" x14ac:dyDescent="0.25">
      <c r="A312" s="1">
        <v>36014</v>
      </c>
      <c r="B312">
        <v>0.66929000000000005</v>
      </c>
    </row>
    <row r="313" spans="1:2" x14ac:dyDescent="0.25">
      <c r="A313" s="1">
        <v>36015</v>
      </c>
      <c r="B313">
        <v>0.35432999999999998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0.15748000000000001</v>
      </c>
    </row>
    <row r="318" spans="1:2" x14ac:dyDescent="0.25">
      <c r="A318" s="1">
        <v>36020</v>
      </c>
      <c r="B318">
        <v>0.19685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0.70865999999999996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0.47244000000000003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0.31496000000000002</v>
      </c>
    </row>
    <row r="337" spans="1:2" x14ac:dyDescent="0.25">
      <c r="A337" s="1">
        <v>36039</v>
      </c>
      <c r="B337">
        <v>0.11811000000000001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0.43307000000000001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9"/>
      <c r="B367" s="99">
        <f>SUM(B1:B366)</f>
        <v>15.472409999999996</v>
      </c>
      <c r="C367" s="99">
        <f>SUM(B260:B366)</f>
        <v>4.8031399999999991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3.9370000000000002E-2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7.8740000000000004E-2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3.9370000000000002E-2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0.15748000000000001</v>
      </c>
    </row>
    <row r="96" spans="1:2" x14ac:dyDescent="0.25">
      <c r="A96" s="1">
        <v>35434</v>
      </c>
      <c r="B96">
        <v>3.9370000000000002E-2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0.15748000000000001</v>
      </c>
    </row>
    <row r="105" spans="1:2" x14ac:dyDescent="0.25">
      <c r="A105" s="1">
        <v>35443</v>
      </c>
      <c r="B105">
        <v>0.98424999999999996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 t="s">
        <v>94</v>
      </c>
    </row>
    <row r="108" spans="1:2" x14ac:dyDescent="0.25">
      <c r="A108" s="1">
        <v>35446</v>
      </c>
      <c r="B108" t="s">
        <v>94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0.31496000000000002</v>
      </c>
    </row>
    <row r="119" spans="1:2" x14ac:dyDescent="0.25">
      <c r="A119" s="1">
        <v>35457</v>
      </c>
      <c r="B119">
        <v>0.15748000000000001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0.70865999999999996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0.62992000000000004</v>
      </c>
    </row>
    <row r="187" spans="1:2" x14ac:dyDescent="0.25">
      <c r="A187" s="1">
        <v>35524</v>
      </c>
      <c r="B187">
        <v>0.39369999999999999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0.15748000000000001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0.47244000000000003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0.27559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0.11811000000000001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0.43307000000000001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0.51180999999999999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1.10236</v>
      </c>
    </row>
    <row r="362" spans="1:3" x14ac:dyDescent="0.25">
      <c r="A362" s="1">
        <v>35699</v>
      </c>
      <c r="B362">
        <v>2.8740100000000002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9"/>
      <c r="B367" s="99">
        <f>SUM(B1:B366)</f>
        <v>10.39368</v>
      </c>
      <c r="C367" s="99">
        <f>SUM(B260:B366)</f>
        <v>6.2992000000000008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3.9370000000000002E-2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 t="s">
        <v>94</v>
      </c>
    </row>
    <row r="102" spans="1:2" x14ac:dyDescent="0.25">
      <c r="A102" s="1">
        <v>35074</v>
      </c>
      <c r="B102" t="s">
        <v>94</v>
      </c>
    </row>
    <row r="103" spans="1:2" x14ac:dyDescent="0.25">
      <c r="A103" s="1">
        <v>35075</v>
      </c>
      <c r="B103" t="s">
        <v>94</v>
      </c>
    </row>
    <row r="104" spans="1:2" x14ac:dyDescent="0.25">
      <c r="A104" s="1">
        <v>35076</v>
      </c>
      <c r="B104" t="s">
        <v>94</v>
      </c>
    </row>
    <row r="105" spans="1:2" x14ac:dyDescent="0.25">
      <c r="A105" s="1">
        <v>35077</v>
      </c>
      <c r="B105" t="s">
        <v>94</v>
      </c>
    </row>
    <row r="106" spans="1:2" x14ac:dyDescent="0.25">
      <c r="A106" s="1">
        <v>35078</v>
      </c>
      <c r="B106" t="s">
        <v>94</v>
      </c>
    </row>
    <row r="107" spans="1:2" x14ac:dyDescent="0.25">
      <c r="A107" s="1">
        <v>35079</v>
      </c>
      <c r="B107" t="s">
        <v>94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3.9370000000000002E-2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0.15748000000000001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0.11811000000000001</v>
      </c>
    </row>
    <row r="166" spans="1:2" x14ac:dyDescent="0.25">
      <c r="A166" s="1">
        <v>35138</v>
      </c>
      <c r="B166">
        <v>0.51180999999999999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 t="s">
        <v>94</v>
      </c>
    </row>
    <row r="190" spans="1:2" x14ac:dyDescent="0.25">
      <c r="A190" s="1">
        <v>35162</v>
      </c>
      <c r="B190" t="s">
        <v>94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7.8740000000000004E-2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3.9370000000000002E-2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0.23622000000000001</v>
      </c>
    </row>
    <row r="300" spans="1:2" x14ac:dyDescent="0.25">
      <c r="A300" s="1">
        <v>35272</v>
      </c>
      <c r="B300">
        <v>0.86614000000000002</v>
      </c>
    </row>
    <row r="301" spans="1:2" x14ac:dyDescent="0.25">
      <c r="A301" s="1">
        <v>35273</v>
      </c>
      <c r="B301">
        <v>7.8740000000000004E-2</v>
      </c>
    </row>
    <row r="302" spans="1:2" x14ac:dyDescent="0.25">
      <c r="A302" s="1">
        <v>35274</v>
      </c>
      <c r="B302">
        <v>0.23622000000000001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7.8740000000000004E-2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0.15748000000000001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0.43307000000000001</v>
      </c>
    </row>
    <row r="333" spans="1:2" x14ac:dyDescent="0.25">
      <c r="A333" s="1">
        <v>35305</v>
      </c>
      <c r="B333">
        <v>0.15748000000000001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0.94488000000000005</v>
      </c>
    </row>
    <row r="342" spans="1:2" x14ac:dyDescent="0.25">
      <c r="A342" s="1">
        <v>35314</v>
      </c>
      <c r="B342">
        <v>3.9370000000000002E-2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0.11811000000000001</v>
      </c>
    </row>
    <row r="347" spans="1:2" x14ac:dyDescent="0.25">
      <c r="A347" s="1">
        <v>35319</v>
      </c>
      <c r="B347">
        <v>0.55118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3.9370000000000002E-2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9"/>
      <c r="B367" s="99">
        <f>SUM(B1:B366)</f>
        <v>5.2755799999999997</v>
      </c>
      <c r="C367" s="99">
        <f>SUM(B259:B366)</f>
        <v>4.1338500000000007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7.8740000000000004E-2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0.11811000000000001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0.31496000000000002</v>
      </c>
    </row>
    <row r="67" spans="1:2" x14ac:dyDescent="0.25">
      <c r="A67" s="1">
        <v>34674</v>
      </c>
      <c r="B67">
        <v>0.15748000000000001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0.11811000000000001</v>
      </c>
    </row>
    <row r="85" spans="1:2" x14ac:dyDescent="0.25">
      <c r="A85" s="1">
        <v>34692</v>
      </c>
      <c r="B85">
        <v>7.8740000000000004E-2</v>
      </c>
    </row>
    <row r="86" spans="1:2" x14ac:dyDescent="0.25">
      <c r="A86" s="1">
        <v>34693</v>
      </c>
      <c r="B86">
        <v>0.86614000000000002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0.94488000000000005</v>
      </c>
    </row>
    <row r="97" spans="1:2" x14ac:dyDescent="0.25">
      <c r="A97" s="1">
        <v>34704</v>
      </c>
      <c r="B97">
        <v>0.51180999999999999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0.27559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1.5354300000000001</v>
      </c>
    </row>
    <row r="118" spans="1:2" x14ac:dyDescent="0.25">
      <c r="A118" s="1">
        <v>34725</v>
      </c>
      <c r="B118">
        <v>0.27559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2.9921199999999999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3.9370000000000002E-2</v>
      </c>
    </row>
    <row r="152" spans="1:2" x14ac:dyDescent="0.25">
      <c r="A152" s="1"/>
    </row>
    <row r="153" spans="1:2" x14ac:dyDescent="0.25">
      <c r="A153" s="1">
        <v>34759</v>
      </c>
      <c r="B153">
        <v>0.11811000000000001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0.35432999999999998</v>
      </c>
    </row>
    <row r="158" spans="1:2" x14ac:dyDescent="0.25">
      <c r="A158" s="1">
        <v>34764</v>
      </c>
      <c r="B158">
        <v>0.74802999999999997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0.47244000000000003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0.19685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0.11811000000000001</v>
      </c>
    </row>
    <row r="202" spans="1:2" x14ac:dyDescent="0.25">
      <c r="A202" s="1">
        <v>34808</v>
      </c>
      <c r="B202">
        <v>0.15748000000000001</v>
      </c>
    </row>
    <row r="203" spans="1:2" x14ac:dyDescent="0.25">
      <c r="A203" s="1">
        <v>34809</v>
      </c>
      <c r="B203">
        <v>3.9370000000000002E-2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3.9370000000000002E-2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3.9370000000000002E-2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3.9370000000000002E-2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3.9370000000000002E-2</v>
      </c>
    </row>
    <row r="318" spans="1:2" x14ac:dyDescent="0.25">
      <c r="A318" s="1">
        <v>34924</v>
      </c>
      <c r="B318">
        <v>3.9370000000000002E-2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3.9370000000000002E-2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3.9370000000000002E-2</v>
      </c>
    </row>
    <row r="353" spans="1:3" x14ac:dyDescent="0.25">
      <c r="A353" s="1">
        <v>34959</v>
      </c>
      <c r="B353">
        <v>3.9370000000000002E-2</v>
      </c>
    </row>
    <row r="354" spans="1:3" x14ac:dyDescent="0.25">
      <c r="A354" s="1">
        <v>34960</v>
      </c>
      <c r="B354">
        <v>3.9370000000000002E-2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9"/>
      <c r="B367" s="99">
        <f>SUM(B1:B366)</f>
        <v>11.338559999999998</v>
      </c>
      <c r="C367" s="99">
        <f>SUM(B260:B366)</f>
        <v>0.31496000000000007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0.90551000000000004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0.11811000000000001</v>
      </c>
    </row>
    <row r="44" spans="1:2" x14ac:dyDescent="0.25">
      <c r="A44" s="1">
        <v>34286</v>
      </c>
      <c r="B44">
        <v>0.39369999999999999</v>
      </c>
    </row>
    <row r="45" spans="1:2" x14ac:dyDescent="0.25">
      <c r="A45" s="1">
        <v>34287</v>
      </c>
      <c r="B45">
        <v>0.66929000000000005</v>
      </c>
    </row>
    <row r="46" spans="1:2" x14ac:dyDescent="0.25">
      <c r="A46" s="1">
        <v>34288</v>
      </c>
      <c r="B46">
        <v>7.8740000000000004E-2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3.9370000000000002E-2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0.66929000000000005</v>
      </c>
    </row>
    <row r="131" spans="1:2" x14ac:dyDescent="0.25">
      <c r="A131" s="1">
        <v>34373</v>
      </c>
      <c r="B131">
        <v>0.66929000000000005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0.11811000000000001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0.11811000000000001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0.51180999999999999</v>
      </c>
    </row>
    <row r="178" spans="1:2" x14ac:dyDescent="0.25">
      <c r="A178" s="1">
        <v>34419</v>
      </c>
      <c r="B178">
        <v>0.19685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3.9370000000000002E-2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0.23622000000000001</v>
      </c>
    </row>
    <row r="238" spans="1:2" x14ac:dyDescent="0.25">
      <c r="A238" s="1">
        <v>34479</v>
      </c>
      <c r="B238">
        <v>0.15748000000000001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 t="s">
        <v>94</v>
      </c>
    </row>
    <row r="255" spans="1:2" x14ac:dyDescent="0.25">
      <c r="A255" s="1">
        <v>34496</v>
      </c>
      <c r="B255" t="s">
        <v>94</v>
      </c>
    </row>
    <row r="256" spans="1:2" x14ac:dyDescent="0.25">
      <c r="A256" s="1">
        <v>34497</v>
      </c>
      <c r="B256" t="s">
        <v>94</v>
      </c>
    </row>
    <row r="257" spans="1:2" x14ac:dyDescent="0.25">
      <c r="A257" s="1">
        <v>34498</v>
      </c>
      <c r="B257" t="s">
        <v>94</v>
      </c>
    </row>
    <row r="258" spans="1:2" x14ac:dyDescent="0.25">
      <c r="A258" s="1">
        <v>34499</v>
      </c>
      <c r="B258" t="s">
        <v>94</v>
      </c>
    </row>
    <row r="259" spans="1:2" x14ac:dyDescent="0.25">
      <c r="A259" s="1">
        <v>34500</v>
      </c>
      <c r="B259" t="s">
        <v>94</v>
      </c>
    </row>
    <row r="260" spans="1:2" x14ac:dyDescent="0.25">
      <c r="A260" s="1">
        <v>34501</v>
      </c>
      <c r="B260" t="s">
        <v>94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0.11811000000000001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3.9370000000000002E-2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0.39369999999999999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0.35432999999999998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0.11811000000000001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0.47244000000000003</v>
      </c>
    </row>
    <row r="321" spans="1:2" x14ac:dyDescent="0.25">
      <c r="A321" s="1">
        <v>34562</v>
      </c>
      <c r="B321">
        <v>3.9370000000000002E-2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0.35432999999999998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0.47244000000000003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7.8740000000000004E-2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7.8740000000000004E-2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9"/>
      <c r="B367" s="99">
        <f>SUM(B1:B366)</f>
        <v>7.7165199999999983</v>
      </c>
      <c r="C367" s="99">
        <f>SUM(B260:B366)</f>
        <v>2.6377899999999994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0.11811000000000001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0.19685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7.8740000000000004E-2</v>
      </c>
    </row>
    <row r="65" spans="1:2" x14ac:dyDescent="0.25">
      <c r="A65" s="1">
        <v>33942</v>
      </c>
      <c r="B65">
        <v>0.78739999999999999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0.59055000000000002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0.39369999999999999</v>
      </c>
    </row>
    <row r="89" spans="1:2" x14ac:dyDescent="0.25">
      <c r="A89" s="1">
        <v>33966</v>
      </c>
      <c r="B89">
        <v>1.1417299999999999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3.9370000000000002E-2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0.82677</v>
      </c>
    </row>
    <row r="99" spans="1:2" x14ac:dyDescent="0.25">
      <c r="A99" s="1">
        <v>33976</v>
      </c>
      <c r="B99">
        <v>0.90551000000000004</v>
      </c>
    </row>
    <row r="100" spans="1:2" x14ac:dyDescent="0.25">
      <c r="A100" s="1">
        <v>33977</v>
      </c>
      <c r="B100">
        <v>0.39369999999999999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0.78739999999999999</v>
      </c>
    </row>
    <row r="103" spans="1:2" x14ac:dyDescent="0.25">
      <c r="A103" s="1">
        <v>33980</v>
      </c>
      <c r="B103">
        <v>3.9370000000000002E-2</v>
      </c>
    </row>
    <row r="104" spans="1:2" x14ac:dyDescent="0.25">
      <c r="A104" s="1">
        <v>33981</v>
      </c>
      <c r="B104">
        <v>0.27559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0.51180999999999999</v>
      </c>
    </row>
    <row r="107" spans="1:2" x14ac:dyDescent="0.25">
      <c r="A107" s="1">
        <v>33984</v>
      </c>
      <c r="B107">
        <v>7.8740000000000004E-2</v>
      </c>
    </row>
    <row r="108" spans="1:2" x14ac:dyDescent="0.25">
      <c r="A108" s="1">
        <v>33985</v>
      </c>
      <c r="B108">
        <v>0.51180999999999999</v>
      </c>
    </row>
    <row r="109" spans="1:2" x14ac:dyDescent="0.25">
      <c r="A109" s="1">
        <v>33986</v>
      </c>
      <c r="B109">
        <v>0.47244000000000003</v>
      </c>
    </row>
    <row r="110" spans="1:2" x14ac:dyDescent="0.25">
      <c r="A110" s="1">
        <v>33987</v>
      </c>
      <c r="B110">
        <v>0.39369999999999999</v>
      </c>
    </row>
    <row r="111" spans="1:2" x14ac:dyDescent="0.25">
      <c r="A111" s="1">
        <v>33988</v>
      </c>
      <c r="B111">
        <v>3.9370000000000002E-2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2.1259800000000002</v>
      </c>
    </row>
    <row r="132" spans="1:2" x14ac:dyDescent="0.25">
      <c r="A132" s="1">
        <v>34009</v>
      </c>
      <c r="B132">
        <v>0.59055000000000002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7.8740000000000004E-2</v>
      </c>
    </row>
    <row r="138" spans="1:2" x14ac:dyDescent="0.25">
      <c r="A138" s="1">
        <v>34015</v>
      </c>
      <c r="B138" t="s">
        <v>94</v>
      </c>
    </row>
    <row r="139" spans="1:2" x14ac:dyDescent="0.25">
      <c r="A139" s="1">
        <v>34016</v>
      </c>
      <c r="B139" t="s">
        <v>94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0.59055000000000002</v>
      </c>
    </row>
    <row r="143" spans="1:2" x14ac:dyDescent="0.25">
      <c r="A143" s="1">
        <v>34020</v>
      </c>
      <c r="B143">
        <v>7.8740000000000004E-2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 t="s">
        <v>94</v>
      </c>
    </row>
    <row r="150" spans="1:2" x14ac:dyDescent="0.25">
      <c r="A150" s="1">
        <v>34027</v>
      </c>
      <c r="B150" t="s">
        <v>94</v>
      </c>
    </row>
    <row r="151" spans="1:2" x14ac:dyDescent="0.25">
      <c r="A151" s="1">
        <v>34028</v>
      </c>
      <c r="B151">
        <v>0.59055000000000002</v>
      </c>
    </row>
    <row r="152" spans="1:2" x14ac:dyDescent="0.25">
      <c r="A152" s="1"/>
    </row>
    <row r="153" spans="1:2" x14ac:dyDescent="0.25">
      <c r="A153" s="1">
        <v>34029</v>
      </c>
      <c r="B153">
        <v>0.55118</v>
      </c>
    </row>
    <row r="154" spans="1:2" x14ac:dyDescent="0.25">
      <c r="A154" s="1">
        <v>34030</v>
      </c>
      <c r="B154" t="s">
        <v>94</v>
      </c>
    </row>
    <row r="155" spans="1:2" x14ac:dyDescent="0.25">
      <c r="A155" s="1">
        <v>34031</v>
      </c>
      <c r="B155" t="s">
        <v>94</v>
      </c>
    </row>
    <row r="156" spans="1:2" x14ac:dyDescent="0.25">
      <c r="A156" s="1">
        <v>34032</v>
      </c>
      <c r="B156" t="s">
        <v>94</v>
      </c>
    </row>
    <row r="157" spans="1:2" x14ac:dyDescent="0.25">
      <c r="A157" s="1">
        <v>34033</v>
      </c>
      <c r="B157" t="s">
        <v>94</v>
      </c>
    </row>
    <row r="158" spans="1:2" x14ac:dyDescent="0.25">
      <c r="A158" s="1">
        <v>34034</v>
      </c>
      <c r="B158" t="s">
        <v>94</v>
      </c>
    </row>
    <row r="159" spans="1:2" x14ac:dyDescent="0.25">
      <c r="A159" s="1">
        <v>34035</v>
      </c>
      <c r="B159" t="s">
        <v>94</v>
      </c>
    </row>
    <row r="160" spans="1:2" x14ac:dyDescent="0.25">
      <c r="A160" s="1">
        <v>34036</v>
      </c>
      <c r="B160" t="s">
        <v>94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0.35432999999999998</v>
      </c>
    </row>
    <row r="179" spans="1:2" x14ac:dyDescent="0.25">
      <c r="A179" s="1">
        <v>34055</v>
      </c>
      <c r="B179">
        <v>0.19685</v>
      </c>
    </row>
    <row r="180" spans="1:2" x14ac:dyDescent="0.25">
      <c r="A180" s="1">
        <v>34056</v>
      </c>
      <c r="B180">
        <v>7.8740000000000004E-2</v>
      </c>
    </row>
    <row r="181" spans="1:2" x14ac:dyDescent="0.25">
      <c r="A181" s="1">
        <v>34057</v>
      </c>
      <c r="B181">
        <v>3.9370000000000002E-2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0.27559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0.19685</v>
      </c>
    </row>
    <row r="311" spans="1:2" x14ac:dyDescent="0.25">
      <c r="A311" s="1">
        <v>34187</v>
      </c>
      <c r="B311">
        <v>7.8740000000000004E-2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0.23622000000000001</v>
      </c>
    </row>
    <row r="330" spans="1:2" x14ac:dyDescent="0.25">
      <c r="A330" s="1">
        <v>34206</v>
      </c>
      <c r="B330">
        <v>0.43307000000000001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0.59055000000000002</v>
      </c>
    </row>
    <row r="334" spans="1:2" x14ac:dyDescent="0.25">
      <c r="A334" s="1">
        <v>34210</v>
      </c>
      <c r="B334">
        <v>7.8740000000000004E-2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0.11811000000000001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9"/>
      <c r="B367" s="99">
        <f>SUM(B1:B366)</f>
        <v>16.181070000000002</v>
      </c>
      <c r="C367" s="99">
        <f>SUM(B260:B366)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0.27559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7.8740000000000004E-2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7.8740000000000004E-2</v>
      </c>
    </row>
    <row r="46" spans="1:2" x14ac:dyDescent="0.25">
      <c r="A46" s="1">
        <v>33557</v>
      </c>
      <c r="B46">
        <v>0.19685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0.27559</v>
      </c>
    </row>
    <row r="61" spans="1:2" x14ac:dyDescent="0.25">
      <c r="A61" s="1">
        <v>33572</v>
      </c>
      <c r="B61">
        <v>0.66929000000000005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0.43307000000000001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0.15748000000000001</v>
      </c>
    </row>
    <row r="80" spans="1:2" x14ac:dyDescent="0.25">
      <c r="A80" s="1">
        <v>33591</v>
      </c>
      <c r="B80">
        <v>0.19685</v>
      </c>
    </row>
    <row r="81" spans="1:2" x14ac:dyDescent="0.25">
      <c r="A81" s="1">
        <v>33592</v>
      </c>
      <c r="B81">
        <v>3.9370000000000002E-2</v>
      </c>
    </row>
    <row r="82" spans="1:2" x14ac:dyDescent="0.25">
      <c r="A82" s="1">
        <v>33593</v>
      </c>
      <c r="B82">
        <v>0.11811000000000001</v>
      </c>
    </row>
    <row r="83" spans="1:2" x14ac:dyDescent="0.25">
      <c r="A83" s="1">
        <v>33594</v>
      </c>
      <c r="B83">
        <v>3.9370000000000002E-2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0.11811000000000001</v>
      </c>
    </row>
    <row r="91" spans="1:2" x14ac:dyDescent="0.25">
      <c r="A91" s="1">
        <v>33602</v>
      </c>
      <c r="B91">
        <v>0.27559</v>
      </c>
    </row>
    <row r="92" spans="1:2" x14ac:dyDescent="0.25">
      <c r="A92" s="1">
        <v>33603</v>
      </c>
      <c r="B92">
        <v>3.9370000000000002E-2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0.74802999999999997</v>
      </c>
    </row>
    <row r="96" spans="1:2" x14ac:dyDescent="0.25">
      <c r="A96" s="1">
        <v>33607</v>
      </c>
      <c r="B96">
        <v>0</v>
      </c>
    </row>
    <row r="97" spans="1:2" x14ac:dyDescent="0.25">
      <c r="A97" s="1">
        <v>33608</v>
      </c>
      <c r="B97">
        <v>0.15748000000000001</v>
      </c>
    </row>
    <row r="98" spans="1:2" x14ac:dyDescent="0.25">
      <c r="A98" s="1">
        <v>33609</v>
      </c>
      <c r="B98">
        <v>0.90551000000000004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 t="s">
        <v>94</v>
      </c>
    </row>
    <row r="107" spans="1:2" x14ac:dyDescent="0.25">
      <c r="A107" s="1">
        <v>33618</v>
      </c>
      <c r="B107" t="s">
        <v>94</v>
      </c>
    </row>
    <row r="108" spans="1:2" x14ac:dyDescent="0.25">
      <c r="A108" s="1">
        <v>33619</v>
      </c>
      <c r="B108" t="s">
        <v>94</v>
      </c>
    </row>
    <row r="109" spans="1:2" x14ac:dyDescent="0.25">
      <c r="A109" s="1">
        <v>33620</v>
      </c>
      <c r="B109" t="s">
        <v>94</v>
      </c>
    </row>
    <row r="110" spans="1:2" x14ac:dyDescent="0.25">
      <c r="A110" s="1">
        <v>33621</v>
      </c>
      <c r="B110" t="s">
        <v>94</v>
      </c>
    </row>
    <row r="111" spans="1:2" x14ac:dyDescent="0.25">
      <c r="A111" s="1">
        <v>33622</v>
      </c>
      <c r="B111" t="s">
        <v>94</v>
      </c>
    </row>
    <row r="112" spans="1:2" x14ac:dyDescent="0.25">
      <c r="A112" s="1">
        <v>33623</v>
      </c>
      <c r="B112" t="s">
        <v>94</v>
      </c>
    </row>
    <row r="113" spans="1:2" x14ac:dyDescent="0.25">
      <c r="A113" s="1">
        <v>33624</v>
      </c>
      <c r="B113" t="s">
        <v>94</v>
      </c>
    </row>
    <row r="114" spans="1:2" x14ac:dyDescent="0.25">
      <c r="A114" s="1">
        <v>33625</v>
      </c>
      <c r="B114" t="s">
        <v>94</v>
      </c>
    </row>
    <row r="115" spans="1:2" x14ac:dyDescent="0.25">
      <c r="A115" s="1">
        <v>33626</v>
      </c>
      <c r="B115" t="s">
        <v>94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1.4960599999999999</v>
      </c>
    </row>
    <row r="131" spans="1:2" x14ac:dyDescent="0.25">
      <c r="A131" s="1">
        <v>33642</v>
      </c>
      <c r="B131">
        <v>0.39369999999999999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</v>
      </c>
    </row>
    <row r="134" spans="1:2" x14ac:dyDescent="0.25">
      <c r="A134" s="1">
        <v>33645</v>
      </c>
      <c r="B134">
        <v>0.19685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0.70865999999999996</v>
      </c>
    </row>
    <row r="137" spans="1:2" x14ac:dyDescent="0.25">
      <c r="A137" s="1">
        <v>33648</v>
      </c>
      <c r="B137">
        <v>3.9370000000000002E-2</v>
      </c>
    </row>
    <row r="138" spans="1:2" x14ac:dyDescent="0.25">
      <c r="A138" s="1">
        <v>33649</v>
      </c>
      <c r="B138">
        <v>0.19685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0.55118</v>
      </c>
    </row>
    <row r="155" spans="1:2" x14ac:dyDescent="0.25">
      <c r="A155" s="1">
        <v>33666</v>
      </c>
      <c r="B155">
        <v>3.9370000000000002E-2</v>
      </c>
    </row>
    <row r="156" spans="1:2" x14ac:dyDescent="0.25">
      <c r="A156" s="1">
        <v>33667</v>
      </c>
      <c r="B156">
        <v>0.19685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0.15748000000000001</v>
      </c>
    </row>
    <row r="160" spans="1:2" x14ac:dyDescent="0.25">
      <c r="A160" s="1">
        <v>33671</v>
      </c>
      <c r="B160">
        <v>0.27559</v>
      </c>
    </row>
    <row r="161" spans="1:2" x14ac:dyDescent="0.25">
      <c r="A161" s="1">
        <v>33672</v>
      </c>
      <c r="B161">
        <v>0.39369999999999999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3.9370000000000002E-2</v>
      </c>
    </row>
    <row r="174" spans="1:2" x14ac:dyDescent="0.25">
      <c r="A174" s="1">
        <v>33685</v>
      </c>
      <c r="B174">
        <v>3.9370000000000002E-2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0.39369999999999999</v>
      </c>
    </row>
    <row r="180" spans="1:2" x14ac:dyDescent="0.25">
      <c r="A180" s="1">
        <v>33691</v>
      </c>
      <c r="B180">
        <v>3.9370000000000002E-2</v>
      </c>
    </row>
    <row r="181" spans="1:2" x14ac:dyDescent="0.25">
      <c r="A181" s="1">
        <v>33692</v>
      </c>
      <c r="B181">
        <v>3.9370000000000002E-2</v>
      </c>
    </row>
    <row r="182" spans="1:2" x14ac:dyDescent="0.25">
      <c r="A182" s="1">
        <v>33693</v>
      </c>
      <c r="B182">
        <v>0.23622000000000001</v>
      </c>
    </row>
    <row r="183" spans="1:2" x14ac:dyDescent="0.25">
      <c r="A183" s="1">
        <v>33694</v>
      </c>
      <c r="B183">
        <v>0.27559</v>
      </c>
    </row>
    <row r="184" spans="1:2" x14ac:dyDescent="0.25">
      <c r="A184" s="1">
        <v>33695</v>
      </c>
      <c r="B184">
        <v>7.8740000000000004E-2</v>
      </c>
    </row>
    <row r="185" spans="1:2" x14ac:dyDescent="0.25">
      <c r="A185" s="1">
        <v>33696</v>
      </c>
      <c r="B185">
        <v>0.19685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3.9370000000000002E-2</v>
      </c>
    </row>
    <row r="217" spans="1:2" x14ac:dyDescent="0.25">
      <c r="A217" s="1">
        <v>33728</v>
      </c>
      <c r="B217">
        <v>0.23622000000000001</v>
      </c>
    </row>
    <row r="218" spans="1:2" x14ac:dyDescent="0.25">
      <c r="A218" s="1">
        <v>33729</v>
      </c>
      <c r="B218">
        <v>0.27559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7.8740000000000004E-2</v>
      </c>
    </row>
    <row r="223" spans="1:2" x14ac:dyDescent="0.25">
      <c r="A223" s="1">
        <v>33734</v>
      </c>
      <c r="B223">
        <v>3.9370000000000002E-2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0.15748000000000001</v>
      </c>
    </row>
    <row r="234" spans="1:2" x14ac:dyDescent="0.25">
      <c r="A234" s="1">
        <v>33745</v>
      </c>
      <c r="B234">
        <v>0.23622000000000001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3.9370000000000002E-2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7.8740000000000004E-2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3.9370000000000002E-2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</v>
      </c>
    </row>
    <row r="285" spans="1:2" x14ac:dyDescent="0.25">
      <c r="A285" s="1">
        <v>33796</v>
      </c>
      <c r="B285">
        <v>3.9370000000000002E-2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0.27559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0.27559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0.23622000000000001</v>
      </c>
    </row>
    <row r="311" spans="1:2" x14ac:dyDescent="0.25">
      <c r="A311" s="1">
        <v>33822</v>
      </c>
      <c r="B311">
        <v>0.51180999999999999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7.8740000000000004E-2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0.43307000000000001</v>
      </c>
    </row>
    <row r="328" spans="1:2" x14ac:dyDescent="0.25">
      <c r="A328" s="1">
        <v>33839</v>
      </c>
      <c r="B328">
        <v>0.86614000000000002</v>
      </c>
    </row>
    <row r="329" spans="1:2" x14ac:dyDescent="0.25">
      <c r="A329" s="1">
        <v>33840</v>
      </c>
      <c r="B329">
        <v>7.8740000000000004E-2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7.8740000000000004E-2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0.98424999999999996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9"/>
      <c r="B367" s="99">
        <f>SUM(B1:B366)</f>
        <v>15.866109999999994</v>
      </c>
      <c r="C367" s="99">
        <f>SUM(B259:B366)</f>
        <v>3.9763699999999997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0.47244000000000003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0.27559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0.31496000000000002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7.8740000000000004E-2</v>
      </c>
    </row>
    <row r="90" spans="1:2" x14ac:dyDescent="0.25">
      <c r="A90" s="1">
        <v>33236</v>
      </c>
      <c r="B90">
        <v>0.15748000000000001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0.11811000000000001</v>
      </c>
    </row>
    <row r="96" spans="1:2" x14ac:dyDescent="0.25">
      <c r="A96" s="1">
        <v>33242</v>
      </c>
      <c r="B96">
        <v>0.59055000000000002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3.9370000000000002E-2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3.9370000000000002E-2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0.11811000000000001</v>
      </c>
    </row>
    <row r="151" spans="1:2" x14ac:dyDescent="0.25">
      <c r="A151" s="1">
        <v>33297</v>
      </c>
      <c r="B151">
        <v>1.4960599999999999</v>
      </c>
    </row>
    <row r="152" spans="1:2" x14ac:dyDescent="0.25">
      <c r="A152" s="1"/>
    </row>
    <row r="153" spans="1:2" x14ac:dyDescent="0.25">
      <c r="A153" s="1">
        <v>33298</v>
      </c>
      <c r="B153">
        <v>1.0629900000000001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0.47244000000000003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0.11811000000000001</v>
      </c>
    </row>
    <row r="172" spans="1:2" x14ac:dyDescent="0.25">
      <c r="A172" s="1">
        <v>33317</v>
      </c>
      <c r="B172">
        <v>0.27559</v>
      </c>
    </row>
    <row r="173" spans="1:2" x14ac:dyDescent="0.25">
      <c r="A173" s="1">
        <v>33318</v>
      </c>
      <c r="B173">
        <v>7.8740000000000004E-2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0.86614000000000002</v>
      </c>
    </row>
    <row r="179" spans="1:2" x14ac:dyDescent="0.25">
      <c r="A179" s="1">
        <v>33324</v>
      </c>
      <c r="B179">
        <v>0.55118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 t="s">
        <v>94</v>
      </c>
    </row>
    <row r="258" spans="1:2" x14ac:dyDescent="0.25">
      <c r="A258" s="1">
        <v>33403</v>
      </c>
      <c r="B258" t="s">
        <v>94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 t="s">
        <v>94</v>
      </c>
    </row>
    <row r="278" spans="1:2" x14ac:dyDescent="0.25">
      <c r="A278" s="1">
        <v>33423</v>
      </c>
      <c r="B278" t="s">
        <v>94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7.8740000000000004E-2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0.19685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0.15748000000000001</v>
      </c>
    </row>
    <row r="316" spans="1:2" x14ac:dyDescent="0.25">
      <c r="A316" s="1">
        <v>33461</v>
      </c>
      <c r="B316">
        <v>0.55118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0.43307000000000001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3.9370000000000002E-2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3.9370000000000002E-2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9"/>
      <c r="B367" s="99">
        <f>SUM(B1:B366)</f>
        <v>8.6220299999999988</v>
      </c>
      <c r="C367" s="99">
        <f>SUM(B260:B366)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7.8740000000000004E-2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</v>
      </c>
    </row>
    <row r="90" spans="1:2" x14ac:dyDescent="0.25">
      <c r="A90" s="1">
        <v>32871</v>
      </c>
      <c r="B90">
        <v>7.8740000000000004E-2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0.15748000000000001</v>
      </c>
    </row>
    <row r="95" spans="1:2" x14ac:dyDescent="0.25">
      <c r="A95" s="1">
        <v>32876</v>
      </c>
      <c r="B95">
        <v>0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0</v>
      </c>
    </row>
    <row r="108" spans="1:2" x14ac:dyDescent="0.25">
      <c r="A108" s="1">
        <v>32889</v>
      </c>
      <c r="B108">
        <v>3.9370000000000002E-2</v>
      </c>
    </row>
    <row r="109" spans="1:2" x14ac:dyDescent="0.25">
      <c r="A109" s="1">
        <v>32890</v>
      </c>
      <c r="B109">
        <v>0.19685</v>
      </c>
    </row>
    <row r="110" spans="1:2" x14ac:dyDescent="0.25">
      <c r="A110" s="1">
        <v>32891</v>
      </c>
      <c r="B110">
        <v>3.9370000000000002E-2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3.9370000000000002E-2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3.9370000000000002E-2</v>
      </c>
    </row>
    <row r="142" spans="1:2" x14ac:dyDescent="0.25">
      <c r="A142" s="1">
        <v>32923</v>
      </c>
      <c r="B142">
        <v>3.9370000000000002E-2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3.9370000000000002E-2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3.9370000000000002E-2</v>
      </c>
    </row>
    <row r="182" spans="1:2" x14ac:dyDescent="0.25">
      <c r="A182" s="1">
        <v>32962</v>
      </c>
      <c r="B182">
        <v>3.9370000000000002E-2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0.11811000000000001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3.9370000000000002E-2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0.31496000000000002</v>
      </c>
    </row>
    <row r="320" spans="1:2" x14ac:dyDescent="0.25">
      <c r="A320" s="1">
        <v>33100</v>
      </c>
      <c r="B320">
        <v>3.9370000000000002E-2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0.23622000000000001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0.39369999999999999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0.19685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7.8740000000000004E-2</v>
      </c>
    </row>
    <row r="357" spans="1:3" x14ac:dyDescent="0.25">
      <c r="A357" s="1">
        <v>33137</v>
      </c>
      <c r="B357">
        <v>0.15748000000000001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9"/>
      <c r="B367" s="99">
        <f>SUM(B1:B366)</f>
        <v>2.40157</v>
      </c>
      <c r="C367" s="99">
        <f>SUM(B260:B366)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3.9370000000000002E-2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</v>
      </c>
    </row>
    <row r="56" spans="1:2" x14ac:dyDescent="0.25">
      <c r="A56" s="1">
        <v>32472</v>
      </c>
      <c r="B56">
        <v>0.11811000000000001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3.9370000000000002E-2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0.19685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7.8740000000000004E-2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0.19685</v>
      </c>
    </row>
    <row r="178" spans="1:2" x14ac:dyDescent="0.25">
      <c r="A178" s="1">
        <v>32593</v>
      </c>
      <c r="B178">
        <v>0.23622000000000001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 t="s">
        <v>94</v>
      </c>
    </row>
    <row r="187" spans="1:2" x14ac:dyDescent="0.25">
      <c r="A187" s="1">
        <v>32602</v>
      </c>
      <c r="B187" t="s">
        <v>94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 t="s">
        <v>94</v>
      </c>
    </row>
    <row r="192" spans="1:2" x14ac:dyDescent="0.25">
      <c r="A192" s="1">
        <v>32607</v>
      </c>
      <c r="B192" t="s">
        <v>94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3.9370000000000002E-2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0.15748000000000001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0.27559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0.11811000000000001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9"/>
      <c r="B367" s="99">
        <f>SUM(B1:B366)</f>
        <v>1.4960599999999999</v>
      </c>
      <c r="C367" s="99">
        <f>SUM(B260:B366)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94</v>
      </c>
    </row>
    <row r="2" spans="1:2" x14ac:dyDescent="0.25">
      <c r="A2" s="1">
        <v>32052</v>
      </c>
      <c r="B2" t="s">
        <v>94</v>
      </c>
    </row>
    <row r="3" spans="1:2" x14ac:dyDescent="0.25">
      <c r="A3" s="1">
        <v>32053</v>
      </c>
      <c r="B3" t="s">
        <v>94</v>
      </c>
    </row>
    <row r="4" spans="1:2" x14ac:dyDescent="0.25">
      <c r="A4" s="1">
        <v>32054</v>
      </c>
      <c r="B4" t="s">
        <v>94</v>
      </c>
    </row>
    <row r="5" spans="1:2" x14ac:dyDescent="0.25">
      <c r="A5" s="1">
        <v>32055</v>
      </c>
      <c r="B5" t="s">
        <v>94</v>
      </c>
    </row>
    <row r="6" spans="1:2" x14ac:dyDescent="0.25">
      <c r="A6" s="1">
        <v>32056</v>
      </c>
      <c r="B6" t="s">
        <v>94</v>
      </c>
    </row>
    <row r="7" spans="1:2" x14ac:dyDescent="0.25">
      <c r="A7" s="1">
        <v>32057</v>
      </c>
      <c r="B7" t="s">
        <v>94</v>
      </c>
    </row>
    <row r="8" spans="1:2" x14ac:dyDescent="0.25">
      <c r="A8" s="1">
        <v>32058</v>
      </c>
      <c r="B8" t="s">
        <v>94</v>
      </c>
    </row>
    <row r="9" spans="1:2" x14ac:dyDescent="0.25">
      <c r="A9" s="1">
        <v>32059</v>
      </c>
      <c r="B9" t="s">
        <v>94</v>
      </c>
    </row>
    <row r="10" spans="1:2" x14ac:dyDescent="0.25">
      <c r="A10" s="1">
        <v>32060</v>
      </c>
      <c r="B10" t="s">
        <v>94</v>
      </c>
    </row>
    <row r="11" spans="1:2" x14ac:dyDescent="0.25">
      <c r="A11" s="1">
        <v>32061</v>
      </c>
      <c r="B11" t="s">
        <v>94</v>
      </c>
    </row>
    <row r="12" spans="1:2" x14ac:dyDescent="0.25">
      <c r="A12" s="1">
        <v>32062</v>
      </c>
      <c r="B12" t="s">
        <v>94</v>
      </c>
    </row>
    <row r="13" spans="1:2" x14ac:dyDescent="0.25">
      <c r="A13" s="1">
        <v>32063</v>
      </c>
      <c r="B13" t="s">
        <v>94</v>
      </c>
    </row>
    <row r="14" spans="1:2" x14ac:dyDescent="0.25">
      <c r="A14" s="1">
        <v>32064</v>
      </c>
      <c r="B14" t="s">
        <v>94</v>
      </c>
    </row>
    <row r="15" spans="1:2" x14ac:dyDescent="0.25">
      <c r="A15" s="1">
        <v>32065</v>
      </c>
      <c r="B15" t="s">
        <v>94</v>
      </c>
    </row>
    <row r="16" spans="1:2" x14ac:dyDescent="0.25">
      <c r="A16" s="1">
        <v>32066</v>
      </c>
      <c r="B16" t="s">
        <v>94</v>
      </c>
    </row>
    <row r="17" spans="1:2" x14ac:dyDescent="0.25">
      <c r="A17" s="1">
        <v>32067</v>
      </c>
      <c r="B17" t="s">
        <v>94</v>
      </c>
    </row>
    <row r="18" spans="1:2" x14ac:dyDescent="0.25">
      <c r="A18" s="1">
        <v>32068</v>
      </c>
      <c r="B18" t="s">
        <v>94</v>
      </c>
    </row>
    <row r="19" spans="1:2" x14ac:dyDescent="0.25">
      <c r="A19" s="1">
        <v>32069</v>
      </c>
      <c r="B19" t="s">
        <v>94</v>
      </c>
    </row>
    <row r="20" spans="1:2" x14ac:dyDescent="0.25">
      <c r="A20" s="1">
        <v>32070</v>
      </c>
      <c r="B20" t="s">
        <v>94</v>
      </c>
    </row>
    <row r="21" spans="1:2" x14ac:dyDescent="0.25">
      <c r="A21" s="1">
        <v>32071</v>
      </c>
      <c r="B21" t="s">
        <v>94</v>
      </c>
    </row>
    <row r="22" spans="1:2" x14ac:dyDescent="0.25">
      <c r="A22" s="1">
        <v>32072</v>
      </c>
      <c r="B22" t="s">
        <v>94</v>
      </c>
    </row>
    <row r="23" spans="1:2" x14ac:dyDescent="0.25">
      <c r="A23" s="1">
        <v>32073</v>
      </c>
      <c r="B23" t="s">
        <v>94</v>
      </c>
    </row>
    <row r="24" spans="1:2" x14ac:dyDescent="0.25">
      <c r="A24" s="1">
        <v>32074</v>
      </c>
      <c r="B24" t="s">
        <v>94</v>
      </c>
    </row>
    <row r="25" spans="1:2" x14ac:dyDescent="0.25">
      <c r="A25" s="1">
        <v>32075</v>
      </c>
      <c r="B25" t="s">
        <v>94</v>
      </c>
    </row>
    <row r="26" spans="1:2" x14ac:dyDescent="0.25">
      <c r="A26" s="1">
        <v>32076</v>
      </c>
      <c r="B26" t="s">
        <v>94</v>
      </c>
    </row>
    <row r="27" spans="1:2" x14ac:dyDescent="0.25">
      <c r="A27" s="1">
        <v>32077</v>
      </c>
      <c r="B27" t="s">
        <v>94</v>
      </c>
    </row>
    <row r="28" spans="1:2" x14ac:dyDescent="0.25">
      <c r="A28" s="1">
        <v>32078</v>
      </c>
      <c r="B28" t="s">
        <v>94</v>
      </c>
    </row>
    <row r="29" spans="1:2" x14ac:dyDescent="0.25">
      <c r="A29" s="1">
        <v>32079</v>
      </c>
      <c r="B29" t="s">
        <v>94</v>
      </c>
    </row>
    <row r="30" spans="1:2" x14ac:dyDescent="0.25">
      <c r="A30" s="1">
        <v>32080</v>
      </c>
      <c r="B30" t="s">
        <v>94</v>
      </c>
    </row>
    <row r="31" spans="1:2" x14ac:dyDescent="0.25">
      <c r="A31" s="1">
        <v>32081</v>
      </c>
      <c r="B31" t="s">
        <v>94</v>
      </c>
    </row>
    <row r="32" spans="1:2" x14ac:dyDescent="0.25">
      <c r="A32" s="1">
        <v>32082</v>
      </c>
      <c r="B32" t="s">
        <v>94</v>
      </c>
    </row>
    <row r="33" spans="1:2" x14ac:dyDescent="0.25">
      <c r="A33" s="1">
        <v>32083</v>
      </c>
      <c r="B33" t="s">
        <v>94</v>
      </c>
    </row>
    <row r="34" spans="1:2" x14ac:dyDescent="0.25">
      <c r="A34" s="1">
        <v>32084</v>
      </c>
      <c r="B34" t="s">
        <v>94</v>
      </c>
    </row>
    <row r="35" spans="1:2" x14ac:dyDescent="0.25">
      <c r="A35" s="1">
        <v>32085</v>
      </c>
      <c r="B35" t="s">
        <v>94</v>
      </c>
    </row>
    <row r="36" spans="1:2" x14ac:dyDescent="0.25">
      <c r="A36" s="1">
        <v>32086</v>
      </c>
      <c r="B36" t="s">
        <v>94</v>
      </c>
    </row>
    <row r="37" spans="1:2" x14ac:dyDescent="0.25">
      <c r="A37" s="1">
        <v>32087</v>
      </c>
      <c r="B37" t="s">
        <v>94</v>
      </c>
    </row>
    <row r="38" spans="1:2" x14ac:dyDescent="0.25">
      <c r="A38" s="1">
        <v>32088</v>
      </c>
      <c r="B38" t="s">
        <v>94</v>
      </c>
    </row>
    <row r="39" spans="1:2" x14ac:dyDescent="0.25">
      <c r="A39" s="1">
        <v>32089</v>
      </c>
      <c r="B39" t="s">
        <v>94</v>
      </c>
    </row>
    <row r="40" spans="1:2" x14ac:dyDescent="0.25">
      <c r="A40" s="1">
        <v>32090</v>
      </c>
      <c r="B40" t="s">
        <v>94</v>
      </c>
    </row>
    <row r="41" spans="1:2" x14ac:dyDescent="0.25">
      <c r="A41" s="1">
        <v>32091</v>
      </c>
      <c r="B41" t="s">
        <v>94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3.9370000000000002E-2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7.8740000000000004E-2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0.51180999999999999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7.8740000000000004E-2</v>
      </c>
    </row>
    <row r="81" spans="1:2" x14ac:dyDescent="0.25">
      <c r="A81" s="1">
        <v>32131</v>
      </c>
      <c r="B81">
        <v>3.9370000000000002E-2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7.8740000000000004E-2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0.15748000000000001</v>
      </c>
    </row>
    <row r="110" spans="1:2" x14ac:dyDescent="0.25">
      <c r="A110" s="1">
        <v>32160</v>
      </c>
      <c r="B110">
        <v>0.11811000000000001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0.27559</v>
      </c>
    </row>
    <row r="126" spans="1:2" x14ac:dyDescent="0.25">
      <c r="A126" s="1">
        <v>32176</v>
      </c>
      <c r="B126">
        <v>3.9370000000000002E-2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7.8740000000000004E-2</v>
      </c>
    </row>
    <row r="150" spans="1:2" x14ac:dyDescent="0.25">
      <c r="A150" s="1">
        <v>32200</v>
      </c>
      <c r="B150">
        <v>3.9370000000000002E-2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3.9370000000000002E-2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 t="s">
        <v>94</v>
      </c>
    </row>
    <row r="178" spans="1:2" x14ac:dyDescent="0.25">
      <c r="A178" s="1">
        <v>32228</v>
      </c>
      <c r="B178" t="s">
        <v>94</v>
      </c>
    </row>
    <row r="179" spans="1:2" x14ac:dyDescent="0.25">
      <c r="A179" s="1">
        <v>32229</v>
      </c>
      <c r="B179" t="s">
        <v>94</v>
      </c>
    </row>
    <row r="180" spans="1:2" x14ac:dyDescent="0.25">
      <c r="A180" s="1">
        <v>32230</v>
      </c>
      <c r="B180" t="s">
        <v>94</v>
      </c>
    </row>
    <row r="181" spans="1:2" x14ac:dyDescent="0.25">
      <c r="A181" s="1">
        <v>32231</v>
      </c>
      <c r="B181" t="s">
        <v>94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0.11811000000000001</v>
      </c>
    </row>
    <row r="199" spans="1:2" x14ac:dyDescent="0.25">
      <c r="A199" s="1">
        <v>32249</v>
      </c>
      <c r="B199">
        <v>7.8740000000000004E-2</v>
      </c>
    </row>
    <row r="200" spans="1:2" x14ac:dyDescent="0.25">
      <c r="A200" s="1">
        <v>32250</v>
      </c>
      <c r="B200">
        <v>3.9370000000000002E-2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0.31496000000000002</v>
      </c>
    </row>
    <row r="205" spans="1:2" x14ac:dyDescent="0.25">
      <c r="A205" s="1">
        <v>32255</v>
      </c>
      <c r="B205">
        <v>0.11811000000000001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 t="s">
        <v>94</v>
      </c>
    </row>
    <row r="232" spans="1:2" x14ac:dyDescent="0.25">
      <c r="A232" s="1">
        <v>32282</v>
      </c>
      <c r="B232" t="s">
        <v>94</v>
      </c>
    </row>
    <row r="233" spans="1:2" x14ac:dyDescent="0.25">
      <c r="A233" s="1">
        <v>32283</v>
      </c>
      <c r="B233" t="s">
        <v>94</v>
      </c>
    </row>
    <row r="234" spans="1:2" x14ac:dyDescent="0.25">
      <c r="A234" s="1">
        <v>32284</v>
      </c>
      <c r="B234" t="s">
        <v>94</v>
      </c>
    </row>
    <row r="235" spans="1:2" x14ac:dyDescent="0.25">
      <c r="A235" s="1">
        <v>32285</v>
      </c>
      <c r="B235" t="s">
        <v>94</v>
      </c>
    </row>
    <row r="236" spans="1:2" x14ac:dyDescent="0.25">
      <c r="A236" s="1">
        <v>32286</v>
      </c>
      <c r="B236" t="s">
        <v>94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3.9370000000000002E-2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3.9370000000000002E-2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 t="s">
        <v>94</v>
      </c>
    </row>
    <row r="309" spans="1:2" x14ac:dyDescent="0.25">
      <c r="A309" s="1">
        <v>32359</v>
      </c>
      <c r="B309" t="s">
        <v>94</v>
      </c>
    </row>
    <row r="310" spans="1:2" x14ac:dyDescent="0.25">
      <c r="A310" s="1">
        <v>32360</v>
      </c>
      <c r="B310" t="s">
        <v>94</v>
      </c>
    </row>
    <row r="311" spans="1:2" x14ac:dyDescent="0.25">
      <c r="A311" s="1">
        <v>32361</v>
      </c>
      <c r="B311" t="s">
        <v>94</v>
      </c>
    </row>
    <row r="312" spans="1:2" x14ac:dyDescent="0.25">
      <c r="A312" s="1">
        <v>32362</v>
      </c>
      <c r="B312" t="s">
        <v>94</v>
      </c>
    </row>
    <row r="313" spans="1:2" x14ac:dyDescent="0.25">
      <c r="A313" s="1">
        <v>32363</v>
      </c>
      <c r="B313" t="s">
        <v>94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3.9370000000000002E-2</v>
      </c>
    </row>
    <row r="326" spans="1:2" x14ac:dyDescent="0.25">
      <c r="A326" s="1">
        <v>32376</v>
      </c>
      <c r="B326">
        <v>0.66929000000000005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0.11811000000000001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7.8740000000000004E-2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0.19685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0.23622000000000001</v>
      </c>
    </row>
    <row r="335" spans="1:2" x14ac:dyDescent="0.25">
      <c r="A335" s="1">
        <v>32385</v>
      </c>
      <c r="B335">
        <v>3.9370000000000002E-2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9"/>
      <c r="B367" s="99">
        <f>SUM(B1:B365)</f>
        <v>3.7007799999999995</v>
      </c>
      <c r="C367" s="99">
        <f>SUM(B258:B365)</f>
        <v>1.4566900000000003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3.9370000000000002E-2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0</v>
      </c>
    </row>
    <row r="10" spans="1:2" x14ac:dyDescent="0.25">
      <c r="A10" s="1">
        <v>31695</v>
      </c>
      <c r="B10">
        <v>7.8740000000000004E-2</v>
      </c>
    </row>
    <row r="11" spans="1:2" x14ac:dyDescent="0.25">
      <c r="A11" s="1">
        <v>31696</v>
      </c>
      <c r="B11">
        <v>0.11811000000000001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7.8740000000000004E-2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0.19685</v>
      </c>
    </row>
    <row r="68" spans="1:2" x14ac:dyDescent="0.25">
      <c r="A68" s="1">
        <v>31753</v>
      </c>
      <c r="B68">
        <v>7.8740000000000004E-2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3.9370000000000002E-2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0.19685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3.9370000000000002E-2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3.9370000000000002E-2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3.9370000000000002E-2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1.0629900000000001</v>
      </c>
    </row>
    <row r="148" spans="1:2" x14ac:dyDescent="0.25">
      <c r="A148" s="1">
        <v>31833</v>
      </c>
      <c r="B148">
        <v>0.19685</v>
      </c>
    </row>
    <row r="149" spans="1:2" x14ac:dyDescent="0.25">
      <c r="A149" s="1">
        <v>31834</v>
      </c>
      <c r="B149">
        <v>0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3.9370000000000002E-2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</v>
      </c>
    </row>
    <row r="168" spans="1:2" x14ac:dyDescent="0.25">
      <c r="A168" s="1">
        <v>31852</v>
      </c>
      <c r="B168">
        <v>0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0.19685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3.9370000000000002E-2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3.9370000000000002E-2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3.9370000000000002E-2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3.9370000000000002E-2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0.11811000000000001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0.11811000000000001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0.27559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9"/>
      <c r="B367" s="99">
        <f>SUM(B1:B366)</f>
        <v>3.1102299999999996</v>
      </c>
      <c r="C367" s="99">
        <f>SUM(B260:B366)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</v>
      </c>
    </row>
    <row r="17" spans="1:2" x14ac:dyDescent="0.25">
      <c r="A17" s="1">
        <v>31337</v>
      </c>
      <c r="B17">
        <v>3.9370000000000002E-2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0.47244000000000003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0.82677</v>
      </c>
    </row>
    <row r="57" spans="1:2" x14ac:dyDescent="0.25">
      <c r="A57" s="1">
        <v>31377</v>
      </c>
      <c r="B57">
        <v>0.19685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0.11811000000000001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7.8740000000000004E-2</v>
      </c>
    </row>
    <row r="73" spans="1:2" x14ac:dyDescent="0.25">
      <c r="A73" s="1">
        <v>31393</v>
      </c>
      <c r="B73">
        <v>3.9370000000000002E-2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0.27559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0.35432999999999998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0.15748000000000001</v>
      </c>
    </row>
    <row r="132" spans="1:2" x14ac:dyDescent="0.25">
      <c r="A132" s="1">
        <v>31452</v>
      </c>
      <c r="B132">
        <v>0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3.9370000000000002E-2</v>
      </c>
    </row>
    <row r="139" spans="1:2" x14ac:dyDescent="0.25">
      <c r="A139" s="1">
        <v>31459</v>
      </c>
      <c r="B139">
        <v>3.9370000000000002E-2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0.35432999999999998</v>
      </c>
    </row>
    <row r="163" spans="1:2" x14ac:dyDescent="0.25">
      <c r="A163" s="1">
        <v>31482</v>
      </c>
      <c r="B163">
        <v>0.15748000000000001</v>
      </c>
    </row>
    <row r="164" spans="1:2" x14ac:dyDescent="0.25">
      <c r="A164" s="1">
        <v>31483</v>
      </c>
      <c r="B164">
        <v>0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0.15748000000000001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0.19685</v>
      </c>
    </row>
    <row r="169" spans="1:2" x14ac:dyDescent="0.25">
      <c r="A169" s="1">
        <v>31488</v>
      </c>
      <c r="B169">
        <v>7.8740000000000004E-2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3.9370000000000002E-2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7.8740000000000004E-2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3.9370000000000002E-2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0.11811000000000001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0.11811000000000001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0.11811000000000001</v>
      </c>
    </row>
    <row r="295" spans="1:2" x14ac:dyDescent="0.25">
      <c r="A295" s="1">
        <v>31614</v>
      </c>
      <c r="B295">
        <v>0.27559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3.9370000000000002E-2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0.27559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7.8740000000000004E-2</v>
      </c>
    </row>
    <row r="331" spans="1:2" x14ac:dyDescent="0.25">
      <c r="A331" s="1">
        <v>31650</v>
      </c>
      <c r="B331">
        <v>0.39369999999999999</v>
      </c>
    </row>
    <row r="332" spans="1:2" x14ac:dyDescent="0.25">
      <c r="A332" s="1">
        <v>31651</v>
      </c>
      <c r="B332">
        <v>7.8740000000000004E-2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0.19685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0.39369999999999999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0.31496000000000002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3.9370000000000002E-2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9"/>
      <c r="B367" s="99">
        <f>SUM(B1:B366)</f>
        <v>6.1810899999999993</v>
      </c>
      <c r="C367" s="99">
        <f>SUM(B260:B366)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0.15748000000000001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0.11811000000000001</v>
      </c>
    </row>
    <row r="54" spans="1:2" x14ac:dyDescent="0.25">
      <c r="A54" s="1">
        <v>31009</v>
      </c>
      <c r="B54">
        <v>7.8740000000000004E-2</v>
      </c>
    </row>
    <row r="55" spans="1:2" x14ac:dyDescent="0.25">
      <c r="A55" s="1">
        <v>31010</v>
      </c>
      <c r="B55">
        <v>0.23622000000000001</v>
      </c>
    </row>
    <row r="56" spans="1:2" x14ac:dyDescent="0.25">
      <c r="A56" s="1">
        <v>31011</v>
      </c>
      <c r="B56">
        <v>0.23622000000000001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0.35432999999999998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0.11811000000000001</v>
      </c>
    </row>
    <row r="72" spans="1:2" x14ac:dyDescent="0.25">
      <c r="A72" s="1">
        <v>31027</v>
      </c>
      <c r="B72">
        <v>0.27559</v>
      </c>
    </row>
    <row r="73" spans="1:2" x14ac:dyDescent="0.25">
      <c r="A73" s="1">
        <v>31028</v>
      </c>
      <c r="B73">
        <v>0.59055000000000002</v>
      </c>
    </row>
    <row r="74" spans="1:2" x14ac:dyDescent="0.25">
      <c r="A74" s="1">
        <v>31029</v>
      </c>
      <c r="B74">
        <v>0.35432999999999998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</v>
      </c>
    </row>
    <row r="78" spans="1:2" x14ac:dyDescent="0.25">
      <c r="A78" s="1">
        <v>31033</v>
      </c>
      <c r="B78">
        <v>3.9370000000000002E-2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7.8740000000000004E-2</v>
      </c>
    </row>
    <row r="81" spans="1:2" x14ac:dyDescent="0.25">
      <c r="A81" s="1">
        <v>31036</v>
      </c>
      <c r="B81">
        <v>0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0</v>
      </c>
    </row>
    <row r="89" spans="1:2" x14ac:dyDescent="0.25">
      <c r="A89" s="1">
        <v>31044</v>
      </c>
      <c r="B89">
        <v>0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0.15748000000000001</v>
      </c>
    </row>
    <row r="100" spans="1:2" x14ac:dyDescent="0.25">
      <c r="A100" s="1">
        <v>31055</v>
      </c>
      <c r="B100">
        <v>0.66929000000000005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3.9370000000000002E-2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3.9370000000000002E-2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0.43307000000000001</v>
      </c>
    </row>
    <row r="121" spans="1:2" x14ac:dyDescent="0.25">
      <c r="A121" s="1">
        <v>31076</v>
      </c>
      <c r="B121">
        <v>0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0.51180999999999999</v>
      </c>
    </row>
    <row r="127" spans="1:2" x14ac:dyDescent="0.25">
      <c r="A127" s="1">
        <v>31082</v>
      </c>
      <c r="B127">
        <v>0.15748000000000001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0.27559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7.8740000000000004E-2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0.31496000000000002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0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3.9370000000000002E-2</v>
      </c>
    </row>
    <row r="204" spans="1:2" x14ac:dyDescent="0.25">
      <c r="A204" s="1">
        <v>31158</v>
      </c>
      <c r="B204">
        <v>7.8740000000000004E-2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7.8740000000000004E-2</v>
      </c>
    </row>
    <row r="211" spans="1:2" x14ac:dyDescent="0.25">
      <c r="A211" s="1">
        <v>31165</v>
      </c>
      <c r="B211">
        <v>3.9370000000000002E-2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</v>
      </c>
    </row>
    <row r="290" spans="1:2" x14ac:dyDescent="0.25">
      <c r="A290" s="1">
        <v>31244</v>
      </c>
      <c r="B290">
        <v>3.9370000000000002E-2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3.9370000000000002E-2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3.9370000000000002E-2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0.19685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0.43307000000000001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0.23622000000000001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3.9370000000000002E-2</v>
      </c>
    </row>
    <row r="364" spans="1:3" x14ac:dyDescent="0.25">
      <c r="A364" s="1">
        <v>31318</v>
      </c>
      <c r="B364">
        <v>0</v>
      </c>
    </row>
    <row r="365" spans="1:3" x14ac:dyDescent="0.25">
      <c r="A365" s="1">
        <v>31319</v>
      </c>
      <c r="B365">
        <v>3.9370000000000002E-2</v>
      </c>
    </row>
    <row r="366" spans="1:3" x14ac:dyDescent="0.25">
      <c r="A366" s="1">
        <v>31320</v>
      </c>
      <c r="B366">
        <v>0</v>
      </c>
    </row>
    <row r="367" spans="1:3" x14ac:dyDescent="0.25">
      <c r="A367" s="99"/>
      <c r="B367" s="99">
        <f>SUM(B1:B366)</f>
        <v>6.6141599999999992</v>
      </c>
      <c r="C367" s="99">
        <f>SUM(B259:B366)</f>
        <v>1.0629899999999999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 t="s">
        <v>94</v>
      </c>
    </row>
    <row r="2" spans="1:2" x14ac:dyDescent="0.25">
      <c r="A2" s="1">
        <v>30591</v>
      </c>
      <c r="B2" t="s">
        <v>94</v>
      </c>
    </row>
    <row r="3" spans="1:2" x14ac:dyDescent="0.25">
      <c r="A3" s="1">
        <v>30592</v>
      </c>
      <c r="B3" t="s">
        <v>94</v>
      </c>
    </row>
    <row r="4" spans="1:2" x14ac:dyDescent="0.25">
      <c r="A4" s="1">
        <v>30593</v>
      </c>
      <c r="B4" t="s">
        <v>94</v>
      </c>
    </row>
    <row r="5" spans="1:2" x14ac:dyDescent="0.25">
      <c r="A5" s="1">
        <v>30594</v>
      </c>
      <c r="B5" t="s">
        <v>94</v>
      </c>
    </row>
    <row r="6" spans="1:2" x14ac:dyDescent="0.25">
      <c r="A6" s="1">
        <v>30595</v>
      </c>
      <c r="B6" t="s">
        <v>94</v>
      </c>
    </row>
    <row r="7" spans="1:2" x14ac:dyDescent="0.25">
      <c r="A7" s="1">
        <v>30596</v>
      </c>
      <c r="B7" t="s">
        <v>94</v>
      </c>
    </row>
    <row r="8" spans="1:2" x14ac:dyDescent="0.25">
      <c r="A8" s="1">
        <v>30597</v>
      </c>
      <c r="B8" t="s">
        <v>94</v>
      </c>
    </row>
    <row r="9" spans="1:2" x14ac:dyDescent="0.25">
      <c r="A9" s="1">
        <v>30598</v>
      </c>
      <c r="B9" t="s">
        <v>94</v>
      </c>
    </row>
    <row r="10" spans="1:2" x14ac:dyDescent="0.25">
      <c r="A10" s="1">
        <v>30599</v>
      </c>
      <c r="B10" t="s">
        <v>94</v>
      </c>
    </row>
    <row r="11" spans="1:2" x14ac:dyDescent="0.25">
      <c r="A11" s="1">
        <v>30600</v>
      </c>
      <c r="B11" t="s">
        <v>94</v>
      </c>
    </row>
    <row r="12" spans="1:2" x14ac:dyDescent="0.25">
      <c r="A12" s="1">
        <v>30601</v>
      </c>
      <c r="B12" t="s">
        <v>94</v>
      </c>
    </row>
    <row r="13" spans="1:2" x14ac:dyDescent="0.25">
      <c r="A13" s="1">
        <v>30602</v>
      </c>
      <c r="B13" t="s">
        <v>94</v>
      </c>
    </row>
    <row r="14" spans="1:2" x14ac:dyDescent="0.25">
      <c r="A14" s="1">
        <v>30603</v>
      </c>
      <c r="B14" t="s">
        <v>94</v>
      </c>
    </row>
    <row r="15" spans="1:2" x14ac:dyDescent="0.25">
      <c r="A15" s="1">
        <v>30604</v>
      </c>
      <c r="B15" t="s">
        <v>94</v>
      </c>
    </row>
    <row r="16" spans="1:2" x14ac:dyDescent="0.25">
      <c r="A16" s="1">
        <v>30605</v>
      </c>
      <c r="B16" t="s">
        <v>94</v>
      </c>
    </row>
    <row r="17" spans="1:2" x14ac:dyDescent="0.25">
      <c r="A17" s="1">
        <v>30606</v>
      </c>
      <c r="B17" t="s">
        <v>94</v>
      </c>
    </row>
    <row r="18" spans="1:2" x14ac:dyDescent="0.25">
      <c r="A18" s="1">
        <v>30607</v>
      </c>
      <c r="B18" t="s">
        <v>94</v>
      </c>
    </row>
    <row r="19" spans="1:2" x14ac:dyDescent="0.25">
      <c r="A19" s="1">
        <v>30608</v>
      </c>
      <c r="B19" t="s">
        <v>94</v>
      </c>
    </row>
    <row r="20" spans="1:2" x14ac:dyDescent="0.25">
      <c r="A20" s="1">
        <v>30609</v>
      </c>
      <c r="B20" t="s">
        <v>94</v>
      </c>
    </row>
    <row r="21" spans="1:2" x14ac:dyDescent="0.25">
      <c r="A21" s="1">
        <v>30610</v>
      </c>
      <c r="B21" t="s">
        <v>94</v>
      </c>
    </row>
    <row r="22" spans="1:2" x14ac:dyDescent="0.25">
      <c r="A22" s="1">
        <v>30611</v>
      </c>
      <c r="B22" t="s">
        <v>94</v>
      </c>
    </row>
    <row r="23" spans="1:2" x14ac:dyDescent="0.25">
      <c r="A23" s="1">
        <v>30612</v>
      </c>
      <c r="B23" t="s">
        <v>94</v>
      </c>
    </row>
    <row r="24" spans="1:2" x14ac:dyDescent="0.25">
      <c r="A24" s="1">
        <v>30613</v>
      </c>
      <c r="B24" t="s">
        <v>94</v>
      </c>
    </row>
    <row r="25" spans="1:2" x14ac:dyDescent="0.25">
      <c r="A25" s="1">
        <v>30614</v>
      </c>
      <c r="B25" t="s">
        <v>94</v>
      </c>
    </row>
    <row r="26" spans="1:2" x14ac:dyDescent="0.25">
      <c r="A26" s="1">
        <v>30615</v>
      </c>
      <c r="B26" t="s">
        <v>94</v>
      </c>
    </row>
    <row r="27" spans="1:2" x14ac:dyDescent="0.25">
      <c r="A27" s="1">
        <v>30616</v>
      </c>
      <c r="B27" t="s">
        <v>94</v>
      </c>
    </row>
    <row r="28" spans="1:2" x14ac:dyDescent="0.25">
      <c r="A28" s="1">
        <v>30617</v>
      </c>
      <c r="B28" t="s">
        <v>94</v>
      </c>
    </row>
    <row r="29" spans="1:2" x14ac:dyDescent="0.25">
      <c r="A29" s="1">
        <v>30618</v>
      </c>
      <c r="B29" t="s">
        <v>94</v>
      </c>
    </row>
    <row r="30" spans="1:2" x14ac:dyDescent="0.25">
      <c r="A30" s="1">
        <v>30619</v>
      </c>
      <c r="B30" t="s">
        <v>94</v>
      </c>
    </row>
    <row r="31" spans="1:2" x14ac:dyDescent="0.25">
      <c r="A31" s="1">
        <v>30620</v>
      </c>
      <c r="B31" t="s">
        <v>94</v>
      </c>
    </row>
    <row r="32" spans="1:2" x14ac:dyDescent="0.25">
      <c r="A32" s="1">
        <v>30621</v>
      </c>
      <c r="B32" t="s">
        <v>94</v>
      </c>
    </row>
    <row r="33" spans="1:2" x14ac:dyDescent="0.25">
      <c r="A33" s="1">
        <v>30622</v>
      </c>
      <c r="B33" t="s">
        <v>94</v>
      </c>
    </row>
    <row r="34" spans="1:2" x14ac:dyDescent="0.25">
      <c r="A34" s="1">
        <v>30623</v>
      </c>
      <c r="B34" t="s">
        <v>94</v>
      </c>
    </row>
    <row r="35" spans="1:2" x14ac:dyDescent="0.25">
      <c r="A35" s="1">
        <v>30624</v>
      </c>
      <c r="B35" t="s">
        <v>94</v>
      </c>
    </row>
    <row r="36" spans="1:2" x14ac:dyDescent="0.25">
      <c r="A36" s="1">
        <v>30625</v>
      </c>
      <c r="B36" t="s">
        <v>94</v>
      </c>
    </row>
    <row r="37" spans="1:2" x14ac:dyDescent="0.25">
      <c r="A37" s="1">
        <v>30626</v>
      </c>
      <c r="B37" t="s">
        <v>94</v>
      </c>
    </row>
    <row r="38" spans="1:2" x14ac:dyDescent="0.25">
      <c r="A38" s="1">
        <v>30627</v>
      </c>
      <c r="B38" t="s">
        <v>94</v>
      </c>
    </row>
    <row r="39" spans="1:2" x14ac:dyDescent="0.25">
      <c r="A39" s="1">
        <v>30628</v>
      </c>
      <c r="B39" t="s">
        <v>94</v>
      </c>
    </row>
    <row r="40" spans="1:2" x14ac:dyDescent="0.25">
      <c r="A40" s="1">
        <v>30629</v>
      </c>
      <c r="B40" t="s">
        <v>94</v>
      </c>
    </row>
    <row r="41" spans="1:2" x14ac:dyDescent="0.25">
      <c r="A41" s="1">
        <v>30630</v>
      </c>
      <c r="B41" t="s">
        <v>94</v>
      </c>
    </row>
    <row r="42" spans="1:2" x14ac:dyDescent="0.25">
      <c r="A42" s="1">
        <v>30631</v>
      </c>
      <c r="B42" t="s">
        <v>94</v>
      </c>
    </row>
    <row r="43" spans="1:2" x14ac:dyDescent="0.25">
      <c r="A43" s="1">
        <v>30632</v>
      </c>
      <c r="B43" t="s">
        <v>94</v>
      </c>
    </row>
    <row r="44" spans="1:2" x14ac:dyDescent="0.25">
      <c r="A44" s="1">
        <v>30633</v>
      </c>
      <c r="B44" t="s">
        <v>94</v>
      </c>
    </row>
    <row r="45" spans="1:2" x14ac:dyDescent="0.25">
      <c r="A45" s="1">
        <v>30634</v>
      </c>
      <c r="B45" t="s">
        <v>94</v>
      </c>
    </row>
    <row r="46" spans="1:2" x14ac:dyDescent="0.25">
      <c r="A46" s="1">
        <v>30635</v>
      </c>
      <c r="B46" t="s">
        <v>94</v>
      </c>
    </row>
    <row r="47" spans="1:2" x14ac:dyDescent="0.25">
      <c r="A47" s="1">
        <v>30636</v>
      </c>
      <c r="B47" t="s">
        <v>94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0</v>
      </c>
    </row>
    <row r="52" spans="1:2" x14ac:dyDescent="0.25">
      <c r="A52" s="1">
        <v>30641</v>
      </c>
      <c r="B52">
        <v>0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0.19685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7.8740000000000004E-2</v>
      </c>
    </row>
    <row r="63" spans="1:2" x14ac:dyDescent="0.25">
      <c r="A63" s="1">
        <v>30652</v>
      </c>
      <c r="B63">
        <v>0</v>
      </c>
    </row>
    <row r="64" spans="1:2" x14ac:dyDescent="0.25">
      <c r="A64" s="1">
        <v>30653</v>
      </c>
      <c r="B64">
        <v>0.23622000000000001</v>
      </c>
    </row>
    <row r="65" spans="1:2" x14ac:dyDescent="0.25">
      <c r="A65" s="1">
        <v>30654</v>
      </c>
      <c r="B65">
        <v>3.9370000000000002E-2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0.51180999999999999</v>
      </c>
    </row>
    <row r="87" spans="1:2" x14ac:dyDescent="0.25">
      <c r="A87" s="1">
        <v>30676</v>
      </c>
      <c r="B87">
        <v>3.9370000000000002E-2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0.15748000000000001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3.9370000000000002E-2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0.11811000000000001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</v>
      </c>
    </row>
    <row r="289" spans="1:2" x14ac:dyDescent="0.25">
      <c r="A289" s="1">
        <v>30878</v>
      </c>
      <c r="B289">
        <v>3.9370000000000002E-2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0.55118</v>
      </c>
    </row>
    <row r="296" spans="1:2" x14ac:dyDescent="0.25">
      <c r="A296" s="1">
        <v>30885</v>
      </c>
      <c r="B296">
        <v>7.8740000000000004E-2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0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0.15748000000000001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7.8740000000000004E-2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7.8740000000000004E-2</v>
      </c>
    </row>
    <row r="314" spans="1:2" x14ac:dyDescent="0.25">
      <c r="A314" s="1">
        <v>30903</v>
      </c>
      <c r="B314">
        <v>0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0.35432999999999998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0.43307000000000001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0.39369999999999999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7.8740000000000004E-2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0.15748000000000001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0.15748000000000001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0.47244000000000003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0.23622000000000001</v>
      </c>
    </row>
    <row r="362" spans="1:3" x14ac:dyDescent="0.25">
      <c r="A362" s="1">
        <v>30951</v>
      </c>
      <c r="B362">
        <v>0.47244000000000003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9"/>
      <c r="B367" s="99">
        <f>SUM(B1:B366)</f>
        <v>5.1574699999999991</v>
      </c>
      <c r="C367" s="99">
        <f>SUM(B259:B366)</f>
        <v>3.8976300000000004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17</vt:i4>
      </vt:variant>
    </vt:vector>
  </HeadingPairs>
  <TitlesOfParts>
    <vt:vector size="6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2025-12-15T19:31:37Z</dcterms:modified>
</cp:coreProperties>
</file>