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E9D4352-DD44-4DAA-A0E8-529D9BE55B1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26" i="21"/>
  <c r="F2" i="21"/>
  <c r="F3" i="21"/>
  <c r="C367" i="55"/>
  <c r="B367" i="55"/>
  <c r="Q33" i="1"/>
  <c r="P33" i="1"/>
  <c r="F4" i="21"/>
  <c r="F5" i="21"/>
  <c r="F6" i="21"/>
  <c r="D32" i="6"/>
  <c r="C367" i="54"/>
  <c r="B367" i="54"/>
  <c r="Q32" i="1"/>
  <c r="P32" i="1"/>
  <c r="D31" i="6"/>
  <c r="C367" i="53"/>
  <c r="B367" i="53"/>
  <c r="Q31" i="1"/>
  <c r="P31" i="1"/>
  <c r="D30" i="6"/>
  <c r="C367" i="52"/>
  <c r="B367" i="52"/>
  <c r="Q30" i="1"/>
  <c r="P30" i="1"/>
  <c r="D29" i="6"/>
  <c r="C367" i="51"/>
  <c r="B367" i="5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D27" i="6" l="1"/>
  <c r="C367" i="48"/>
  <c r="Q28" i="1" s="1"/>
  <c r="B367" i="48"/>
  <c r="P28" i="1" s="1"/>
  <c r="F7" i="21"/>
  <c r="Q27" i="1" l="1"/>
  <c r="D26" i="6"/>
  <c r="C367" i="47"/>
  <c r="B367" i="47"/>
  <c r="P27" i="1" s="1"/>
  <c r="D25" i="6" l="1"/>
  <c r="C367" i="46"/>
  <c r="Q26" i="1" s="1"/>
  <c r="B367" i="46"/>
  <c r="P26" i="1" s="1"/>
  <c r="F8" i="21"/>
  <c r="C36" i="1" l="1"/>
  <c r="B36" i="1"/>
  <c r="C35" i="1"/>
  <c r="B35" i="1"/>
  <c r="C34" i="1"/>
  <c r="B34" i="1"/>
  <c r="C33" i="1"/>
  <c r="B33" i="1"/>
  <c r="C32" i="1"/>
  <c r="B32" i="1"/>
  <c r="C31" i="1"/>
  <c r="B31" i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28" i="21" s="1"/>
  <c r="F28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I18" i="3"/>
  <c r="G5" i="3"/>
  <c r="J9" i="3"/>
  <c r="L31" i="3"/>
  <c r="D23" i="3"/>
  <c r="J19" i="3"/>
  <c r="J18" i="3"/>
  <c r="K29" i="3"/>
  <c r="E17" i="3"/>
  <c r="D9" i="3"/>
  <c r="B9" i="3"/>
  <c r="I26" i="3"/>
  <c r="G31" i="3"/>
  <c r="M6" i="3"/>
  <c r="B12" i="3"/>
  <c r="K20" i="3"/>
  <c r="J23" i="3"/>
  <c r="C10" i="3"/>
  <c r="L25" i="3"/>
  <c r="I28" i="3"/>
  <c r="C7" i="3"/>
  <c r="J10" i="3"/>
  <c r="C23" i="3"/>
  <c r="G12" i="3"/>
  <c r="G11" i="3"/>
  <c r="L13" i="3"/>
  <c r="E34" i="3"/>
  <c r="F29" i="3"/>
  <c r="H27" i="3"/>
  <c r="F22" i="3"/>
  <c r="H5" i="3"/>
  <c r="K4" i="3"/>
  <c r="F18" i="3"/>
  <c r="F24" i="3"/>
  <c r="C15" i="3"/>
  <c r="B32" i="3"/>
  <c r="E33" i="3"/>
  <c r="E19" i="3"/>
  <c r="J33" i="3"/>
  <c r="K7" i="3"/>
  <c r="C31" i="3"/>
  <c r="M32" i="3"/>
  <c r="G10" i="3"/>
  <c r="H21" i="3"/>
  <c r="I13" i="3"/>
  <c r="L19" i="3"/>
  <c r="F19" i="3"/>
  <c r="C29" i="3"/>
  <c r="B14" i="3"/>
  <c r="J6" i="3"/>
  <c r="B15" i="3"/>
  <c r="I31" i="3"/>
  <c r="C30" i="3"/>
  <c r="M21" i="3"/>
  <c r="K32" i="3"/>
  <c r="I5" i="3"/>
  <c r="C6" i="3"/>
  <c r="M23" i="3"/>
  <c r="B26" i="3"/>
  <c r="H18" i="3"/>
  <c r="C11" i="3"/>
  <c r="E27" i="3"/>
  <c r="K33" i="3"/>
  <c r="B33" i="3"/>
  <c r="M29" i="3"/>
  <c r="K18" i="3"/>
  <c r="G20" i="3"/>
  <c r="L5" i="3"/>
  <c r="E10" i="3"/>
  <c r="C20" i="3"/>
  <c r="H30" i="3"/>
  <c r="E7" i="3"/>
  <c r="F17" i="3"/>
  <c r="C22" i="3"/>
  <c r="J30" i="3"/>
  <c r="D28" i="3"/>
  <c r="J11" i="3"/>
  <c r="G15" i="3"/>
  <c r="B20" i="3"/>
  <c r="D18" i="3"/>
  <c r="I6" i="3"/>
  <c r="E14" i="3"/>
  <c r="E4" i="3"/>
  <c r="B28" i="3"/>
  <c r="E29" i="3"/>
  <c r="E25" i="3"/>
  <c r="D7" i="3"/>
  <c r="I15" i="3"/>
  <c r="B7" i="3"/>
  <c r="B31" i="3"/>
  <c r="G13" i="3"/>
  <c r="H4" i="3"/>
  <c r="B34" i="3"/>
  <c r="H10" i="3"/>
  <c r="B30" i="3"/>
  <c r="M27" i="3"/>
  <c r="D31" i="3"/>
  <c r="J8" i="3"/>
  <c r="H17" i="3"/>
  <c r="D20" i="3"/>
  <c r="K11" i="3"/>
  <c r="J17" i="3"/>
  <c r="K21" i="3"/>
  <c r="C16" i="3"/>
  <c r="M30" i="3"/>
  <c r="E20" i="3"/>
  <c r="H6" i="3"/>
  <c r="C21" i="3"/>
  <c r="L22" i="3"/>
  <c r="F30" i="3"/>
  <c r="F25" i="3"/>
  <c r="B17" i="3"/>
  <c r="K26" i="3"/>
  <c r="L12" i="3"/>
  <c r="H8" i="3"/>
  <c r="J5" i="3"/>
  <c r="L6" i="3"/>
  <c r="G7" i="3"/>
  <c r="E28" i="3"/>
  <c r="D13" i="3"/>
  <c r="F5" i="3"/>
  <c r="G9" i="3"/>
  <c r="K9" i="3"/>
  <c r="F27" i="3"/>
  <c r="C24" i="3"/>
  <c r="B21" i="3"/>
  <c r="L11" i="3"/>
  <c r="F4" i="3"/>
  <c r="D11" i="3"/>
  <c r="H25" i="3"/>
  <c r="G23" i="3"/>
  <c r="M12" i="3"/>
  <c r="E24" i="3"/>
  <c r="I10" i="3"/>
  <c r="I19" i="3"/>
  <c r="K28" i="3"/>
  <c r="F21" i="3"/>
  <c r="K17" i="3"/>
  <c r="M24" i="3"/>
  <c r="D29" i="3"/>
  <c r="I34" i="3"/>
  <c r="C32" i="3"/>
  <c r="C5" i="3"/>
  <c r="G27" i="3"/>
  <c r="D4" i="3"/>
  <c r="L28" i="3"/>
  <c r="B29" i="3"/>
  <c r="B23" i="3"/>
  <c r="H19" i="3"/>
  <c r="M11" i="3"/>
  <c r="F10" i="3"/>
  <c r="E18" i="3"/>
  <c r="B16" i="3"/>
  <c r="F28" i="3"/>
  <c r="M25" i="3"/>
  <c r="M9" i="3"/>
  <c r="F32" i="3"/>
  <c r="E32" i="3"/>
  <c r="D26" i="3"/>
  <c r="C8" i="3"/>
  <c r="M31" i="3"/>
  <c r="K12" i="3"/>
  <c r="M17" i="3"/>
  <c r="M10" i="3"/>
  <c r="H32" i="3"/>
  <c r="F6" i="3"/>
  <c r="I27" i="3"/>
  <c r="G24" i="3"/>
  <c r="D6" i="3"/>
  <c r="L26" i="3"/>
  <c r="B25" i="3"/>
  <c r="L8" i="3"/>
  <c r="G14" i="3"/>
  <c r="I33" i="3"/>
  <c r="B8" i="3"/>
  <c r="J22" i="3"/>
  <c r="L21" i="3"/>
  <c r="F23" i="3"/>
  <c r="H20" i="3"/>
  <c r="L16" i="3"/>
  <c r="F20" i="3"/>
  <c r="G34" i="3"/>
  <c r="B13" i="3"/>
  <c r="D19" i="3"/>
  <c r="C25" i="3"/>
  <c r="F31" i="3"/>
  <c r="M28" i="3"/>
  <c r="F13" i="3"/>
  <c r="E9" i="3"/>
  <c r="I29" i="3"/>
  <c r="I21" i="3"/>
  <c r="K34" i="3"/>
  <c r="E21" i="3"/>
  <c r="H14" i="3"/>
  <c r="H16" i="3"/>
  <c r="M14" i="3"/>
  <c r="I8" i="3"/>
  <c r="D21" i="3"/>
  <c r="C13" i="3"/>
  <c r="F11" i="3"/>
  <c r="H13" i="3"/>
  <c r="D32" i="3"/>
  <c r="G16" i="3"/>
  <c r="F15" i="3"/>
  <c r="J7" i="3"/>
  <c r="L17" i="3"/>
  <c r="L4" i="3"/>
  <c r="G33" i="3"/>
  <c r="B19" i="3"/>
  <c r="G26" i="3"/>
  <c r="D15" i="3"/>
  <c r="L27" i="3"/>
  <c r="G28" i="3"/>
  <c r="F9" i="3"/>
  <c r="I16" i="3"/>
  <c r="D8" i="3"/>
  <c r="C12" i="3"/>
  <c r="C19" i="3"/>
  <c r="K14" i="3"/>
  <c r="G25" i="3"/>
  <c r="F7" i="3"/>
  <c r="M16" i="3"/>
  <c r="I17" i="3"/>
  <c r="I25" i="3"/>
  <c r="B18" i="3"/>
  <c r="I7" i="3"/>
  <c r="E13" i="3"/>
  <c r="B24" i="3"/>
  <c r="G6" i="3"/>
  <c r="J13" i="3"/>
  <c r="B27" i="3"/>
  <c r="C33" i="3"/>
  <c r="H9" i="3"/>
  <c r="J31" i="3"/>
  <c r="E16" i="3"/>
  <c r="M22" i="3"/>
  <c r="E6" i="3"/>
  <c r="J32" i="3"/>
  <c r="I22" i="3"/>
  <c r="L29" i="3"/>
  <c r="K22" i="3"/>
  <c r="F8" i="3"/>
  <c r="C18" i="3"/>
  <c r="G30" i="3"/>
  <c r="K16" i="3"/>
  <c r="L24" i="3"/>
  <c r="M19" i="3"/>
  <c r="E11" i="3"/>
  <c r="I9" i="3"/>
  <c r="K10" i="3"/>
  <c r="M8" i="3"/>
  <c r="F14" i="3"/>
  <c r="J14" i="3"/>
  <c r="B4" i="3"/>
  <c r="E31" i="3"/>
  <c r="K5" i="3"/>
  <c r="G19" i="3"/>
  <c r="H31" i="3"/>
  <c r="F16" i="3"/>
  <c r="C14" i="3"/>
  <c r="G18" i="3"/>
  <c r="D33" i="3"/>
  <c r="D5" i="3"/>
  <c r="G4" i="3"/>
  <c r="L15" i="3"/>
  <c r="H28" i="3"/>
  <c r="M4" i="3"/>
  <c r="M7" i="3"/>
  <c r="L20" i="3"/>
  <c r="G32" i="3"/>
  <c r="J15" i="3"/>
  <c r="J12" i="3"/>
  <c r="H33" i="3"/>
  <c r="L14" i="3"/>
  <c r="F12" i="3"/>
  <c r="I12" i="3"/>
  <c r="G21" i="3"/>
  <c r="K24" i="3"/>
  <c r="E23" i="3"/>
  <c r="C9" i="3"/>
  <c r="D16" i="3"/>
  <c r="K13" i="3"/>
  <c r="G17" i="3"/>
  <c r="M13" i="3"/>
  <c r="K27" i="3"/>
  <c r="D24" i="3"/>
  <c r="J21" i="3"/>
  <c r="J24" i="3"/>
  <c r="L9" i="3"/>
  <c r="E26" i="3"/>
  <c r="K23" i="3"/>
  <c r="G29" i="3"/>
  <c r="C17" i="3"/>
  <c r="K31" i="3"/>
  <c r="G8" i="3"/>
  <c r="B11" i="3"/>
  <c r="J28" i="3"/>
  <c r="J20" i="3"/>
  <c r="D34" i="3"/>
  <c r="E15" i="3"/>
  <c r="E12" i="3"/>
  <c r="D22" i="3"/>
  <c r="H15" i="3"/>
  <c r="K25" i="3"/>
  <c r="H24" i="3"/>
  <c r="L33" i="3"/>
  <c r="J27" i="3"/>
  <c r="K15" i="3"/>
  <c r="D14" i="3"/>
  <c r="M5" i="3"/>
  <c r="E5" i="3"/>
  <c r="M18" i="3"/>
  <c r="H23" i="3"/>
  <c r="H26" i="3"/>
  <c r="L18" i="3"/>
  <c r="L34" i="3"/>
  <c r="L32" i="3"/>
  <c r="B6" i="3"/>
  <c r="J16" i="3"/>
  <c r="D25" i="3"/>
  <c r="K30" i="3"/>
  <c r="G22" i="3"/>
  <c r="C27" i="3"/>
  <c r="L30" i="3"/>
  <c r="E22" i="3"/>
  <c r="B5" i="3"/>
  <c r="H22" i="3"/>
  <c r="E30" i="3"/>
  <c r="I32" i="3"/>
  <c r="D30" i="3"/>
  <c r="I30" i="3"/>
  <c r="B22" i="3"/>
  <c r="I14" i="3"/>
  <c r="C28" i="3"/>
  <c r="E8" i="3"/>
  <c r="M20" i="3"/>
  <c r="H7" i="3"/>
  <c r="I23" i="3"/>
  <c r="L23" i="3"/>
  <c r="I4" i="3"/>
  <c r="I20" i="3"/>
  <c r="J25" i="3"/>
  <c r="B10" i="3"/>
  <c r="D10" i="3"/>
  <c r="H29" i="3"/>
  <c r="H11" i="3"/>
  <c r="K8" i="3"/>
  <c r="C26" i="3"/>
  <c r="K19" i="3"/>
  <c r="J29" i="3"/>
  <c r="L7" i="3"/>
  <c r="D12" i="3"/>
  <c r="C4" i="3"/>
  <c r="D27" i="3"/>
  <c r="L10" i="3"/>
  <c r="K6" i="3"/>
  <c r="M33" i="3"/>
  <c r="M15" i="3"/>
  <c r="M26" i="3"/>
  <c r="D17" i="3"/>
  <c r="J4" i="3"/>
  <c r="I24" i="3"/>
  <c r="H12" i="3"/>
  <c r="I11" i="3"/>
  <c r="J26" i="3"/>
  <c r="F26" i="3"/>
  <c r="H37" i="3" l="1"/>
  <c r="H35" i="3"/>
  <c r="H38" i="3"/>
  <c r="F35" i="3"/>
  <c r="F38" i="3"/>
  <c r="F37" i="3"/>
  <c r="K38" i="3"/>
  <c r="K37" i="3"/>
  <c r="K35" i="3"/>
  <c r="I37" i="3"/>
  <c r="I35" i="3"/>
  <c r="I38" i="3"/>
  <c r="M35" i="3"/>
  <c r="M38" i="3"/>
  <c r="M37" i="3"/>
  <c r="C38" i="3"/>
  <c r="C35" i="3"/>
  <c r="C37" i="3"/>
  <c r="D42" i="3"/>
  <c r="J37" i="3"/>
  <c r="J38" i="3"/>
  <c r="J35" i="3"/>
  <c r="D37" i="3"/>
  <c r="D38" i="3"/>
  <c r="D35" i="3"/>
  <c r="G38" i="3"/>
  <c r="G35" i="3"/>
  <c r="G37" i="3"/>
  <c r="L37" i="3"/>
  <c r="L35" i="3"/>
  <c r="L38" i="3"/>
  <c r="E37" i="3"/>
  <c r="E38" i="3"/>
  <c r="E35" i="3"/>
  <c r="B37" i="3"/>
  <c r="D40" i="3"/>
  <c r="B35" i="3"/>
  <c r="B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<sst xmlns="http://schemas.openxmlformats.org/spreadsheetml/2006/main" count="445" uniqueCount="126">
  <si>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</si>
  <si>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</si>
  <si>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</si>
  <si>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</si>
  <si>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</si>
  <si>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</si>
  <si>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</si>
  <si>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</si>
  <si>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</si>
  <si>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</si>
  <si>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</si>
  <si>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</si>
  <si>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</si>
  <si>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</si>
  <si>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</si>
  <si>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</si>
  <si>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</si>
  <si>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</si>
  <si>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</si>
  <si>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</si>
  <si>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</si>
  <si>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</si>
  <si>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</si>
  <si>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</si>
  <si>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</si>
  <si>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</si>
  <si>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</si>
  <si>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</si>
  <si>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</si>
  <si>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</si>
  <si>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</si>
  <si>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</si>
  <si>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</si>
  <si>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</si>
  <si>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</si>
  <si>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</si>
  <si>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</si>
  <si>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</si>
  <si>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</si>
  <si>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</si>
  <si>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</si>
  <si>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</si>
  <si>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</si>
  <si>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</si>
  <si>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</si>
  <si>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</si>
  <si>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</si>
  <si>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</si>
  <si>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</si>
  <si>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</si>
  <si>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</si>
  <si>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</si>
  <si>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</si>
  <si>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</si>
  <si>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</si>
  <si>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</si>
  <si>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</si>
  <si>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</si>
  <si>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</si>
  <si>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</si>
  <si>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</si>
  <si>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</si>
  <si>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</si>
  <si>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</si>
  <si>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</si>
  <si>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</si>
  <si>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</si>
  <si>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</si>
  <si>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</si>
  <si>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</si>
  <si>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</si>
  <si>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</si>
  <si>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</si>
  <si>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</si>
  <si>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</si>
  <si>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</si>
  <si>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</si>
  <si>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Flying E Tank</t>
  </si>
  <si>
    <t>Rain</t>
  </si>
  <si>
    <t>Wickenburg</t>
  </si>
  <si>
    <t>6.3 mi. WSW of the US89 / US93 junction</t>
  </si>
  <si>
    <t>Data collision</t>
  </si>
  <si>
    <t>No rain fell</t>
  </si>
  <si>
    <t>Repeater</t>
  </si>
  <si>
    <t>Transmitter</t>
  </si>
  <si>
    <t>Assigned 1mm to 12/18</t>
  </si>
  <si>
    <t>Programming error</t>
  </si>
  <si>
    <t>Unknown</t>
  </si>
  <si>
    <t>Solar panel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</si>
  <si>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</si>
  <si>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</si>
  <si>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</si>
  <si>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</si>
  <si>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</si>
  <si>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</si>
  <si>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</si>
  <si>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</si>
  <si>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</si>
  <si>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</si>
  <si>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</si>
  <si>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</si>
  <si>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27mm to 1/01</t>
  </si>
  <si>
    <t>Flying E Tank  # 51500</t>
  </si>
  <si>
    <t>Gage ID # History:</t>
  </si>
  <si>
    <r>
      <rPr>
        <b/>
        <sz val="11"/>
        <color theme="1"/>
        <rFont val="Calibri"/>
        <family val="2"/>
        <scheme val="minor"/>
      </rPr>
      <t>51500</t>
    </r>
    <r>
      <rPr>
        <sz val="11"/>
        <color theme="1"/>
        <rFont val="Calibri"/>
        <family val="2"/>
        <scheme val="minor"/>
      </rPr>
      <t>; 7070 prior to 3/15/2018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</si>
  <si>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</si>
  <si>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</si>
  <si>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</si>
  <si>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</si>
  <si>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</si>
  <si>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</si>
  <si>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</si>
  <si>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</si>
  <si>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</si>
  <si>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</si>
  <si>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</si>
  <si>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</si>
  <si>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2,525 ft.</t>
  </si>
  <si>
    <r>
      <t>33</t>
    </r>
    <r>
      <rPr>
        <sz val="11"/>
        <color theme="1"/>
        <rFont val="Calibri"/>
        <family val="2"/>
      </rPr>
      <t>° 56’ 12.8”</t>
    </r>
  </si>
  <si>
    <r>
      <t>112</t>
    </r>
    <r>
      <rPr>
        <sz val="11"/>
        <color theme="1"/>
        <rFont val="Calibri"/>
        <family val="2"/>
      </rPr>
      <t>° 49’ 07.9”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</si>
  <si>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</si>
  <si>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</si>
  <si>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</si>
  <si>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</si>
  <si>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</si>
  <si>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Estimated 15mm for 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</si>
</sst>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m/dd/yy\ hh:mm;@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68" fontId="12" fillId="0" borderId="0" xfId="0" applyNumberFormat="1" applyFont="1" applyAlignment="1">
      <alignment horizontal="right" vertical="center" wrapText="1"/>
    </xf>
    <xf numFmtId="168" fontId="12" fillId="0" borderId="13" xfId="0" applyNumberFormat="1" applyFont="1" applyBorder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6.9684899999999992</c:v>
                </c:pt>
                <c:pt idx="2">
                  <c:v>10.157459999999999</c:v>
                </c:pt>
                <c:pt idx="3">
                  <c:v>15.078709999999999</c:v>
                </c:pt>
                <c:pt idx="4">
                  <c:v>8.936989999999998</c:v>
                </c:pt>
                <c:pt idx="5">
                  <c:v>6.5747900000000001</c:v>
                </c:pt>
                <c:pt idx="6">
                  <c:v>12.834619999999997</c:v>
                </c:pt>
                <c:pt idx="7">
                  <c:v>2.6377900000000003</c:v>
                </c:pt>
                <c:pt idx="8">
                  <c:v>11.850369999999998</c:v>
                </c:pt>
                <c:pt idx="9">
                  <c:v>6.8897499999999994</c:v>
                </c:pt>
                <c:pt idx="10">
                  <c:v>22.795230000000011</c:v>
                </c:pt>
                <c:pt idx="11">
                  <c:v>6.1810899999999993</c:v>
                </c:pt>
                <c:pt idx="12">
                  <c:v>5.1968400000000008</c:v>
                </c:pt>
                <c:pt idx="13">
                  <c:v>8.9763599999999997</c:v>
                </c:pt>
                <c:pt idx="14">
                  <c:v>6.1417199999999985</c:v>
                </c:pt>
                <c:pt idx="15">
                  <c:v>11.850369999999998</c:v>
                </c:pt>
                <c:pt idx="16">
                  <c:v>4.9999899999999986</c:v>
                </c:pt>
                <c:pt idx="17">
                  <c:v>8.8976199999999981</c:v>
                </c:pt>
                <c:pt idx="18">
                  <c:v>6.4960499999999994</c:v>
                </c:pt>
                <c:pt idx="19">
                  <c:v>10.905489999999997</c:v>
                </c:pt>
                <c:pt idx="20">
                  <c:v>14.921229999999996</c:v>
                </c:pt>
                <c:pt idx="21">
                  <c:v>7.2047099999999986</c:v>
                </c:pt>
                <c:pt idx="22">
                  <c:v>15.511779999999996</c:v>
                </c:pt>
                <c:pt idx="23">
                  <c:v>4.1732199999999988</c:v>
                </c:pt>
                <c:pt idx="24">
                  <c:v>11.023599999999998</c:v>
                </c:pt>
                <c:pt idx="25">
                  <c:v>12.086590000000001</c:v>
                </c:pt>
                <c:pt idx="26">
                  <c:v>6.1023499999999986</c:v>
                </c:pt>
                <c:pt idx="27">
                  <c:v>9.4488000000000003</c:v>
                </c:pt>
                <c:pt idx="28">
                  <c:v>11.496039999999997</c:v>
                </c:pt>
                <c:pt idx="29">
                  <c:v>8.6613999999999987</c:v>
                </c:pt>
                <c:pt idx="30">
                  <c:v>3.346449999999999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7B-4363-8053-2716A9C53DE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3.85826</c:v>
                </c:pt>
                <c:pt idx="1">
                  <c:v>4.5275499999999997</c:v>
                </c:pt>
                <c:pt idx="2">
                  <c:v>7.1259700000000006</c:v>
                </c:pt>
                <c:pt idx="3">
                  <c:v>6.9684899999999992</c:v>
                </c:pt>
                <c:pt idx="4">
                  <c:v>5.15747</c:v>
                </c:pt>
                <c:pt idx="5">
                  <c:v>4.3307000000000002</c:v>
                </c:pt>
                <c:pt idx="6">
                  <c:v>2.5196800000000001</c:v>
                </c:pt>
                <c:pt idx="7">
                  <c:v>1.7716499999999997</c:v>
                </c:pt>
                <c:pt idx="8">
                  <c:v>4.80314</c:v>
                </c:pt>
                <c:pt idx="9">
                  <c:v>2.4015700000000004</c:v>
                </c:pt>
                <c:pt idx="10">
                  <c:v>5.7480199999999995</c:v>
                </c:pt>
                <c:pt idx="11">
                  <c:v>4.6850299999999994</c:v>
                </c:pt>
                <c:pt idx="12">
                  <c:v>2.6771599999999998</c:v>
                </c:pt>
                <c:pt idx="13">
                  <c:v>2.6771599999999998</c:v>
                </c:pt>
                <c:pt idx="14">
                  <c:v>0.66929000000000005</c:v>
                </c:pt>
                <c:pt idx="15">
                  <c:v>1.45669</c:v>
                </c:pt>
                <c:pt idx="16">
                  <c:v>0.5118100000000001</c:v>
                </c:pt>
                <c:pt idx="17">
                  <c:v>4.4094399999999991</c:v>
                </c:pt>
                <c:pt idx="18">
                  <c:v>3.5039300000000004</c:v>
                </c:pt>
                <c:pt idx="19">
                  <c:v>6.5354200000000002</c:v>
                </c:pt>
                <c:pt idx="20">
                  <c:v>7.6771499999999993</c:v>
                </c:pt>
                <c:pt idx="21">
                  <c:v>2.9133799999999992</c:v>
                </c:pt>
                <c:pt idx="22">
                  <c:v>5.7480199999999995</c:v>
                </c:pt>
                <c:pt idx="23">
                  <c:v>2.3621999999999996</c:v>
                </c:pt>
                <c:pt idx="24">
                  <c:v>2.3622000000000001</c:v>
                </c:pt>
                <c:pt idx="25">
                  <c:v>1.10236</c:v>
                </c:pt>
                <c:pt idx="26">
                  <c:v>4.0157400000000001</c:v>
                </c:pt>
                <c:pt idx="27">
                  <c:v>7.3228199999999992</c:v>
                </c:pt>
                <c:pt idx="28">
                  <c:v>2.1653500000000001</c:v>
                </c:pt>
                <c:pt idx="29">
                  <c:v>0.66929000000000005</c:v>
                </c:pt>
                <c:pt idx="30">
                  <c:v>1.29921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7B-4363-8053-2716A9C53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505664"/>
        <c:axId val="573665048"/>
      </c:barChart>
      <c:catAx>
        <c:axId val="5815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048"/>
        <c:crosses val="autoZero"/>
        <c:auto val="1"/>
        <c:lblAlgn val="ctr"/>
        <c:lblOffset val="100"/>
        <c:noMultiLvlLbl val="0"/>
      </c:catAx>
      <c:valAx>
        <c:axId val="573665048"/>
        <c:scaling>
          <c:orientation val="minMax"/>
          <c:max val="24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81505664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Flying E Tank - 2,510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4603D53-124A-4C88-839B-00FFF8240A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7DA-4C36-8122-E096C1F1774D}"/>
                </c:ext>
              </c:extLst>
            </c:dLbl>
            <c:dLbl>
              <c:idx val="1"/>
              <c:layout>
                <c:manualLayout>
                  <c:x val="-1.7396770184412387E-2"/>
                  <c:y val="-4.0945267106437505E-2"/>
                </c:manualLayout>
              </c:layout>
              <c:tx>
                <c:rich>
                  <a:bodyPr/>
                  <a:lstStyle/>
                  <a:p>
                    <a:fld id="{40EEBBA7-09F1-4272-A498-A78A4CD3CA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7DA-4C36-8122-E096C1F1774D}"/>
                </c:ext>
              </c:extLst>
            </c:dLbl>
            <c:dLbl>
              <c:idx val="2"/>
              <c:layout>
                <c:manualLayout>
                  <c:x val="-1.7895199071399442E-2"/>
                  <c:y val="-3.3382709918271809E-2"/>
                </c:manualLayout>
              </c:layout>
              <c:tx>
                <c:rich>
                  <a:bodyPr/>
                  <a:lstStyle/>
                  <a:p>
                    <a:fld id="{97328B17-3731-4A3D-BDB3-5AA77A11AB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7DA-4C36-8122-E096C1F1774D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2F2A646B-C370-4080-BBB7-06E04E4F3E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7DA-4C36-8122-E096C1F177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BC919AC-A5E2-4565-9DBB-F70BDA7D4E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7DA-4C36-8122-E096C1F1774D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538EAD67-CCB0-4613-ACB7-232277D803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7DA-4C36-8122-E096C1F1774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1.2210000000000001</c:v>
                </c:pt>
                <c:pt idx="1">
                  <c:v>2.76</c:v>
                </c:pt>
                <c:pt idx="2">
                  <c:v>3.66</c:v>
                </c:pt>
                <c:pt idx="3">
                  <c:v>3.74</c:v>
                </c:pt>
                <c:pt idx="4">
                  <c:v>4.0599999999999996</c:v>
                </c:pt>
                <c:pt idx="5">
                  <c:v>5.43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20</c:v>
                  </c:pt>
                  <c:pt idx="1">
                    <c:v>131</c:v>
                  </c:pt>
                  <c:pt idx="2">
                    <c:v>247</c:v>
                  </c:pt>
                  <c:pt idx="3">
                    <c:v>139</c:v>
                  </c:pt>
                  <c:pt idx="4">
                    <c:v>36</c:v>
                  </c:pt>
                  <c:pt idx="5">
                    <c:v>78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7DA-4C36-8122-E096C1F1774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1.57</c:v>
                </c:pt>
                <c:pt idx="1">
                  <c:v>2.61</c:v>
                </c:pt>
                <c:pt idx="2">
                  <c:v>3.13</c:v>
                </c:pt>
                <c:pt idx="3">
                  <c:v>3.54</c:v>
                </c:pt>
                <c:pt idx="4">
                  <c:v>4.8499999999999996</c:v>
                </c:pt>
                <c:pt idx="5">
                  <c:v>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A-4C36-8122-E096C1F17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706040"/>
        <c:axId val="520467320"/>
      </c:scatterChart>
      <c:valAx>
        <c:axId val="5887060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467320"/>
        <c:crosses val="autoZero"/>
        <c:crossBetween val="midCat"/>
      </c:valAx>
      <c:valAx>
        <c:axId val="52046732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70604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Flying</a:t>
            </a:r>
            <a:r>
              <a:rPr lang="en-US" baseline="0"/>
              <a:t> E Tank: </a:t>
            </a:r>
            <a:r>
              <a:rPr lang="en-US"/>
              <a:t>Days with Rain</a:t>
            </a:r>
            <a:r>
              <a:rPr lang="en-US" baseline="0"/>
              <a:t>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1747684295861043"/>
                  <c:y val="-1.369195835322349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23</c:v>
                </c:pt>
                <c:pt idx="1">
                  <c:v>25</c:v>
                </c:pt>
                <c:pt idx="2">
                  <c:v>45</c:v>
                </c:pt>
                <c:pt idx="3">
                  <c:v>32</c:v>
                </c:pt>
                <c:pt idx="4">
                  <c:v>20</c:v>
                </c:pt>
                <c:pt idx="5">
                  <c:v>34</c:v>
                </c:pt>
                <c:pt idx="6">
                  <c:v>15</c:v>
                </c:pt>
                <c:pt idx="7">
                  <c:v>31</c:v>
                </c:pt>
                <c:pt idx="8">
                  <c:v>27</c:v>
                </c:pt>
                <c:pt idx="9">
                  <c:v>46</c:v>
                </c:pt>
                <c:pt idx="10">
                  <c:v>25</c:v>
                </c:pt>
                <c:pt idx="11">
                  <c:v>22</c:v>
                </c:pt>
                <c:pt idx="12">
                  <c:v>26</c:v>
                </c:pt>
                <c:pt idx="13">
                  <c:v>25</c:v>
                </c:pt>
                <c:pt idx="14">
                  <c:v>22</c:v>
                </c:pt>
                <c:pt idx="15">
                  <c:v>23</c:v>
                </c:pt>
                <c:pt idx="16">
                  <c:v>31</c:v>
                </c:pt>
                <c:pt idx="17">
                  <c:v>22</c:v>
                </c:pt>
                <c:pt idx="18">
                  <c:v>27</c:v>
                </c:pt>
                <c:pt idx="19">
                  <c:v>39</c:v>
                </c:pt>
                <c:pt idx="20">
                  <c:v>38</c:v>
                </c:pt>
                <c:pt idx="21">
                  <c:v>37</c:v>
                </c:pt>
                <c:pt idx="22">
                  <c:v>19</c:v>
                </c:pt>
                <c:pt idx="23">
                  <c:v>40</c:v>
                </c:pt>
                <c:pt idx="24">
                  <c:v>23</c:v>
                </c:pt>
                <c:pt idx="25">
                  <c:v>28</c:v>
                </c:pt>
                <c:pt idx="26">
                  <c:v>27</c:v>
                </c:pt>
                <c:pt idx="27">
                  <c:v>32</c:v>
                </c:pt>
                <c:pt idx="28">
                  <c:v>32</c:v>
                </c:pt>
                <c:pt idx="2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21-4B7D-A783-4D82BF3CA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3857272"/>
        <c:axId val="573857664"/>
      </c:barChart>
      <c:catAx>
        <c:axId val="5738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57664"/>
        <c:crosses val="autoZero"/>
        <c:auto val="1"/>
        <c:lblAlgn val="ctr"/>
        <c:lblOffset val="100"/>
        <c:noMultiLvlLbl val="0"/>
      </c:catAx>
      <c:valAx>
        <c:axId val="57385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857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6'12.8%22N+112%C2%B049'07.9%22W/@33.93689,-112.8188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21</xdr:col>
      <xdr:colOff>603249</xdr:colOff>
      <xdr:row>31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3689&amp;lon=-112.8188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5" t="s">
        <v>0</v>
      </c>
      <c r="B1" s="156"/>
      <c r="C1" s="156"/>
      <c r="D1" s="15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103</v>
      </c>
      <c r="B4" s="152" t="s">
        <v>104</v>
      </c>
      <c r="C4" s="153"/>
      <c r="D4" s="154"/>
      <c r="O4" s="2">
        <v>1995</v>
      </c>
      <c r="P4" s="143"/>
      <c r="Q4" s="91">
        <f>'1995'!C367</f>
        <v>3.85826</v>
      </c>
    </row>
    <row r="5" spans="1:17" ht="15" customHeight="1" thickBot="1" x14ac:dyDescent="0.3">
      <c r="A5" s="17"/>
      <c r="B5" s="153"/>
      <c r="C5" s="153"/>
      <c r="D5" s="154"/>
      <c r="O5" s="2">
        <v>1996</v>
      </c>
      <c r="P5" s="90">
        <f>'1996'!B367</f>
        <v>6.9684899999999992</v>
      </c>
      <c r="Q5" s="91">
        <f>'1996'!C367</f>
        <v>4.5275499999999997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10.157459999999999</v>
      </c>
      <c r="Q6" s="91">
        <f>'1997'!C367</f>
        <v>7.1259700000000006</v>
      </c>
    </row>
    <row r="7" spans="1:17" ht="15.75" thickBot="1" x14ac:dyDescent="0.3">
      <c r="A7" s="17" t="s">
        <v>3</v>
      </c>
      <c r="B7" s="82">
        <f>(D7-B8)/365.25</f>
        <v>30.39835728952772</v>
      </c>
      <c r="C7" s="81" t="s">
        <v>73</v>
      </c>
      <c r="D7" s="80">
        <v>45931</v>
      </c>
      <c r="O7" s="2">
        <v>1998</v>
      </c>
      <c r="P7" s="90">
        <f>'1998'!B367</f>
        <v>15.078709999999999</v>
      </c>
      <c r="Q7" s="91">
        <f>'1998'!C367</f>
        <v>6.9684899999999992</v>
      </c>
    </row>
    <row r="8" spans="1:17" ht="15.75" thickBot="1" x14ac:dyDescent="0.3">
      <c r="A8" s="18" t="s">
        <v>4</v>
      </c>
      <c r="B8" s="19">
        <v>34828</v>
      </c>
      <c r="C8" s="6"/>
      <c r="D8" s="16"/>
      <c r="O8" s="2">
        <v>1999</v>
      </c>
      <c r="P8" s="90">
        <f>'1999'!B367</f>
        <v>8.936989999999998</v>
      </c>
      <c r="Q8" s="91">
        <f>'1999'!C367</f>
        <v>5.15747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6.5747900000000001</v>
      </c>
      <c r="Q9" s="91">
        <f>'2000'!C367</f>
        <v>4.3307000000000002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2001</v>
      </c>
      <c r="P10" s="90">
        <f>'2001'!B367</f>
        <v>12.834619999999997</v>
      </c>
      <c r="Q10" s="91">
        <f>'2001'!C367</f>
        <v>2.5196800000000001</v>
      </c>
    </row>
    <row r="11" spans="1:17" ht="15.75" thickBot="1" x14ac:dyDescent="0.3">
      <c r="A11" s="17" t="s">
        <v>7</v>
      </c>
      <c r="B11" s="12" t="s">
        <v>118</v>
      </c>
      <c r="C11" s="20">
        <v>33.936889999999998</v>
      </c>
      <c r="D11" s="15"/>
      <c r="O11" s="2">
        <v>2002</v>
      </c>
      <c r="P11" s="90">
        <f>'2002'!B367</f>
        <v>2.6377900000000003</v>
      </c>
      <c r="Q11" s="91">
        <f>'2002'!C367</f>
        <v>1.7716499999999997</v>
      </c>
    </row>
    <row r="12" spans="1:17" ht="15.75" thickBot="1" x14ac:dyDescent="0.3">
      <c r="A12" s="17" t="s">
        <v>8</v>
      </c>
      <c r="B12" s="12" t="s">
        <v>119</v>
      </c>
      <c r="C12" s="20">
        <v>-112.81885</v>
      </c>
      <c r="D12" s="15"/>
      <c r="O12" s="2">
        <v>2003</v>
      </c>
      <c r="P12" s="90">
        <f>'2003'!B367</f>
        <v>11.850369999999998</v>
      </c>
      <c r="Q12" s="91">
        <f>'2003'!C367</f>
        <v>4.80314</v>
      </c>
    </row>
    <row r="13" spans="1:17" ht="15.75" thickBot="1" x14ac:dyDescent="0.3">
      <c r="A13" s="17" t="s">
        <v>9</v>
      </c>
      <c r="B13" s="12" t="s">
        <v>117</v>
      </c>
      <c r="C13" s="12"/>
      <c r="D13" s="15"/>
      <c r="O13" s="2">
        <v>2004</v>
      </c>
      <c r="P13" s="90">
        <f>'2004'!B367</f>
        <v>6.8897499999999994</v>
      </c>
      <c r="Q13" s="91">
        <f>'2004'!C367</f>
        <v>2.4015700000000004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2005</v>
      </c>
      <c r="P14" s="90">
        <f>'2005'!B367</f>
        <v>22.795230000000011</v>
      </c>
      <c r="Q14" s="91">
        <f>'2005'!C367</f>
        <v>5.7480199999999995</v>
      </c>
    </row>
    <row r="15" spans="1:17" ht="15.75" thickBot="1" x14ac:dyDescent="0.3">
      <c r="A15" s="83" t="s">
        <v>122</v>
      </c>
      <c r="B15" s="12"/>
      <c r="C15" s="12"/>
      <c r="D15" s="62">
        <f>AVERAGE(P4:P40)</f>
        <v>9.2781966666666662</v>
      </c>
      <c r="O15" s="2">
        <v>2006</v>
      </c>
      <c r="P15" s="90">
        <f>'2006'!B367</f>
        <v>6.1810899999999993</v>
      </c>
      <c r="Q15" s="91">
        <f>'2006'!C367</f>
        <v>4.6850299999999994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2007</v>
      </c>
      <c r="P16" s="90">
        <f>'2007'!B367</f>
        <v>5.1968400000000008</v>
      </c>
      <c r="Q16" s="91">
        <f>'2007'!C367</f>
        <v>2.6771599999999998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2008</v>
      </c>
      <c r="P17" s="90">
        <f>'2008'!B367</f>
        <v>8.9763599999999997</v>
      </c>
      <c r="Q17" s="91">
        <f>'2008'!C367</f>
        <v>2.6771599999999998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2009</v>
      </c>
      <c r="P18" s="90">
        <f>'2009'!B367</f>
        <v>6.1417199999999985</v>
      </c>
      <c r="Q18" s="91">
        <f>'2009'!C367</f>
        <v>0.66929000000000005</v>
      </c>
    </row>
    <row r="19" spans="1:17" ht="15.75" thickBot="1" x14ac:dyDescent="0.3">
      <c r="O19" s="2">
        <v>2010</v>
      </c>
      <c r="P19" s="90">
        <f>'2010'!B367</f>
        <v>11.850369999999998</v>
      </c>
      <c r="Q19" s="91">
        <f>'2010'!C367</f>
        <v>1.45669</v>
      </c>
    </row>
    <row r="20" spans="1:17" ht="15.75" thickBot="1" x14ac:dyDescent="0.3">
      <c r="A20" s="84" t="s">
        <v>16</v>
      </c>
      <c r="B20" s="30"/>
      <c r="C20" s="30"/>
      <c r="D20" s="31"/>
      <c r="O20" s="2">
        <v>2011</v>
      </c>
      <c r="P20" s="90">
        <f>'2011'!B367</f>
        <v>4.9999899999999986</v>
      </c>
      <c r="Q20" s="91">
        <f>'2011'!C367</f>
        <v>0.5118100000000001</v>
      </c>
    </row>
    <row r="21" spans="1:17" ht="15.75" thickBot="1" x14ac:dyDescent="0.3">
      <c r="A21" s="32" t="s">
        <v>55</v>
      </c>
      <c r="B21" s="33"/>
      <c r="C21" s="33"/>
      <c r="D21" s="34"/>
      <c r="O21" s="2">
        <v>2012</v>
      </c>
      <c r="P21" s="90">
        <f>'2012'!B367</f>
        <v>8.8976199999999981</v>
      </c>
      <c r="Q21" s="91">
        <f>'2012'!C367</f>
        <v>4.4094399999999991</v>
      </c>
    </row>
    <row r="22" spans="1:17" ht="15.75" thickBot="1" x14ac:dyDescent="0.3">
      <c r="A22" s="35" t="s">
        <v>56</v>
      </c>
      <c r="B22" s="36"/>
      <c r="C22" s="36"/>
      <c r="D22" s="37"/>
      <c r="O22" s="2">
        <v>2013</v>
      </c>
      <c r="P22" s="90">
        <f>'2013'!B367</f>
        <v>6.4960499999999994</v>
      </c>
      <c r="Q22" s="91">
        <f>'2013'!C367</f>
        <v>3.5039300000000004</v>
      </c>
    </row>
    <row r="23" spans="1:17" ht="15.75" thickBot="1" x14ac:dyDescent="0.3">
      <c r="O23" s="2">
        <v>2014</v>
      </c>
      <c r="P23" s="90">
        <f>'2014'!B367</f>
        <v>10.905489999999997</v>
      </c>
      <c r="Q23" s="91">
        <f>'2014'!C367</f>
        <v>6.5354200000000002</v>
      </c>
    </row>
    <row r="24" spans="1:17" ht="15.75" thickBot="1" x14ac:dyDescent="0.3">
      <c r="A24" s="38" t="s">
        <v>54</v>
      </c>
      <c r="B24" s="54"/>
      <c r="C24" s="54"/>
      <c r="D24" s="39"/>
      <c r="O24" s="2">
        <v>2015</v>
      </c>
      <c r="P24" s="90">
        <f>'2015'!B367</f>
        <v>14.921229999999996</v>
      </c>
      <c r="Q24" s="91">
        <f>'2015'!C367</f>
        <v>7.6771499999999993</v>
      </c>
    </row>
    <row r="25" spans="1:17" ht="15.75" thickBot="1" x14ac:dyDescent="0.3">
      <c r="A25" s="40"/>
      <c r="B25" s="40" t="s">
        <v>51</v>
      </c>
      <c r="C25" s="55">
        <v>78</v>
      </c>
      <c r="D25" s="57"/>
      <c r="O25" s="2">
        <v>2016</v>
      </c>
      <c r="P25" s="90">
        <f>'2016'!B367</f>
        <v>7.2047099999999986</v>
      </c>
      <c r="Q25" s="91">
        <f>'2016'!C367</f>
        <v>2.9133799999999992</v>
      </c>
    </row>
    <row r="26" spans="1:17" ht="15.75" thickBot="1" x14ac:dyDescent="0.3">
      <c r="A26" s="40"/>
      <c r="B26" s="40" t="s">
        <v>52</v>
      </c>
      <c r="C26" s="55">
        <v>10</v>
      </c>
      <c r="D26" s="57"/>
      <c r="O26" s="2">
        <v>2017</v>
      </c>
      <c r="P26" s="90">
        <f>'2017'!B367</f>
        <v>15.511779999999996</v>
      </c>
      <c r="Q26" s="91">
        <f>'2017'!C367</f>
        <v>5.7480199999999995</v>
      </c>
    </row>
    <row r="27" spans="1:17" ht="15.75" thickBot="1" x14ac:dyDescent="0.3">
      <c r="A27" s="41"/>
      <c r="B27" s="41" t="s">
        <v>53</v>
      </c>
      <c r="C27" s="56">
        <v>4</v>
      </c>
      <c r="D27" s="58"/>
      <c r="O27" s="2">
        <v>2018</v>
      </c>
      <c r="P27" s="90">
        <f>'2018'!B367</f>
        <v>4.1732199999999988</v>
      </c>
      <c r="Q27" s="91">
        <f>'2018'!C367</f>
        <v>2.3621999999999996</v>
      </c>
    </row>
    <row r="28" spans="1:17" ht="15.75" thickBot="1" x14ac:dyDescent="0.3">
      <c r="O28" s="2">
        <v>2019</v>
      </c>
      <c r="P28" s="90">
        <f>'2019'!B367</f>
        <v>11.023599999999998</v>
      </c>
      <c r="Q28" s="91">
        <f>'2019'!C367</f>
        <v>2.3622000000000001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2020</v>
      </c>
      <c r="P29" s="90">
        <f>'2020'!B367</f>
        <v>12.086590000000001</v>
      </c>
      <c r="Q29" s="91">
        <f>'2020'!C367</f>
        <v>1.10236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6.1023499999999986</v>
      </c>
      <c r="Q30" s="91">
        <f>'2021'!C367</f>
        <v>4.0157400000000001</v>
      </c>
    </row>
    <row r="31" spans="1:17" ht="15.75" thickBot="1" x14ac:dyDescent="0.3">
      <c r="A31" s="44" t="s">
        <v>18</v>
      </c>
      <c r="B31" s="45">
        <f>FREQ!$B$35</f>
        <v>1.2210000000000001</v>
      </c>
      <c r="C31" s="141">
        <f>FREQ!$C$35</f>
        <v>38563</v>
      </c>
      <c r="D31" s="46">
        <v>20</v>
      </c>
      <c r="O31" s="2">
        <v>2022</v>
      </c>
      <c r="P31" s="90">
        <f>'2022'!B367</f>
        <v>9.4488000000000003</v>
      </c>
      <c r="Q31" s="91">
        <f>'2022'!C367</f>
        <v>7.3228199999999992</v>
      </c>
    </row>
    <row r="32" spans="1:17" ht="15.75" thickBot="1" x14ac:dyDescent="0.3">
      <c r="A32" s="44" t="s">
        <v>19</v>
      </c>
      <c r="B32" s="45">
        <f>FREQ!$D$35</f>
        <v>2.76</v>
      </c>
      <c r="C32" s="141">
        <f>FREQ!$E$35</f>
        <v>38563</v>
      </c>
      <c r="D32" s="46">
        <v>131</v>
      </c>
      <c r="O32" s="2">
        <v>2023</v>
      </c>
      <c r="P32" s="90">
        <f>'2023'!B367</f>
        <v>11.496039999999997</v>
      </c>
      <c r="Q32" s="91">
        <f>'2023'!C367</f>
        <v>2.1653500000000001</v>
      </c>
    </row>
    <row r="33" spans="1:17" ht="15.75" thickBot="1" x14ac:dyDescent="0.3">
      <c r="A33" s="44" t="s">
        <v>20</v>
      </c>
      <c r="B33" s="45">
        <f>FREQ!$F$35</f>
        <v>3.66</v>
      </c>
      <c r="C33" s="141">
        <f>FREQ!$G$35</f>
        <v>42203</v>
      </c>
      <c r="D33" s="46">
        <v>247</v>
      </c>
      <c r="O33" s="2">
        <v>2024</v>
      </c>
      <c r="P33" s="90">
        <f>'2024'!B367</f>
        <v>8.6613999999999987</v>
      </c>
      <c r="Q33" s="91">
        <f>'2024'!C367</f>
        <v>0.66929000000000005</v>
      </c>
    </row>
    <row r="34" spans="1:17" ht="15.75" customHeight="1" thickBot="1" x14ac:dyDescent="0.3">
      <c r="A34" s="44" t="s">
        <v>21</v>
      </c>
      <c r="B34" s="45">
        <f>FREQ!$H$35</f>
        <v>3.74</v>
      </c>
      <c r="C34" s="141">
        <f>FREQ!$I$35</f>
        <v>42203</v>
      </c>
      <c r="D34" s="46">
        <v>139</v>
      </c>
      <c r="O34" s="2">
        <v>2025</v>
      </c>
      <c r="P34" s="90">
        <f>'2025'!B367</f>
        <v>3.346449999999999</v>
      </c>
      <c r="Q34" s="91">
        <f>'2025'!C367</f>
        <v>1.29921</v>
      </c>
    </row>
    <row r="35" spans="1:17" ht="15" customHeight="1" thickBot="1" x14ac:dyDescent="0.3">
      <c r="A35" s="44" t="s">
        <v>22</v>
      </c>
      <c r="B35" s="45">
        <f>FREQ!$J$35</f>
        <v>4.0599999999999996</v>
      </c>
      <c r="C35" s="141">
        <f>FREQ!$K$35</f>
        <v>40199</v>
      </c>
      <c r="D35" s="46">
        <v>36</v>
      </c>
      <c r="O35" s="2">
        <v>2026</v>
      </c>
      <c r="P35" s="90"/>
      <c r="Q35" s="91"/>
    </row>
    <row r="36" spans="1:17" ht="15.75" thickBot="1" x14ac:dyDescent="0.3">
      <c r="A36" s="47" t="s">
        <v>23</v>
      </c>
      <c r="B36" s="48">
        <f>FREQ!$L$35</f>
        <v>5.43</v>
      </c>
      <c r="C36" s="142">
        <f>FREQ!$M$35</f>
        <v>40199</v>
      </c>
      <c r="D36" s="49">
        <v>78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57" t="s">
        <v>72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58" t="s">
        <v>116</v>
      </c>
      <c r="P41" s="159"/>
      <c r="Q41" s="159"/>
    </row>
    <row r="42" spans="1:17" x14ac:dyDescent="0.25">
      <c r="O42" s="160"/>
      <c r="P42" s="160"/>
      <c r="Q42" s="160"/>
    </row>
  </sheetData>
  <sheetProtection algorithmName="SHA-512" hashValue="xw8wP6Csj4j5E9tfiNOz8nXtrgJ2DMIU5RvRHmRHj8kgEamEI9OcFYRjJZKEQe6dhUbypLDQqaJJaS6MvTs9hw==" saltValue="pruXuF0W+F/oM9H7Sa1J2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0.23622000000000001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3.9370000000000002E-2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7.8740000000000004E-2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0.39369999999999999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0.39369999999999999</v>
      </c>
      <c r="F35" s="71">
        <f t="shared" ref="F35:I35" ca="1" si="0">SUM(F4:F34)</f>
        <v>3.9370000000000002E-2</v>
      </c>
      <c r="G35" s="71">
        <f t="shared" ca="1" si="0"/>
        <v>1.4960599999999999</v>
      </c>
      <c r="H35" s="71">
        <f t="shared" ca="1" si="0"/>
        <v>7.8740000000000004E-2</v>
      </c>
      <c r="I35" s="71">
        <f t="shared" ca="1" si="0"/>
        <v>3.9370000000000002E-2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0</v>
      </c>
      <c r="M35" s="71">
        <f t="shared" ref="M35" ca="1" si="4">SUM(M4:M34)</f>
        <v>1.29921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0.39369999999999999</v>
      </c>
      <c r="F36" s="73">
        <f t="shared" ca="1" si="5"/>
        <v>0.43307000000000001</v>
      </c>
      <c r="G36" s="73">
        <f t="shared" ca="1" si="5"/>
        <v>1.92913</v>
      </c>
      <c r="H36" s="73">
        <f t="shared" ca="1" si="5"/>
        <v>2.00787</v>
      </c>
      <c r="I36" s="73">
        <f t="shared" ca="1" si="5"/>
        <v>2.0472399999999999</v>
      </c>
      <c r="J36" s="73">
        <f t="shared" ca="1" si="5"/>
        <v>2.0472399999999999</v>
      </c>
      <c r="K36" s="73">
        <f t="shared" ca="1" si="5"/>
        <v>2.0472399999999999</v>
      </c>
      <c r="L36" s="73">
        <f t="shared" ca="1" si="5"/>
        <v>2.0472399999999999</v>
      </c>
      <c r="M36" s="73">
        <f t="shared" ca="1" si="5"/>
        <v>3.3464499999999999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0.39369999999999999</v>
      </c>
      <c r="F37" s="73">
        <f t="shared" ca="1" si="6"/>
        <v>3.9370000000000002E-2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3.9370000000000002E-2</v>
      </c>
      <c r="J37" s="73">
        <f t="shared" ca="1" si="6"/>
        <v>0</v>
      </c>
      <c r="K37" s="73">
        <f t="shared" ca="1" si="6"/>
        <v>0</v>
      </c>
      <c r="L37" s="73">
        <f ca="1">MAX(L4:L34)</f>
        <v>0</v>
      </c>
      <c r="M37" s="73">
        <f t="shared" ca="1" si="6"/>
        <v>0.47244000000000003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2</v>
      </c>
      <c r="I38" s="74">
        <f t="shared" ca="1" si="7"/>
        <v>1</v>
      </c>
      <c r="J38" s="74">
        <f t="shared" ca="1" si="7"/>
        <v>0</v>
      </c>
      <c r="K38" s="74">
        <f t="shared" ca="1" si="7"/>
        <v>0</v>
      </c>
      <c r="L38" s="74">
        <f t="shared" ca="1" si="7"/>
        <v>0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0.55118</v>
      </c>
    </row>
    <row r="41" spans="1:22" ht="15.75" x14ac:dyDescent="0.25">
      <c r="A41" s="75" t="s">
        <v>47</v>
      </c>
      <c r="B41" s="76"/>
      <c r="C41" s="76"/>
      <c r="D41" s="77">
        <f ca="1">MAX(B35:M35)</f>
        <v>1.4960599999999999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1.29921</v>
      </c>
    </row>
    <row r="43" spans="1:22" ht="15.75" x14ac:dyDescent="0.25">
      <c r="A43" s="75" t="s">
        <v>70</v>
      </c>
      <c r="B43" s="76"/>
      <c r="C43" s="76"/>
      <c r="D43" s="77">
        <f ca="1">M36</f>
        <v>3.3464499999999999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0.3606789250353607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57" t="s">
        <v>72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I27" sqref="I2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8554687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16">
        <v>51500</v>
      </c>
      <c r="B2" s="163">
        <v>45919</v>
      </c>
      <c r="C2" s="116">
        <v>58</v>
      </c>
      <c r="D2" s="163">
        <v>45922.5</v>
      </c>
      <c r="E2" s="116">
        <v>73</v>
      </c>
      <c r="F2" s="117">
        <f>D2-B2</f>
        <v>3.5</v>
      </c>
      <c r="G2" s="118" t="s">
        <v>84</v>
      </c>
      <c r="H2" s="118" t="s">
        <v>125</v>
      </c>
      <c r="I2" s="116">
        <v>1</v>
      </c>
    </row>
    <row r="3" spans="1:9" x14ac:dyDescent="0.25">
      <c r="A3" s="116">
        <v>51500</v>
      </c>
      <c r="B3" s="163">
        <v>45668.5</v>
      </c>
      <c r="C3" s="116" t="s">
        <v>123</v>
      </c>
      <c r="D3" s="163">
        <v>45670.5</v>
      </c>
      <c r="E3" s="116" t="s">
        <v>123</v>
      </c>
      <c r="F3" s="117">
        <f>D3-B3</f>
        <v>2</v>
      </c>
      <c r="G3" s="118" t="s">
        <v>124</v>
      </c>
      <c r="H3" s="118" t="s">
        <v>82</v>
      </c>
      <c r="I3" s="116">
        <v>1</v>
      </c>
    </row>
    <row r="4" spans="1:9" x14ac:dyDescent="0.25">
      <c r="A4" s="116">
        <v>51500</v>
      </c>
      <c r="B4" s="150">
        <v>45455.75</v>
      </c>
      <c r="C4" s="116">
        <v>203</v>
      </c>
      <c r="D4" s="150">
        <v>45460.25</v>
      </c>
      <c r="E4" s="116">
        <v>203</v>
      </c>
      <c r="F4" s="117">
        <f>D4-B4</f>
        <v>4.5</v>
      </c>
      <c r="G4" s="118" t="s">
        <v>84</v>
      </c>
      <c r="H4" s="118" t="s">
        <v>82</v>
      </c>
      <c r="I4" s="116">
        <v>1</v>
      </c>
    </row>
    <row r="5" spans="1:9" x14ac:dyDescent="0.25">
      <c r="A5" s="116">
        <v>51500</v>
      </c>
      <c r="B5" s="150">
        <v>45435.25</v>
      </c>
      <c r="C5" s="116">
        <v>203</v>
      </c>
      <c r="D5" s="150">
        <v>45440.75</v>
      </c>
      <c r="E5" s="116">
        <v>203</v>
      </c>
      <c r="F5" s="117">
        <f>D5-B5</f>
        <v>5.5</v>
      </c>
      <c r="G5" s="118" t="s">
        <v>84</v>
      </c>
      <c r="H5" s="118" t="s">
        <v>82</v>
      </c>
      <c r="I5" s="116">
        <v>1</v>
      </c>
    </row>
    <row r="6" spans="1:9" x14ac:dyDescent="0.25">
      <c r="A6" s="116">
        <v>51500</v>
      </c>
      <c r="B6" s="150">
        <v>45332.25</v>
      </c>
      <c r="C6" s="116">
        <v>128</v>
      </c>
      <c r="D6" s="150">
        <v>45334.5</v>
      </c>
      <c r="E6" s="116">
        <v>128</v>
      </c>
      <c r="F6" s="117">
        <f>D6-B6</f>
        <v>2.25</v>
      </c>
      <c r="G6" s="118" t="s">
        <v>83</v>
      </c>
      <c r="H6" s="118" t="s">
        <v>82</v>
      </c>
      <c r="I6" s="116">
        <v>1</v>
      </c>
    </row>
    <row r="7" spans="1:9" x14ac:dyDescent="0.25">
      <c r="A7" s="116">
        <v>51500</v>
      </c>
      <c r="B7" s="150">
        <v>43398.5</v>
      </c>
      <c r="C7" s="116">
        <v>62</v>
      </c>
      <c r="D7" s="150">
        <v>43402.5</v>
      </c>
      <c r="E7" s="116">
        <v>62</v>
      </c>
      <c r="F7" s="117">
        <f>D7-B7</f>
        <v>4</v>
      </c>
      <c r="G7" s="118" t="s">
        <v>83</v>
      </c>
      <c r="H7" s="118" t="s">
        <v>82</v>
      </c>
      <c r="I7" s="116">
        <v>1</v>
      </c>
    </row>
    <row r="8" spans="1:9" x14ac:dyDescent="0.25">
      <c r="A8" s="116">
        <v>51500</v>
      </c>
      <c r="B8" s="150">
        <v>42736</v>
      </c>
      <c r="C8" s="116">
        <v>98</v>
      </c>
      <c r="D8" s="150">
        <v>42738.5</v>
      </c>
      <c r="E8" s="116">
        <v>125</v>
      </c>
      <c r="F8" s="117">
        <f>D8-B8</f>
        <v>2.5</v>
      </c>
      <c r="G8" s="118" t="s">
        <v>83</v>
      </c>
      <c r="H8" s="118" t="s">
        <v>101</v>
      </c>
      <c r="I8" s="116">
        <v>1</v>
      </c>
    </row>
    <row r="9" spans="1:9" x14ac:dyDescent="0.25">
      <c r="A9" s="116">
        <v>51500</v>
      </c>
      <c r="B9" s="151">
        <v>41175.708333333299</v>
      </c>
      <c r="C9" s="21">
        <v>226</v>
      </c>
      <c r="D9" s="151">
        <v>41178.458333333299</v>
      </c>
      <c r="E9" s="21">
        <v>226</v>
      </c>
      <c r="F9" s="23">
        <v>2.75</v>
      </c>
      <c r="G9" s="24" t="s">
        <v>81</v>
      </c>
      <c r="H9" s="24" t="s">
        <v>82</v>
      </c>
      <c r="I9" s="21">
        <v>1</v>
      </c>
    </row>
    <row r="10" spans="1:9" x14ac:dyDescent="0.25">
      <c r="A10" s="116">
        <v>51500</v>
      </c>
      <c r="B10" s="151">
        <v>41116.406944444403</v>
      </c>
      <c r="C10" s="21">
        <v>195</v>
      </c>
      <c r="D10" s="151">
        <v>41118.65625</v>
      </c>
      <c r="E10" s="21">
        <v>195</v>
      </c>
      <c r="F10" s="23">
        <v>2.25</v>
      </c>
      <c r="G10" s="24" t="s">
        <v>83</v>
      </c>
      <c r="H10" s="24" t="s">
        <v>82</v>
      </c>
      <c r="I10" s="21">
        <v>1</v>
      </c>
    </row>
    <row r="11" spans="1:9" x14ac:dyDescent="0.25">
      <c r="A11" s="116">
        <v>51500</v>
      </c>
      <c r="B11" s="151">
        <v>40895.619444444397</v>
      </c>
      <c r="C11" s="21">
        <v>76</v>
      </c>
      <c r="D11" s="151">
        <v>40898.398611111101</v>
      </c>
      <c r="E11" s="21">
        <v>77</v>
      </c>
      <c r="F11" s="23">
        <v>2.78</v>
      </c>
      <c r="G11" s="24" t="s">
        <v>84</v>
      </c>
      <c r="H11" s="24" t="s">
        <v>85</v>
      </c>
      <c r="I11" s="21">
        <v>1</v>
      </c>
    </row>
    <row r="12" spans="1:9" x14ac:dyDescent="0.25">
      <c r="A12" s="116">
        <v>51500</v>
      </c>
      <c r="B12" s="151">
        <v>40181.909722222197</v>
      </c>
      <c r="C12" s="21">
        <v>43</v>
      </c>
      <c r="D12" s="151">
        <v>40185.436111111099</v>
      </c>
      <c r="E12" s="21">
        <v>43</v>
      </c>
      <c r="F12" s="23">
        <v>3.53</v>
      </c>
      <c r="G12" s="24" t="s">
        <v>84</v>
      </c>
      <c r="H12" s="24" t="s">
        <v>82</v>
      </c>
      <c r="I12" s="21">
        <v>1</v>
      </c>
    </row>
    <row r="13" spans="1:9" x14ac:dyDescent="0.25">
      <c r="A13" s="116">
        <v>51500</v>
      </c>
      <c r="B13" s="151">
        <v>40095.304166666698</v>
      </c>
      <c r="C13" s="21">
        <v>0</v>
      </c>
      <c r="D13" s="151">
        <v>40099.433333333298</v>
      </c>
      <c r="E13" s="21">
        <v>0</v>
      </c>
      <c r="F13" s="23">
        <v>4.13</v>
      </c>
      <c r="G13" s="24" t="s">
        <v>86</v>
      </c>
      <c r="H13" s="24" t="s">
        <v>82</v>
      </c>
      <c r="I13" s="21">
        <v>1</v>
      </c>
    </row>
    <row r="14" spans="1:9" x14ac:dyDescent="0.25">
      <c r="A14" s="116">
        <v>51500</v>
      </c>
      <c r="B14" s="151">
        <v>40047.933333333298</v>
      </c>
      <c r="C14" s="21">
        <v>149</v>
      </c>
      <c r="D14" s="151">
        <v>40051.300000000003</v>
      </c>
      <c r="E14" s="21">
        <v>149</v>
      </c>
      <c r="F14" s="23">
        <v>3.37</v>
      </c>
      <c r="G14" s="24" t="s">
        <v>86</v>
      </c>
      <c r="H14" s="24" t="s">
        <v>82</v>
      </c>
      <c r="I14" s="21">
        <v>1</v>
      </c>
    </row>
    <row r="15" spans="1:9" x14ac:dyDescent="0.25">
      <c r="A15" s="116">
        <v>51500</v>
      </c>
      <c r="B15" s="151">
        <v>39853.938888888901</v>
      </c>
      <c r="C15" s="21">
        <v>124</v>
      </c>
      <c r="D15" s="151">
        <v>39856.463888888902</v>
      </c>
      <c r="E15" s="21">
        <v>124</v>
      </c>
      <c r="F15" s="23">
        <v>2.5299999999999998</v>
      </c>
      <c r="G15" s="24" t="s">
        <v>81</v>
      </c>
      <c r="H15" s="24" t="s">
        <v>82</v>
      </c>
      <c r="I15" s="21">
        <v>1</v>
      </c>
    </row>
    <row r="16" spans="1:9" x14ac:dyDescent="0.25">
      <c r="A16" s="116">
        <v>51500</v>
      </c>
      <c r="B16" s="151">
        <v>39692.418749999997</v>
      </c>
      <c r="C16" s="21">
        <v>218</v>
      </c>
      <c r="D16" s="151">
        <v>39695.368750000001</v>
      </c>
      <c r="E16" s="21">
        <v>218</v>
      </c>
      <c r="F16" s="23">
        <v>2.95</v>
      </c>
      <c r="G16" s="24" t="s">
        <v>81</v>
      </c>
      <c r="H16" s="24" t="s">
        <v>82</v>
      </c>
      <c r="I16" s="21">
        <v>1</v>
      </c>
    </row>
    <row r="17" spans="1:9" x14ac:dyDescent="0.25">
      <c r="A17" s="116">
        <v>51500</v>
      </c>
      <c r="B17" s="151">
        <v>39073.3256944444</v>
      </c>
      <c r="C17" s="21">
        <v>3</v>
      </c>
      <c r="D17" s="151">
        <v>39076.824999999997</v>
      </c>
      <c r="E17" s="21">
        <v>3</v>
      </c>
      <c r="F17" s="23">
        <v>3.5</v>
      </c>
      <c r="G17" s="24" t="s">
        <v>87</v>
      </c>
      <c r="H17" s="24" t="s">
        <v>82</v>
      </c>
      <c r="I17" s="21">
        <v>1</v>
      </c>
    </row>
    <row r="18" spans="1:9" x14ac:dyDescent="0.25">
      <c r="A18" s="116">
        <v>51500</v>
      </c>
      <c r="B18" s="151">
        <v>38252.907638888901</v>
      </c>
      <c r="C18" s="21">
        <v>189</v>
      </c>
      <c r="D18" s="151">
        <v>38257.380555555603</v>
      </c>
      <c r="E18" s="21">
        <v>189</v>
      </c>
      <c r="F18" s="23">
        <v>4.47</v>
      </c>
      <c r="G18" s="24" t="s">
        <v>87</v>
      </c>
      <c r="H18" s="24" t="s">
        <v>82</v>
      </c>
      <c r="I18" s="21">
        <v>1</v>
      </c>
    </row>
    <row r="19" spans="1:9" x14ac:dyDescent="0.25">
      <c r="A19" s="116">
        <v>51500</v>
      </c>
      <c r="B19" s="151">
        <v>37946.410416666702</v>
      </c>
      <c r="C19" s="21">
        <v>31</v>
      </c>
      <c r="D19" s="151">
        <v>37949.724999999999</v>
      </c>
      <c r="E19" s="21">
        <v>31</v>
      </c>
      <c r="F19" s="23">
        <v>3.31</v>
      </c>
      <c r="G19" s="24" t="s">
        <v>87</v>
      </c>
      <c r="H19" s="24" t="s">
        <v>82</v>
      </c>
      <c r="I19" s="21">
        <v>1</v>
      </c>
    </row>
    <row r="20" spans="1:9" x14ac:dyDescent="0.25">
      <c r="A20" s="116">
        <v>51500</v>
      </c>
      <c r="B20" s="151">
        <v>37357.724305555603</v>
      </c>
      <c r="C20" s="21">
        <v>22</v>
      </c>
      <c r="D20" s="151">
        <v>37360.474999999999</v>
      </c>
      <c r="E20" s="21">
        <v>22</v>
      </c>
      <c r="F20" s="23">
        <v>2.75</v>
      </c>
      <c r="G20" s="24" t="s">
        <v>87</v>
      </c>
      <c r="H20" s="24" t="s">
        <v>82</v>
      </c>
      <c r="I20" s="21">
        <v>1</v>
      </c>
    </row>
    <row r="21" spans="1:9" x14ac:dyDescent="0.25">
      <c r="A21" s="116">
        <v>51500</v>
      </c>
      <c r="B21" s="151">
        <v>37006.175694444399</v>
      </c>
      <c r="C21" s="21">
        <v>262</v>
      </c>
      <c r="D21" s="151">
        <v>37011.368055555598</v>
      </c>
      <c r="E21" s="21">
        <v>262</v>
      </c>
      <c r="F21" s="23">
        <v>5.19</v>
      </c>
      <c r="G21" s="24" t="s">
        <v>84</v>
      </c>
      <c r="H21" s="24" t="s">
        <v>82</v>
      </c>
      <c r="I21" s="21">
        <v>1</v>
      </c>
    </row>
    <row r="22" spans="1:9" x14ac:dyDescent="0.25">
      <c r="A22" s="116">
        <v>51500</v>
      </c>
      <c r="B22" s="151">
        <v>36964.929166666698</v>
      </c>
      <c r="C22" s="21">
        <v>252</v>
      </c>
      <c r="D22" s="151">
        <v>36968.927083333299</v>
      </c>
      <c r="E22" s="21">
        <v>252</v>
      </c>
      <c r="F22" s="23">
        <v>4</v>
      </c>
      <c r="G22" s="24" t="s">
        <v>88</v>
      </c>
      <c r="H22" s="24" t="s">
        <v>82</v>
      </c>
      <c r="I22" s="21">
        <v>1</v>
      </c>
    </row>
    <row r="23" spans="1:9" x14ac:dyDescent="0.25">
      <c r="A23" s="116">
        <v>51500</v>
      </c>
      <c r="B23" s="151">
        <v>36880.927777777797</v>
      </c>
      <c r="C23" s="21">
        <v>138</v>
      </c>
      <c r="D23" s="151">
        <v>36883.927777777797</v>
      </c>
      <c r="E23" s="21">
        <v>138</v>
      </c>
      <c r="F23" s="23">
        <v>3</v>
      </c>
      <c r="G23" s="24" t="s">
        <v>89</v>
      </c>
      <c r="H23" s="24" t="s">
        <v>82</v>
      </c>
      <c r="I23" s="21">
        <v>1</v>
      </c>
    </row>
    <row r="24" spans="1:9" x14ac:dyDescent="0.25">
      <c r="A24" s="116">
        <v>51500</v>
      </c>
      <c r="B24" s="151">
        <v>36875.444444444402</v>
      </c>
      <c r="C24" s="21">
        <v>138</v>
      </c>
      <c r="D24" s="151">
        <v>36878.426388888904</v>
      </c>
      <c r="E24" s="21">
        <v>138</v>
      </c>
      <c r="F24" s="23">
        <v>2.98</v>
      </c>
      <c r="G24" s="24" t="s">
        <v>89</v>
      </c>
      <c r="H24" s="24" t="s">
        <v>82</v>
      </c>
      <c r="I24" s="21">
        <v>1</v>
      </c>
    </row>
    <row r="25" spans="1:9" x14ac:dyDescent="0.25">
      <c r="A25" s="116">
        <v>51500</v>
      </c>
      <c r="B25" s="151">
        <v>36804.945833333302</v>
      </c>
      <c r="C25" s="21">
        <v>0</v>
      </c>
      <c r="D25" s="151">
        <v>36807.945833333302</v>
      </c>
      <c r="E25" s="21">
        <v>0</v>
      </c>
      <c r="F25" s="101">
        <v>3</v>
      </c>
      <c r="G25" s="24" t="s">
        <v>86</v>
      </c>
      <c r="H25" s="24" t="s">
        <v>82</v>
      </c>
      <c r="I25" s="21">
        <v>1</v>
      </c>
    </row>
    <row r="26" spans="1:9" x14ac:dyDescent="0.25">
      <c r="A26" s="21"/>
      <c r="B26" s="22"/>
      <c r="C26" s="21"/>
      <c r="D26" s="22"/>
      <c r="E26" s="21"/>
      <c r="F26" s="102">
        <f>SUM($F1:$F25)</f>
        <v>80.740000000000009</v>
      </c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144" t="s">
        <v>120</v>
      </c>
      <c r="D28" s="145"/>
      <c r="E28" s="146">
        <f>Meta_Stats!B7*365.25</f>
        <v>11103</v>
      </c>
      <c r="F28" s="147">
        <f>100-(F26/E28)*100</f>
        <v>99.27280915067999</v>
      </c>
      <c r="G28" s="144" t="s">
        <v>121</v>
      </c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A35" sqref="A35:XFD38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91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92</v>
      </c>
      <c r="B2" s="109" t="s">
        <v>93</v>
      </c>
      <c r="C2" s="110" t="s">
        <v>94</v>
      </c>
      <c r="D2" s="109" t="s">
        <v>95</v>
      </c>
      <c r="E2" s="110" t="s">
        <v>94</v>
      </c>
      <c r="F2" s="109" t="s">
        <v>96</v>
      </c>
      <c r="G2" s="110" t="s">
        <v>94</v>
      </c>
      <c r="H2" s="109" t="s">
        <v>97</v>
      </c>
      <c r="I2" s="110" t="s">
        <v>94</v>
      </c>
      <c r="J2" s="109" t="s">
        <v>98</v>
      </c>
      <c r="K2" s="110" t="s">
        <v>94</v>
      </c>
      <c r="L2" s="109" t="s">
        <v>99</v>
      </c>
      <c r="M2" s="110" t="s">
        <v>94</v>
      </c>
    </row>
    <row r="3" spans="1:13" x14ac:dyDescent="0.25">
      <c r="A3" s="108">
        <v>1995</v>
      </c>
      <c r="B3" s="111">
        <v>0.87</v>
      </c>
      <c r="C3" s="148">
        <v>34925</v>
      </c>
      <c r="D3" s="111">
        <v>1.42</v>
      </c>
      <c r="E3" s="148">
        <v>34925</v>
      </c>
      <c r="F3" s="111">
        <v>1.46</v>
      </c>
      <c r="G3" s="148">
        <v>34926</v>
      </c>
      <c r="H3" s="111">
        <v>1.46</v>
      </c>
      <c r="I3" s="148">
        <v>34926</v>
      </c>
      <c r="J3" s="111">
        <v>1.46</v>
      </c>
      <c r="K3" s="148">
        <v>34926</v>
      </c>
      <c r="L3" s="111">
        <v>1.89</v>
      </c>
      <c r="M3" s="148">
        <v>34925</v>
      </c>
    </row>
    <row r="4" spans="1:13" x14ac:dyDescent="0.25">
      <c r="A4" s="108">
        <v>1996</v>
      </c>
      <c r="B4" s="112">
        <v>0.79</v>
      </c>
      <c r="C4" s="148">
        <v>42623</v>
      </c>
      <c r="D4" s="112">
        <v>1.61</v>
      </c>
      <c r="E4" s="148">
        <v>42623</v>
      </c>
      <c r="F4" s="112">
        <v>2.36</v>
      </c>
      <c r="G4" s="148">
        <v>35318</v>
      </c>
      <c r="H4" s="112">
        <v>2.68</v>
      </c>
      <c r="I4" s="148">
        <v>35319</v>
      </c>
      <c r="J4" s="112">
        <v>2.8</v>
      </c>
      <c r="K4" s="148">
        <v>35319</v>
      </c>
      <c r="L4" s="112">
        <v>3.27</v>
      </c>
      <c r="M4" s="148">
        <v>35321</v>
      </c>
    </row>
    <row r="5" spans="1:13" x14ac:dyDescent="0.25">
      <c r="A5" s="108">
        <v>1997</v>
      </c>
      <c r="B5" s="112">
        <v>0.51</v>
      </c>
      <c r="C5" s="148">
        <v>35671</v>
      </c>
      <c r="D5" s="112">
        <v>0.87</v>
      </c>
      <c r="E5" s="148">
        <v>35672</v>
      </c>
      <c r="F5" s="112">
        <v>1.46</v>
      </c>
      <c r="G5" s="148">
        <v>35699</v>
      </c>
      <c r="H5" s="112">
        <v>1.57</v>
      </c>
      <c r="I5" s="148">
        <v>35699</v>
      </c>
      <c r="J5" s="112">
        <v>3.31</v>
      </c>
      <c r="K5" s="148">
        <v>35699</v>
      </c>
      <c r="L5" s="112">
        <v>3.31</v>
      </c>
      <c r="M5" s="148">
        <v>35701</v>
      </c>
    </row>
    <row r="6" spans="1:13" x14ac:dyDescent="0.25">
      <c r="A6" s="108">
        <v>1998</v>
      </c>
      <c r="B6" s="112">
        <v>0.83</v>
      </c>
      <c r="C6" s="148">
        <v>36019</v>
      </c>
      <c r="D6" s="112">
        <v>1.46</v>
      </c>
      <c r="E6" s="148">
        <v>35997</v>
      </c>
      <c r="F6" s="112">
        <v>2.0499999999999998</v>
      </c>
      <c r="G6" s="148">
        <v>35997</v>
      </c>
      <c r="H6" s="112">
        <v>2.09</v>
      </c>
      <c r="I6" s="148">
        <v>35997</v>
      </c>
      <c r="J6" s="112">
        <v>2.09</v>
      </c>
      <c r="K6" s="148">
        <v>35998</v>
      </c>
      <c r="L6" s="112">
        <v>2.48</v>
      </c>
      <c r="M6" s="148">
        <v>35998</v>
      </c>
    </row>
    <row r="7" spans="1:13" x14ac:dyDescent="0.25">
      <c r="A7" s="108">
        <v>1999</v>
      </c>
      <c r="B7" s="112">
        <v>0.51</v>
      </c>
      <c r="C7" s="148">
        <v>36356</v>
      </c>
      <c r="D7" s="112">
        <v>0.98</v>
      </c>
      <c r="E7" s="148">
        <v>36403</v>
      </c>
      <c r="F7" s="112">
        <v>1.54</v>
      </c>
      <c r="G7" s="148">
        <v>36356</v>
      </c>
      <c r="H7" s="112">
        <v>1.54</v>
      </c>
      <c r="I7" s="148">
        <v>36356</v>
      </c>
      <c r="J7" s="112">
        <v>1.93</v>
      </c>
      <c r="K7" s="148">
        <v>36356</v>
      </c>
      <c r="L7" s="112">
        <v>1.96</v>
      </c>
      <c r="M7" s="148">
        <v>36358</v>
      </c>
    </row>
    <row r="8" spans="1:13" x14ac:dyDescent="0.25">
      <c r="A8" s="108">
        <v>2000</v>
      </c>
      <c r="B8" s="112">
        <v>0.43</v>
      </c>
      <c r="C8" s="148">
        <v>36765</v>
      </c>
      <c r="D8" s="112">
        <v>0.59</v>
      </c>
      <c r="E8" s="148">
        <v>36767</v>
      </c>
      <c r="F8" s="112">
        <v>1.22</v>
      </c>
      <c r="G8" s="148">
        <v>36767</v>
      </c>
      <c r="H8" s="112">
        <v>1.89</v>
      </c>
      <c r="I8" s="148">
        <v>36767</v>
      </c>
      <c r="J8" s="112">
        <v>1.97</v>
      </c>
      <c r="K8" s="148">
        <v>36767</v>
      </c>
      <c r="L8" s="112">
        <v>2.91</v>
      </c>
      <c r="M8" s="148">
        <v>36767</v>
      </c>
    </row>
    <row r="9" spans="1:13" x14ac:dyDescent="0.25">
      <c r="A9" s="108">
        <v>2001</v>
      </c>
      <c r="B9" s="112">
        <v>1.22</v>
      </c>
      <c r="C9" s="148">
        <v>36820</v>
      </c>
      <c r="D9" s="112">
        <v>2.09</v>
      </c>
      <c r="E9" s="148">
        <v>36820</v>
      </c>
      <c r="F9" s="112">
        <v>3.15</v>
      </c>
      <c r="G9" s="148">
        <v>36820</v>
      </c>
      <c r="H9" s="112">
        <v>3.35</v>
      </c>
      <c r="I9" s="148">
        <v>36821</v>
      </c>
      <c r="J9" s="112">
        <v>3.82</v>
      </c>
      <c r="K9" s="148">
        <v>36821</v>
      </c>
      <c r="L9" s="112">
        <v>3.9</v>
      </c>
      <c r="M9" s="148">
        <v>36823</v>
      </c>
    </row>
    <row r="10" spans="1:13" x14ac:dyDescent="0.25">
      <c r="A10" s="108">
        <v>2002</v>
      </c>
      <c r="B10" s="112">
        <v>0.35</v>
      </c>
      <c r="C10" s="148">
        <v>37446</v>
      </c>
      <c r="D10" s="112">
        <v>0.43</v>
      </c>
      <c r="E10" s="148">
        <v>37451</v>
      </c>
      <c r="F10" s="112">
        <v>0.51</v>
      </c>
      <c r="G10" s="148">
        <v>37451</v>
      </c>
      <c r="H10" s="112">
        <v>0.51</v>
      </c>
      <c r="I10" s="148">
        <v>37451</v>
      </c>
      <c r="J10" s="112">
        <v>0.59</v>
      </c>
      <c r="K10" s="148">
        <v>37506</v>
      </c>
      <c r="L10" s="112">
        <v>0.71</v>
      </c>
      <c r="M10" s="148">
        <v>38239</v>
      </c>
    </row>
    <row r="11" spans="1:13" x14ac:dyDescent="0.25">
      <c r="A11" s="108">
        <v>2003</v>
      </c>
      <c r="B11" s="112">
        <v>0.47</v>
      </c>
      <c r="C11" s="148">
        <v>37868</v>
      </c>
      <c r="D11" s="112">
        <v>0.63</v>
      </c>
      <c r="E11" s="148">
        <v>37868</v>
      </c>
      <c r="F11" s="112">
        <v>0.87</v>
      </c>
      <c r="G11" s="148">
        <v>37848</v>
      </c>
      <c r="H11" s="112">
        <v>0.94</v>
      </c>
      <c r="I11" s="148">
        <v>37848</v>
      </c>
      <c r="J11" s="112">
        <v>1.73</v>
      </c>
      <c r="K11" s="148">
        <v>37666</v>
      </c>
      <c r="L11" s="112">
        <v>2.2400000000000002</v>
      </c>
      <c r="M11" s="148">
        <v>37667</v>
      </c>
    </row>
    <row r="12" spans="1:13" x14ac:dyDescent="0.25">
      <c r="A12" s="108">
        <v>2004</v>
      </c>
      <c r="B12" s="112">
        <v>0.35</v>
      </c>
      <c r="C12" s="148">
        <v>38214</v>
      </c>
      <c r="D12" s="112">
        <v>0.75</v>
      </c>
      <c r="E12" s="148">
        <v>38214</v>
      </c>
      <c r="F12" s="112">
        <v>1.06</v>
      </c>
      <c r="G12" s="148">
        <v>38214</v>
      </c>
      <c r="H12" s="112">
        <v>1.34</v>
      </c>
      <c r="I12" s="148">
        <v>38079</v>
      </c>
      <c r="J12" s="112">
        <v>1.77</v>
      </c>
      <c r="K12" s="148">
        <v>38079</v>
      </c>
      <c r="L12" s="112">
        <v>1.77</v>
      </c>
      <c r="M12" s="148">
        <v>38081</v>
      </c>
    </row>
    <row r="13" spans="1:13" x14ac:dyDescent="0.25">
      <c r="A13" s="108">
        <v>2005</v>
      </c>
      <c r="B13" s="112">
        <v>1.2210000000000001</v>
      </c>
      <c r="C13" s="148">
        <v>38563</v>
      </c>
      <c r="D13" s="112">
        <v>2.76</v>
      </c>
      <c r="E13" s="148">
        <v>38563</v>
      </c>
      <c r="F13" s="112">
        <v>2.87</v>
      </c>
      <c r="G13" s="148">
        <v>38563</v>
      </c>
      <c r="H13" s="112">
        <v>2.91</v>
      </c>
      <c r="I13" s="148">
        <v>38563</v>
      </c>
      <c r="J13" s="112">
        <v>2.91</v>
      </c>
      <c r="K13" s="148">
        <v>38564</v>
      </c>
      <c r="L13" s="112">
        <v>3.39</v>
      </c>
      <c r="M13" s="148">
        <v>38396</v>
      </c>
    </row>
    <row r="14" spans="1:13" x14ac:dyDescent="0.25">
      <c r="A14" s="108">
        <v>2006</v>
      </c>
      <c r="B14" s="112">
        <v>0.55000000000000004</v>
      </c>
      <c r="C14" s="148">
        <v>38923</v>
      </c>
      <c r="D14" s="112">
        <v>1.1399999999999999</v>
      </c>
      <c r="E14" s="148">
        <v>38923</v>
      </c>
      <c r="F14" s="112">
        <v>1.18</v>
      </c>
      <c r="G14" s="148">
        <v>38923</v>
      </c>
      <c r="H14" s="112">
        <v>1.22</v>
      </c>
      <c r="I14" s="148">
        <v>38924</v>
      </c>
      <c r="J14" s="112">
        <v>1.22</v>
      </c>
      <c r="K14" s="148">
        <v>38924</v>
      </c>
      <c r="L14" s="112">
        <v>1.34</v>
      </c>
      <c r="M14" s="148">
        <v>38926</v>
      </c>
    </row>
    <row r="15" spans="1:13" x14ac:dyDescent="0.25">
      <c r="A15" s="108">
        <v>2007</v>
      </c>
      <c r="B15" s="112">
        <v>0.47</v>
      </c>
      <c r="C15" s="148">
        <v>39288</v>
      </c>
      <c r="D15" s="112">
        <v>0.75</v>
      </c>
      <c r="E15" s="148">
        <v>39288</v>
      </c>
      <c r="F15" s="112">
        <v>0.75</v>
      </c>
      <c r="G15" s="148">
        <v>39288</v>
      </c>
      <c r="H15" s="112">
        <v>0.75</v>
      </c>
      <c r="I15" s="148">
        <v>39288</v>
      </c>
      <c r="J15" s="112">
        <v>0.91</v>
      </c>
      <c r="K15" s="148">
        <v>39288</v>
      </c>
      <c r="L15" s="112">
        <v>0.94</v>
      </c>
      <c r="M15" s="148">
        <v>39166</v>
      </c>
    </row>
    <row r="16" spans="1:13" x14ac:dyDescent="0.25">
      <c r="A16" s="108">
        <v>2008</v>
      </c>
      <c r="B16" s="112">
        <v>0.35</v>
      </c>
      <c r="C16" s="148">
        <v>39416</v>
      </c>
      <c r="D16" s="112">
        <v>0.51</v>
      </c>
      <c r="E16" s="148">
        <v>39416</v>
      </c>
      <c r="F16" s="112">
        <v>0.71</v>
      </c>
      <c r="G16" s="148">
        <v>39685</v>
      </c>
      <c r="H16" s="112">
        <v>1.06</v>
      </c>
      <c r="I16" s="148">
        <v>39686</v>
      </c>
      <c r="J16" s="112">
        <v>1.89</v>
      </c>
      <c r="K16" s="148">
        <v>39417</v>
      </c>
      <c r="L16" s="112">
        <v>1.89</v>
      </c>
      <c r="M16" s="148">
        <v>39417</v>
      </c>
    </row>
    <row r="17" spans="1:13" x14ac:dyDescent="0.25">
      <c r="A17" s="108">
        <v>2009</v>
      </c>
      <c r="B17" s="112">
        <v>0.31</v>
      </c>
      <c r="C17" s="148">
        <v>39807</v>
      </c>
      <c r="D17" s="112">
        <v>0.59</v>
      </c>
      <c r="E17" s="148">
        <v>39779</v>
      </c>
      <c r="F17" s="112">
        <v>0.94</v>
      </c>
      <c r="G17" s="148">
        <v>39779</v>
      </c>
      <c r="H17" s="112">
        <v>1.1399999999999999</v>
      </c>
      <c r="I17" s="148">
        <v>39779</v>
      </c>
      <c r="J17" s="112">
        <v>1.46</v>
      </c>
      <c r="K17" s="148">
        <v>39779</v>
      </c>
      <c r="L17" s="112">
        <v>1.69</v>
      </c>
      <c r="M17" s="148">
        <v>39779</v>
      </c>
    </row>
    <row r="18" spans="1:13" x14ac:dyDescent="0.25">
      <c r="A18" s="108">
        <v>2010</v>
      </c>
      <c r="B18" s="112">
        <v>0.31</v>
      </c>
      <c r="C18" s="148">
        <v>40197</v>
      </c>
      <c r="D18" s="112">
        <v>0.63</v>
      </c>
      <c r="E18" s="148">
        <v>40197</v>
      </c>
      <c r="F18" s="112">
        <v>1.02</v>
      </c>
      <c r="G18" s="148">
        <v>40199</v>
      </c>
      <c r="H18" s="112">
        <v>1.65</v>
      </c>
      <c r="I18" s="148">
        <v>40199</v>
      </c>
      <c r="J18" s="112">
        <v>4.0599999999999996</v>
      </c>
      <c r="K18" s="148">
        <v>40199</v>
      </c>
      <c r="L18" s="112">
        <v>5.43</v>
      </c>
      <c r="M18" s="148">
        <v>40199</v>
      </c>
    </row>
    <row r="19" spans="1:13" x14ac:dyDescent="0.25">
      <c r="A19" s="108">
        <v>2011</v>
      </c>
      <c r="B19" s="112">
        <v>0.24</v>
      </c>
      <c r="C19" s="148">
        <v>40534</v>
      </c>
      <c r="D19" s="112">
        <v>0.39</v>
      </c>
      <c r="E19" s="148">
        <v>40534</v>
      </c>
      <c r="F19" s="112">
        <v>1.06</v>
      </c>
      <c r="G19" s="148">
        <v>40534</v>
      </c>
      <c r="H19" s="112">
        <v>1.38</v>
      </c>
      <c r="I19" s="148">
        <v>40534</v>
      </c>
      <c r="J19" s="112">
        <v>1.5</v>
      </c>
      <c r="K19" s="148">
        <v>40535</v>
      </c>
      <c r="L19" s="112">
        <v>1.5</v>
      </c>
      <c r="M19" s="148">
        <v>40535</v>
      </c>
    </row>
    <row r="20" spans="1:13" x14ac:dyDescent="0.25">
      <c r="A20" s="108">
        <v>2012</v>
      </c>
      <c r="B20" s="112">
        <v>1.02</v>
      </c>
      <c r="C20" s="148">
        <v>41104</v>
      </c>
      <c r="D20" s="112">
        <v>1.46</v>
      </c>
      <c r="E20" s="148">
        <v>41104</v>
      </c>
      <c r="F20" s="112">
        <v>1.54</v>
      </c>
      <c r="G20" s="148">
        <v>41104</v>
      </c>
      <c r="H20" s="112">
        <v>1.54</v>
      </c>
      <c r="I20" s="148">
        <v>41104</v>
      </c>
      <c r="J20" s="112">
        <v>2.09</v>
      </c>
      <c r="K20" s="148">
        <v>41105</v>
      </c>
      <c r="L20" s="112">
        <v>2.2000000000000002</v>
      </c>
      <c r="M20" s="148">
        <v>41105</v>
      </c>
    </row>
    <row r="21" spans="1:13" x14ac:dyDescent="0.25">
      <c r="A21" s="108">
        <v>2013</v>
      </c>
      <c r="B21" s="112">
        <v>0.67</v>
      </c>
      <c r="C21" s="148">
        <v>41512</v>
      </c>
      <c r="D21" s="112">
        <v>0.67</v>
      </c>
      <c r="E21" s="148">
        <v>41512</v>
      </c>
      <c r="F21" s="112">
        <v>0.67</v>
      </c>
      <c r="G21" s="148">
        <v>41512</v>
      </c>
      <c r="H21" s="112">
        <v>0.79</v>
      </c>
      <c r="I21" s="148">
        <v>41527</v>
      </c>
      <c r="J21" s="112">
        <v>1.06</v>
      </c>
      <c r="K21" s="148">
        <v>41300</v>
      </c>
      <c r="L21" s="112">
        <v>1.54</v>
      </c>
      <c r="M21" s="148">
        <v>41512</v>
      </c>
    </row>
    <row r="22" spans="1:13" x14ac:dyDescent="0.25">
      <c r="A22" s="108">
        <v>2014</v>
      </c>
      <c r="B22" s="112">
        <v>0.51</v>
      </c>
      <c r="C22" s="148">
        <v>41890</v>
      </c>
      <c r="D22" s="112">
        <v>0.75</v>
      </c>
      <c r="E22" s="148">
        <v>41890</v>
      </c>
      <c r="F22" s="112">
        <v>1.1399999999999999</v>
      </c>
      <c r="G22" s="148">
        <v>41863</v>
      </c>
      <c r="H22" s="112">
        <v>1.1399999999999999</v>
      </c>
      <c r="I22" s="148">
        <v>41864</v>
      </c>
      <c r="J22" s="112">
        <v>1.81</v>
      </c>
      <c r="K22" s="148">
        <v>41600</v>
      </c>
      <c r="L22" s="112">
        <v>2.52</v>
      </c>
      <c r="M22" s="148">
        <v>41600</v>
      </c>
    </row>
    <row r="23" spans="1:13" x14ac:dyDescent="0.25">
      <c r="A23" s="108">
        <v>2015</v>
      </c>
      <c r="B23" s="112">
        <v>0.94</v>
      </c>
      <c r="C23" s="148">
        <v>42203</v>
      </c>
      <c r="D23" s="112">
        <v>2.68</v>
      </c>
      <c r="E23" s="148">
        <v>42203</v>
      </c>
      <c r="F23" s="112">
        <v>3.66</v>
      </c>
      <c r="G23" s="148">
        <v>42203</v>
      </c>
      <c r="H23" s="112">
        <v>3.74</v>
      </c>
      <c r="I23" s="148">
        <v>42203</v>
      </c>
      <c r="J23" s="112">
        <v>3.9</v>
      </c>
      <c r="K23" s="148">
        <v>42203</v>
      </c>
      <c r="L23" s="112">
        <v>4.0199999999999996</v>
      </c>
      <c r="M23" s="148">
        <v>42203</v>
      </c>
    </row>
    <row r="24" spans="1:13" x14ac:dyDescent="0.25">
      <c r="A24" s="108">
        <v>2016</v>
      </c>
      <c r="B24" s="112">
        <v>0.63</v>
      </c>
      <c r="C24" s="148">
        <v>42582</v>
      </c>
      <c r="D24" s="112">
        <v>1.06</v>
      </c>
      <c r="E24" s="148">
        <v>38929</v>
      </c>
      <c r="F24" s="112">
        <v>1.1000000000000001</v>
      </c>
      <c r="G24" s="148">
        <v>38929</v>
      </c>
      <c r="H24" s="112">
        <v>1.1000000000000001</v>
      </c>
      <c r="I24" s="148">
        <v>42582</v>
      </c>
      <c r="J24" s="112">
        <v>1.38</v>
      </c>
      <c r="K24" s="148">
        <v>42375</v>
      </c>
      <c r="L24" s="112">
        <v>1.81</v>
      </c>
      <c r="M24" s="148">
        <v>42375</v>
      </c>
    </row>
    <row r="25" spans="1:13" x14ac:dyDescent="0.25">
      <c r="A25" s="108">
        <v>2017</v>
      </c>
      <c r="B25" s="112">
        <v>0.83</v>
      </c>
      <c r="C25" s="148">
        <v>42950</v>
      </c>
      <c r="D25" s="112">
        <v>1.26</v>
      </c>
      <c r="E25" s="148">
        <v>42957</v>
      </c>
      <c r="F25" s="112">
        <v>1.3</v>
      </c>
      <c r="G25" s="148">
        <v>42957</v>
      </c>
      <c r="H25" s="112">
        <v>1.3</v>
      </c>
      <c r="I25" s="148">
        <v>42957</v>
      </c>
      <c r="J25" s="112">
        <v>1.46</v>
      </c>
      <c r="K25" s="148">
        <v>42784</v>
      </c>
      <c r="L25" s="112">
        <v>1.85</v>
      </c>
      <c r="M25" s="148">
        <v>42726</v>
      </c>
    </row>
    <row r="26" spans="1:13" x14ac:dyDescent="0.25">
      <c r="A26" s="108">
        <v>2018</v>
      </c>
      <c r="B26" s="112">
        <v>0.35</v>
      </c>
      <c r="C26" s="148">
        <v>43293</v>
      </c>
      <c r="D26" s="112">
        <v>0.71</v>
      </c>
      <c r="E26" s="148">
        <v>43109</v>
      </c>
      <c r="F26" s="112">
        <v>1.02</v>
      </c>
      <c r="G26" s="148">
        <v>43109</v>
      </c>
      <c r="H26" s="112">
        <v>1.1000000000000001</v>
      </c>
      <c r="I26" s="148">
        <v>43109</v>
      </c>
      <c r="J26" s="112">
        <v>1.26</v>
      </c>
      <c r="K26" s="148">
        <v>43109</v>
      </c>
      <c r="L26" s="112">
        <v>1.26</v>
      </c>
      <c r="M26" s="148">
        <v>43109</v>
      </c>
    </row>
    <row r="27" spans="1:13" x14ac:dyDescent="0.25">
      <c r="A27" s="108">
        <v>2019</v>
      </c>
      <c r="B27" s="112">
        <v>0.47</v>
      </c>
      <c r="C27" s="148">
        <v>43733</v>
      </c>
      <c r="D27" s="112">
        <v>0.59</v>
      </c>
      <c r="E27" s="148">
        <v>43733</v>
      </c>
      <c r="F27" s="112">
        <v>0.87</v>
      </c>
      <c r="G27" s="148">
        <v>43731</v>
      </c>
      <c r="H27" s="112">
        <v>0.91</v>
      </c>
      <c r="I27" s="148">
        <v>43480</v>
      </c>
      <c r="J27" s="112">
        <v>1.26</v>
      </c>
      <c r="K27" s="148">
        <v>43480</v>
      </c>
      <c r="L27" s="112">
        <v>2.13</v>
      </c>
      <c r="M27" s="148">
        <v>43733</v>
      </c>
    </row>
    <row r="28" spans="1:13" x14ac:dyDescent="0.25">
      <c r="A28" s="108">
        <v>2020</v>
      </c>
      <c r="B28" s="112">
        <v>0.71</v>
      </c>
      <c r="C28" s="148">
        <v>44073</v>
      </c>
      <c r="D28" s="112">
        <v>1.02</v>
      </c>
      <c r="E28" s="148">
        <v>44073</v>
      </c>
      <c r="F28" s="112">
        <v>1.38</v>
      </c>
      <c r="G28" s="148">
        <v>43798</v>
      </c>
      <c r="H28" s="112">
        <v>1.89</v>
      </c>
      <c r="I28" s="148">
        <v>43798</v>
      </c>
      <c r="J28" s="112">
        <v>2.2799999999999998</v>
      </c>
      <c r="K28" s="148">
        <v>43798</v>
      </c>
      <c r="L28" s="112">
        <v>3.39</v>
      </c>
      <c r="M28" s="148">
        <v>43902</v>
      </c>
    </row>
    <row r="29" spans="1:13" x14ac:dyDescent="0.25">
      <c r="A29" s="108">
        <v>2021</v>
      </c>
      <c r="B29" s="112">
        <v>0.79</v>
      </c>
      <c r="C29" s="148">
        <v>44419</v>
      </c>
      <c r="D29" s="112">
        <v>1.65</v>
      </c>
      <c r="E29" s="148">
        <v>44419</v>
      </c>
      <c r="F29" s="112">
        <v>1.69</v>
      </c>
      <c r="G29" s="148">
        <v>44419</v>
      </c>
      <c r="H29" s="112">
        <v>1.69</v>
      </c>
      <c r="I29" s="148">
        <v>44419</v>
      </c>
      <c r="J29" s="112">
        <v>1.73</v>
      </c>
      <c r="K29" s="148">
        <v>44419</v>
      </c>
      <c r="L29" s="112">
        <v>1.97</v>
      </c>
      <c r="M29" s="148">
        <v>44419</v>
      </c>
    </row>
    <row r="30" spans="1:13" x14ac:dyDescent="0.25">
      <c r="A30" s="108">
        <v>2022</v>
      </c>
      <c r="B30" s="112">
        <v>0.51</v>
      </c>
      <c r="C30" s="148">
        <v>44794</v>
      </c>
      <c r="D30" s="112">
        <v>0.75</v>
      </c>
      <c r="E30" s="148">
        <v>44783</v>
      </c>
      <c r="F30" s="112">
        <v>1.18</v>
      </c>
      <c r="G30" s="148">
        <v>44792</v>
      </c>
      <c r="H30" s="112">
        <v>1.18</v>
      </c>
      <c r="I30" s="148">
        <v>44792</v>
      </c>
      <c r="J30" s="112">
        <v>1.42</v>
      </c>
      <c r="K30" s="148">
        <v>44768</v>
      </c>
      <c r="L30" s="112">
        <v>2.0499999999999998</v>
      </c>
      <c r="M30" s="148">
        <v>44792</v>
      </c>
    </row>
    <row r="31" spans="1:13" x14ac:dyDescent="0.25">
      <c r="A31" s="108">
        <v>2023</v>
      </c>
      <c r="B31" s="112">
        <v>0.79</v>
      </c>
      <c r="C31" s="148">
        <v>45065</v>
      </c>
      <c r="D31" s="112">
        <v>1.34</v>
      </c>
      <c r="E31" s="148">
        <v>45065</v>
      </c>
      <c r="F31" s="112">
        <v>1.42</v>
      </c>
      <c r="G31" s="148">
        <v>45065</v>
      </c>
      <c r="H31" s="112">
        <v>1.42</v>
      </c>
      <c r="I31" s="148">
        <v>45065</v>
      </c>
      <c r="J31" s="112">
        <v>1.42</v>
      </c>
      <c r="K31" s="148">
        <v>45065</v>
      </c>
      <c r="L31" s="112">
        <v>1.42</v>
      </c>
      <c r="M31" s="148">
        <v>45065</v>
      </c>
    </row>
    <row r="32" spans="1:13" x14ac:dyDescent="0.25">
      <c r="A32" s="108">
        <v>2024</v>
      </c>
      <c r="B32" s="112">
        <v>0.28000000000000003</v>
      </c>
      <c r="C32" s="148">
        <v>45316</v>
      </c>
      <c r="D32" s="112">
        <v>0.43</v>
      </c>
      <c r="E32" s="148">
        <v>45330</v>
      </c>
      <c r="F32" s="112">
        <v>0.63</v>
      </c>
      <c r="G32" s="148">
        <v>45648</v>
      </c>
      <c r="H32" s="112">
        <v>0.87</v>
      </c>
      <c r="I32" s="148">
        <v>45324</v>
      </c>
      <c r="J32" s="112">
        <v>1.1399999999999999</v>
      </c>
      <c r="K32" s="148">
        <v>45383</v>
      </c>
      <c r="L32" s="112">
        <v>1.46</v>
      </c>
      <c r="M32" s="148">
        <v>45330</v>
      </c>
    </row>
    <row r="33" spans="1:13" ht="15.75" thickBot="1" x14ac:dyDescent="0.3">
      <c r="A33" s="108">
        <v>2025</v>
      </c>
      <c r="B33" s="113">
        <v>0.35</v>
      </c>
      <c r="C33" s="148">
        <v>45927</v>
      </c>
      <c r="D33" s="113">
        <v>0.35</v>
      </c>
      <c r="E33" s="148">
        <v>45927</v>
      </c>
      <c r="F33" s="113">
        <v>0.39</v>
      </c>
      <c r="G33" s="148">
        <v>45729</v>
      </c>
      <c r="H33" s="113">
        <v>0.43</v>
      </c>
      <c r="I33" s="148">
        <v>45922</v>
      </c>
      <c r="J33" s="113">
        <v>0.55000000000000004</v>
      </c>
      <c r="K33" s="148">
        <v>45723</v>
      </c>
      <c r="L33" s="113">
        <v>0.79</v>
      </c>
      <c r="M33" s="148">
        <v>45730</v>
      </c>
    </row>
    <row r="34" spans="1:13" x14ac:dyDescent="0.25">
      <c r="A34" s="114"/>
      <c r="B34" s="115"/>
      <c r="C34" s="148"/>
      <c r="D34" s="115"/>
      <c r="E34" s="148"/>
      <c r="F34" s="115"/>
      <c r="G34" s="148"/>
      <c r="H34" s="115"/>
      <c r="I34" s="148"/>
      <c r="J34" s="115"/>
      <c r="K34" s="148"/>
      <c r="L34" s="115"/>
      <c r="M34" s="148"/>
    </row>
    <row r="35" spans="1:13" x14ac:dyDescent="0.25">
      <c r="A35" s="108" t="s">
        <v>100</v>
      </c>
      <c r="B35" s="109">
        <f>MAX(B3:B33)</f>
        <v>1.2210000000000001</v>
      </c>
      <c r="C35" s="149">
        <f>VLOOKUP(MAX($B$3:$B$33), $B$3:$C$33, 2, FALSE)</f>
        <v>38563</v>
      </c>
      <c r="D35" s="109">
        <f>MAX(D3:D33)</f>
        <v>2.76</v>
      </c>
      <c r="E35" s="149">
        <f>VLOOKUP(MAX($D$3:$D$33), $D$3:$E$33, 2, FALSE)</f>
        <v>38563</v>
      </c>
      <c r="F35" s="109">
        <f>MAX(F3:F33)</f>
        <v>3.66</v>
      </c>
      <c r="G35" s="149">
        <f>VLOOKUP(MAX($F$3:$F$33), $F$3:$G$33, 2, FALSE)</f>
        <v>42203</v>
      </c>
      <c r="H35" s="109">
        <f>MAX(H3:H33)</f>
        <v>3.74</v>
      </c>
      <c r="I35" s="149">
        <f>VLOOKUP(MAX($H$3:$H$33), $H$3:$I$33, 2, FALSE)</f>
        <v>42203</v>
      </c>
      <c r="J35" s="109">
        <f>MAX(J3:J33)</f>
        <v>4.0599999999999996</v>
      </c>
      <c r="K35" s="149">
        <f>VLOOKUP(MAX($J$3:$J$33), $J$3:$K$33, 2, FALSE)</f>
        <v>40199</v>
      </c>
      <c r="L35" s="109">
        <f>MAX(L3:L33)</f>
        <v>5.43</v>
      </c>
      <c r="M35" s="149">
        <f>VLOOKUP(MAX($L$3:$L$33), $L$3:$M$33, 2, FALSE)</f>
        <v>40199</v>
      </c>
    </row>
    <row r="37" spans="1:13" x14ac:dyDescent="0.25">
      <c r="A37" s="119" t="s">
        <v>105</v>
      </c>
      <c r="B37" s="120">
        <f>AVERAGE(B3:B33)</f>
        <v>0.60100000000000009</v>
      </c>
      <c r="C37" s="121"/>
      <c r="D37" s="120">
        <f>AVERAGE(D3:D33)</f>
        <v>1.0425806451612902</v>
      </c>
      <c r="E37" s="121"/>
      <c r="F37" s="120">
        <f>AVERAGE(F3:F33)</f>
        <v>1.3612903225806452</v>
      </c>
      <c r="G37" s="121"/>
      <c r="H37" s="120">
        <f>AVERAGE(H3:H33)</f>
        <v>1.50258064516129</v>
      </c>
      <c r="I37" s="121"/>
      <c r="J37" s="120">
        <f>AVERAGE(J3:J33)</f>
        <v>1.8767741935483873</v>
      </c>
      <c r="K37" s="121"/>
      <c r="L37" s="120">
        <f>AVERAGE(L3:L33)</f>
        <v>2.2267741935483878</v>
      </c>
      <c r="M37" s="122" t="s">
        <v>106</v>
      </c>
    </row>
    <row r="38" spans="1:13" x14ac:dyDescent="0.25">
      <c r="A38" s="123" t="s">
        <v>107</v>
      </c>
      <c r="B38" s="124">
        <f>STDEV(B3:B33)</f>
        <v>0.27043853275744545</v>
      </c>
      <c r="C38" s="125"/>
      <c r="D38" s="124">
        <f>STDEV(D3:D33)</f>
        <v>0.62117613037385522</v>
      </c>
      <c r="E38" s="125"/>
      <c r="F38" s="124">
        <f>STDEV(F3:F33)</f>
        <v>0.7568960383719987</v>
      </c>
      <c r="G38" s="125"/>
      <c r="H38" s="124">
        <f>STDEV(H3:H33)</f>
        <v>0.77095597687518491</v>
      </c>
      <c r="I38" s="125"/>
      <c r="J38" s="124">
        <f>STDEV(J3:J33)</f>
        <v>0.91313156079057223</v>
      </c>
      <c r="K38" s="125"/>
      <c r="L38" s="124">
        <f>STDEV(L3:L33)</f>
        <v>1.0497472301996444</v>
      </c>
      <c r="M38" s="126"/>
    </row>
    <row r="39" spans="1:13" ht="18" x14ac:dyDescent="0.35">
      <c r="A39" s="127" t="s">
        <v>108</v>
      </c>
      <c r="B39" s="128">
        <v>1.57</v>
      </c>
      <c r="C39" s="129"/>
      <c r="D39" s="128">
        <v>2.61</v>
      </c>
      <c r="E39" s="129"/>
      <c r="F39" s="128">
        <v>3.13</v>
      </c>
      <c r="G39" s="129"/>
      <c r="H39" s="128">
        <v>3.54</v>
      </c>
      <c r="I39" s="129"/>
      <c r="J39" s="128">
        <v>4.8499999999999996</v>
      </c>
      <c r="K39" s="129"/>
      <c r="L39" s="128">
        <v>5.66</v>
      </c>
      <c r="M39" s="130" t="s">
        <v>109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1" t="s">
        <v>110</v>
      </c>
      <c r="B1" s="161"/>
      <c r="C1" s="161"/>
      <c r="D1" s="161"/>
      <c r="E1" s="161"/>
    </row>
    <row r="2" spans="1:12" ht="18.75" thickBot="1" x14ac:dyDescent="0.4">
      <c r="A2" s="131" t="s">
        <v>111</v>
      </c>
      <c r="B2" s="132" t="s">
        <v>112</v>
      </c>
      <c r="C2" s="132" t="s">
        <v>113</v>
      </c>
      <c r="D2" s="133" t="s">
        <v>115</v>
      </c>
      <c r="E2" s="134" t="s">
        <v>114</v>
      </c>
      <c r="G2" s="114"/>
      <c r="H2" s="114"/>
      <c r="I2" s="114"/>
      <c r="J2" s="114"/>
      <c r="K2" s="114"/>
      <c r="L2" s="114"/>
    </row>
    <row r="3" spans="1:12" x14ac:dyDescent="0.25">
      <c r="A3" s="135">
        <v>0.25</v>
      </c>
      <c r="B3" s="136">
        <f>FREQ!B35</f>
        <v>1.2210000000000001</v>
      </c>
      <c r="C3" s="137">
        <f>Meta_Stats!D31</f>
        <v>20</v>
      </c>
      <c r="D3" s="138">
        <f>LOG(C3)</f>
        <v>1.3010299956639813</v>
      </c>
      <c r="E3" s="139">
        <f>FREQ!B39</f>
        <v>1.57</v>
      </c>
    </row>
    <row r="4" spans="1:12" x14ac:dyDescent="0.25">
      <c r="A4" s="135">
        <v>1</v>
      </c>
      <c r="B4" s="136">
        <f>FREQ!D35</f>
        <v>2.76</v>
      </c>
      <c r="C4" s="137">
        <f>Meta_Stats!D32</f>
        <v>131</v>
      </c>
      <c r="D4" s="138">
        <f t="shared" ref="D4:D8" si="0">LOG(C4)</f>
        <v>2.1172712956557644</v>
      </c>
      <c r="E4" s="139">
        <f>FREQ!D39</f>
        <v>2.61</v>
      </c>
    </row>
    <row r="5" spans="1:12" x14ac:dyDescent="0.25">
      <c r="A5" s="135">
        <v>3</v>
      </c>
      <c r="B5" s="136">
        <f>FREQ!F35</f>
        <v>3.66</v>
      </c>
      <c r="C5" s="137">
        <f>Meta_Stats!D33</f>
        <v>247</v>
      </c>
      <c r="D5" s="138">
        <f t="shared" si="0"/>
        <v>2.3926969532596658</v>
      </c>
      <c r="E5" s="139">
        <f>FREQ!F39</f>
        <v>3.13</v>
      </c>
    </row>
    <row r="6" spans="1:12" x14ac:dyDescent="0.25">
      <c r="A6" s="135">
        <v>6</v>
      </c>
      <c r="B6" s="136">
        <f>FREQ!H35</f>
        <v>3.74</v>
      </c>
      <c r="C6" s="137">
        <f>Meta_Stats!D34</f>
        <v>139</v>
      </c>
      <c r="D6" s="138">
        <f t="shared" si="0"/>
        <v>2.143014800254095</v>
      </c>
      <c r="E6" s="139">
        <f>FREQ!H39</f>
        <v>3.54</v>
      </c>
    </row>
    <row r="7" spans="1:12" x14ac:dyDescent="0.25">
      <c r="A7" s="135">
        <v>24</v>
      </c>
      <c r="B7" s="136">
        <f>FREQ!J35</f>
        <v>4.0599999999999996</v>
      </c>
      <c r="C7" s="137">
        <f>Meta_Stats!D35</f>
        <v>36</v>
      </c>
      <c r="D7" s="138">
        <f t="shared" si="0"/>
        <v>1.5563025007672873</v>
      </c>
      <c r="E7" s="139">
        <f>FREQ!J39</f>
        <v>4.8499999999999996</v>
      </c>
    </row>
    <row r="8" spans="1:12" x14ac:dyDescent="0.25">
      <c r="A8" s="135">
        <v>72</v>
      </c>
      <c r="B8" s="136">
        <f>FREQ!L35</f>
        <v>5.43</v>
      </c>
      <c r="C8" s="137">
        <f>Meta_Stats!D36</f>
        <v>78</v>
      </c>
      <c r="D8" s="140">
        <f t="shared" si="0"/>
        <v>1.8920946026904804</v>
      </c>
      <c r="E8" s="139">
        <f>FREQ!L39</f>
        <v>5.66</v>
      </c>
    </row>
    <row r="9" spans="1:12" x14ac:dyDescent="0.25">
      <c r="D9" s="136">
        <f>10^(AVERAGE(D3:D8))</f>
        <v>79.506327149261182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2" t="s">
        <v>76</v>
      </c>
      <c r="D2" s="162"/>
    </row>
    <row r="3" spans="1:4" x14ac:dyDescent="0.25">
      <c r="A3">
        <v>2023</v>
      </c>
      <c r="C3">
        <v>1995</v>
      </c>
      <c r="D3">
        <f>COUNTIF('1995'!$B1:$B366,"&gt;.01")</f>
        <v>13</v>
      </c>
    </row>
    <row r="4" spans="1:4" x14ac:dyDescent="0.25">
      <c r="A4">
        <v>2022</v>
      </c>
      <c r="C4">
        <v>1996</v>
      </c>
      <c r="D4">
        <f>COUNTIF('1996'!$B1:$B366,"&gt;.01")</f>
        <v>23</v>
      </c>
    </row>
    <row r="5" spans="1:4" x14ac:dyDescent="0.25">
      <c r="A5">
        <v>2021</v>
      </c>
      <c r="C5">
        <v>1997</v>
      </c>
      <c r="D5">
        <f>COUNTIF('1997'!$B1:$B366,"&gt;.01")</f>
        <v>25</v>
      </c>
    </row>
    <row r="6" spans="1:4" x14ac:dyDescent="0.25">
      <c r="A6">
        <v>2020</v>
      </c>
      <c r="C6">
        <v>1998</v>
      </c>
      <c r="D6">
        <f>COUNTIF('1998'!$B1:$B366,"&gt;.01")</f>
        <v>45</v>
      </c>
    </row>
    <row r="7" spans="1:4" x14ac:dyDescent="0.25">
      <c r="A7">
        <v>2019</v>
      </c>
      <c r="C7">
        <v>1999</v>
      </c>
      <c r="D7">
        <f>COUNTIF('1999'!$B1:$B366,"&gt;.01")</f>
        <v>32</v>
      </c>
    </row>
    <row r="8" spans="1:4" x14ac:dyDescent="0.25">
      <c r="A8">
        <v>2018</v>
      </c>
      <c r="C8">
        <v>2000</v>
      </c>
      <c r="D8">
        <f>COUNTIF('2000'!$B1:$B366,"&gt;.01")</f>
        <v>20</v>
      </c>
    </row>
    <row r="9" spans="1:4" x14ac:dyDescent="0.25">
      <c r="A9">
        <v>2017</v>
      </c>
      <c r="C9">
        <v>2001</v>
      </c>
      <c r="D9">
        <f>COUNTIF('2001'!$B1:$B366,"&gt;.01")</f>
        <v>34</v>
      </c>
    </row>
    <row r="10" spans="1:4" x14ac:dyDescent="0.25">
      <c r="A10">
        <v>2016</v>
      </c>
      <c r="C10">
        <v>2002</v>
      </c>
      <c r="D10">
        <f>COUNTIF('2002'!$B1:$B366,"&gt;.01")</f>
        <v>15</v>
      </c>
    </row>
    <row r="11" spans="1:4" x14ac:dyDescent="0.25">
      <c r="A11">
        <v>2015</v>
      </c>
      <c r="C11">
        <v>2003</v>
      </c>
      <c r="D11">
        <f>COUNTIF('2003'!$B1:$B366,"&gt;.01")</f>
        <v>31</v>
      </c>
    </row>
    <row r="12" spans="1:4" x14ac:dyDescent="0.25">
      <c r="A12">
        <v>2014</v>
      </c>
      <c r="C12">
        <v>2004</v>
      </c>
      <c r="D12">
        <f>COUNTIF('2004'!$B1:$B366,"&gt;.01")</f>
        <v>27</v>
      </c>
    </row>
    <row r="13" spans="1:4" x14ac:dyDescent="0.25">
      <c r="A13">
        <v>2013</v>
      </c>
      <c r="C13">
        <v>2005</v>
      </c>
      <c r="D13">
        <f>COUNTIF('2005'!$B1:$B366,"&gt;.01")</f>
        <v>46</v>
      </c>
    </row>
    <row r="14" spans="1:4" x14ac:dyDescent="0.25">
      <c r="A14">
        <v>2012</v>
      </c>
      <c r="C14">
        <v>2006</v>
      </c>
      <c r="D14">
        <f>COUNTIF('2006'!$B1:$B366,"&gt;.01")</f>
        <v>25</v>
      </c>
    </row>
    <row r="15" spans="1:4" x14ac:dyDescent="0.25">
      <c r="A15">
        <v>2011</v>
      </c>
      <c r="C15">
        <v>2007</v>
      </c>
      <c r="D15">
        <f>COUNTIF('2007'!$B1:$B366,"&gt;.01")</f>
        <v>22</v>
      </c>
    </row>
    <row r="16" spans="1:4" x14ac:dyDescent="0.25">
      <c r="A16">
        <v>2010</v>
      </c>
      <c r="C16">
        <v>2008</v>
      </c>
      <c r="D16">
        <f>COUNTIF('2008'!$B1:$B366,"&gt;.01")</f>
        <v>26</v>
      </c>
    </row>
    <row r="17" spans="1:4" x14ac:dyDescent="0.25">
      <c r="A17">
        <v>2009</v>
      </c>
      <c r="C17">
        <v>2009</v>
      </c>
      <c r="D17">
        <f>COUNTIF('2009'!$B1:$B366,"&gt;.01")</f>
        <v>25</v>
      </c>
    </row>
    <row r="18" spans="1:4" x14ac:dyDescent="0.25">
      <c r="A18">
        <v>2008</v>
      </c>
      <c r="C18">
        <v>2010</v>
      </c>
      <c r="D18">
        <f>COUNTIF('2010'!$B1:$B366,"&gt;.01")</f>
        <v>22</v>
      </c>
    </row>
    <row r="19" spans="1:4" x14ac:dyDescent="0.25">
      <c r="A19">
        <v>2007</v>
      </c>
      <c r="C19">
        <v>2011</v>
      </c>
      <c r="D19">
        <f>COUNTIF('2011'!$B1:$B366,"&gt;.01")</f>
        <v>23</v>
      </c>
    </row>
    <row r="20" spans="1:4" x14ac:dyDescent="0.25">
      <c r="A20">
        <v>2006</v>
      </c>
      <c r="C20">
        <v>2012</v>
      </c>
      <c r="D20">
        <f>COUNTIF('2012'!$B1:$B366,"&gt;.01")</f>
        <v>31</v>
      </c>
    </row>
    <row r="21" spans="1:4" x14ac:dyDescent="0.25">
      <c r="A21">
        <v>2005</v>
      </c>
      <c r="C21">
        <v>2013</v>
      </c>
      <c r="D21">
        <f>COUNTIF('2013'!$B1:$B366,"&gt;.01")</f>
        <v>22</v>
      </c>
    </row>
    <row r="22" spans="1:4" x14ac:dyDescent="0.25">
      <c r="A22">
        <v>2004</v>
      </c>
      <c r="C22">
        <v>2014</v>
      </c>
      <c r="D22">
        <f>COUNTIF('2014'!$B1:$B366,"&gt;.01")</f>
        <v>27</v>
      </c>
    </row>
    <row r="23" spans="1:4" x14ac:dyDescent="0.25">
      <c r="A23">
        <v>2003</v>
      </c>
      <c r="C23">
        <v>2015</v>
      </c>
      <c r="D23">
        <f>COUNTIF('2015'!$B1:$B366,"&gt;.01")</f>
        <v>39</v>
      </c>
    </row>
    <row r="24" spans="1:4" x14ac:dyDescent="0.25">
      <c r="A24">
        <v>2002</v>
      </c>
      <c r="C24">
        <v>2016</v>
      </c>
      <c r="D24">
        <f>COUNTIF('2016'!$B1:$B366,"&gt;.01")</f>
        <v>38</v>
      </c>
    </row>
    <row r="25" spans="1:4" x14ac:dyDescent="0.25">
      <c r="A25">
        <v>2001</v>
      </c>
      <c r="C25">
        <v>2017</v>
      </c>
      <c r="D25">
        <f>COUNTIF('2017'!$B1:$B366,"&gt;.01")</f>
        <v>37</v>
      </c>
    </row>
    <row r="26" spans="1:4" x14ac:dyDescent="0.25">
      <c r="A26">
        <v>2000</v>
      </c>
      <c r="C26">
        <v>2018</v>
      </c>
      <c r="D26">
        <f>COUNTIF('2018'!$B1:$B366,"&gt;.01")</f>
        <v>19</v>
      </c>
    </row>
    <row r="27" spans="1:4" x14ac:dyDescent="0.25">
      <c r="A27">
        <v>1999</v>
      </c>
      <c r="C27">
        <v>2019</v>
      </c>
      <c r="D27">
        <f>COUNTIF('2019'!$B1:$B366,"&gt;.01")</f>
        <v>40</v>
      </c>
    </row>
    <row r="28" spans="1:4" x14ac:dyDescent="0.25">
      <c r="A28">
        <v>1998</v>
      </c>
      <c r="C28">
        <v>2020</v>
      </c>
      <c r="D28">
        <f>COUNTIF('2020'!$B1:$B366,"&gt;.01")</f>
        <v>23</v>
      </c>
    </row>
    <row r="29" spans="1:4" x14ac:dyDescent="0.25">
      <c r="A29">
        <v>1997</v>
      </c>
      <c r="C29">
        <v>2021</v>
      </c>
      <c r="D29">
        <f>COUNTIF('2021'!$B1:$B366,"&gt;.01")</f>
        <v>28</v>
      </c>
    </row>
    <row r="30" spans="1:4" x14ac:dyDescent="0.25">
      <c r="A30">
        <v>1996</v>
      </c>
      <c r="C30">
        <v>2022</v>
      </c>
      <c r="D30">
        <f>COUNTIF('2022'!$B1:$B366,"&gt;.01")</f>
        <v>27</v>
      </c>
    </row>
    <row r="31" spans="1:4" x14ac:dyDescent="0.25">
      <c r="A31">
        <v>1995</v>
      </c>
      <c r="C31">
        <v>2023</v>
      </c>
      <c r="D31">
        <f>COUNTIF('2023'!$B1:$B366,"&gt;.01")</f>
        <v>32</v>
      </c>
    </row>
    <row r="32" spans="1:4" x14ac:dyDescent="0.25">
      <c r="C32">
        <v>2024</v>
      </c>
      <c r="D32">
        <f>COUNTIF('2024'!$B1:$B366,"&gt;.01")</f>
        <v>32</v>
      </c>
    </row>
    <row r="33" spans="3:4" x14ac:dyDescent="0.25">
      <c r="C33">
        <v>2025</v>
      </c>
      <c r="D33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5CFF-5D50-440B-BDFA-589D3C7F2FD0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0.39369999999999999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3.9370000000000002E-2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3.9370000000000002E-2</v>
      </c>
      <c r="C158" s="99"/>
    </row>
    <row r="159" spans="1:3" ht="15" customHeight="1" x14ac:dyDescent="0.25">
      <c r="A159" s="97">
        <v>44992</v>
      </c>
      <c r="B159" s="3">
        <v>0.55118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0.35432999999999998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3.9370000000000002E-2</v>
      </c>
      <c r="C185" s="99"/>
    </row>
    <row r="186" spans="1:3" ht="15" customHeight="1" x14ac:dyDescent="0.25">
      <c r="A186" s="97">
        <v>45019</v>
      </c>
      <c r="B186" s="3">
        <v>3.9370000000000002E-2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3.9370000000000002E-2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0.23622000000000001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7.8740000000000004E-2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3.9370000000000002E-2</v>
      </c>
      <c r="C357" s="99"/>
    </row>
    <row r="358" spans="1:3" ht="15" customHeight="1" x14ac:dyDescent="0.25">
      <c r="A358" s="97">
        <v>45191</v>
      </c>
      <c r="B358" s="3">
        <v>0.47244000000000003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7.8740000000000004E-2</v>
      </c>
      <c r="C362" s="99"/>
    </row>
    <row r="363" spans="1:3" ht="15" customHeight="1" x14ac:dyDescent="0.25">
      <c r="A363" s="97">
        <v>45196</v>
      </c>
      <c r="B363" s="3">
        <v>0.39369999999999999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3.346449999999999</v>
      </c>
      <c r="C367" s="93">
        <f>SUM(B260:B366)</f>
        <v>1.29921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243ED-D9B3-416E-8C9D-3D14D0E5BEF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3.9370000000000002E-2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1.02362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3.9370000000000002E-2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0.15748000000000001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0.43307000000000001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0.31496000000000002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0.27559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0.78739999999999999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0.55118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 t="s">
        <v>90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0.47244000000000003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0.62992000000000004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0.27559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1.10236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 t="s">
        <v>90</v>
      </c>
      <c r="C237" s="99"/>
    </row>
    <row r="238" spans="1:3" ht="15" customHeight="1" x14ac:dyDescent="0.25">
      <c r="A238" s="97">
        <v>45437</v>
      </c>
      <c r="B238" s="98" t="s">
        <v>90</v>
      </c>
      <c r="C238" s="99"/>
    </row>
    <row r="239" spans="1:3" ht="15" customHeight="1" x14ac:dyDescent="0.25">
      <c r="A239" s="97">
        <v>45438</v>
      </c>
      <c r="B239" s="98" t="s">
        <v>90</v>
      </c>
      <c r="C239" s="99"/>
    </row>
    <row r="240" spans="1:3" ht="15" customHeight="1" x14ac:dyDescent="0.25">
      <c r="A240" s="97">
        <v>45439</v>
      </c>
      <c r="B240" s="98" t="s">
        <v>90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 t="s">
        <v>90</v>
      </c>
      <c r="C257" s="99"/>
    </row>
    <row r="258" spans="1:3" ht="15" customHeight="1" x14ac:dyDescent="0.25">
      <c r="A258" s="97">
        <v>45457</v>
      </c>
      <c r="B258" s="98" t="s">
        <v>90</v>
      </c>
      <c r="C258" s="99"/>
    </row>
    <row r="259" spans="1:3" ht="15" customHeight="1" x14ac:dyDescent="0.25">
      <c r="A259" s="97">
        <v>45458</v>
      </c>
      <c r="B259" s="98" t="s">
        <v>90</v>
      </c>
      <c r="C259" s="99"/>
    </row>
    <row r="260" spans="1:3" ht="15" customHeight="1" x14ac:dyDescent="0.25">
      <c r="A260" s="97">
        <v>45459</v>
      </c>
      <c r="B260" s="98" t="s">
        <v>90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3.9370000000000002E-2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3.9370000000000002E-2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7.8740000000000004E-2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0.27559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3.9370000000000002E-2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8.6613999999999987</v>
      </c>
      <c r="C367" s="93">
        <f>SUM(B260:B366)</f>
        <v>0.66929000000000005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A3C8-DAB3-4537-9900-CA81D7E8691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0.82677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0.90551000000000004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0.66929000000000005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0.62992000000000004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0.15748000000000001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0.74802999999999997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1.2598400000000001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0.70865999999999996</v>
      </c>
      <c r="C173" s="99"/>
    </row>
    <row r="174" spans="1:3" ht="15" customHeight="1" x14ac:dyDescent="0.25">
      <c r="A174" s="97">
        <v>45007</v>
      </c>
      <c r="B174" s="98">
        <v>0.15748000000000001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1.4173199999999999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0.31496000000000002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3.9370000000000002E-2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0.15748000000000001</v>
      </c>
      <c r="C322" s="99"/>
    </row>
    <row r="323" spans="1:3" ht="15" customHeight="1" x14ac:dyDescent="0.25">
      <c r="A323" s="97">
        <v>45156</v>
      </c>
      <c r="B323" s="98">
        <v>0.27559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</v>
      </c>
      <c r="C336" s="99"/>
    </row>
    <row r="337" spans="1:3" ht="15" customHeight="1" x14ac:dyDescent="0.25">
      <c r="A337" s="97">
        <v>45170</v>
      </c>
      <c r="B337" s="98">
        <v>0.43307000000000001</v>
      </c>
      <c r="C337" s="99"/>
    </row>
    <row r="338" spans="1:3" ht="15" customHeight="1" x14ac:dyDescent="0.25">
      <c r="A338" s="97">
        <v>45171</v>
      </c>
      <c r="B338" s="98">
        <v>0.55118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0.35432999999999998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11.496039999999997</v>
      </c>
      <c r="C367" s="93">
        <f>SUM(B260:B366)</f>
        <v>2.1653500000000001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83CC5-95C0-4167-BA3A-8AC0AFAA194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0.19685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1.02362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0.55118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0.11811000000000001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0.47244000000000003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0.51180999999999999</v>
      </c>
      <c r="C299" s="99"/>
    </row>
    <row r="300" spans="1:3" ht="15" customHeight="1" x14ac:dyDescent="0.25">
      <c r="A300" s="97">
        <v>44768</v>
      </c>
      <c r="B300" s="98">
        <v>0.90551000000000004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0.35432999999999998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0.11811000000000001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0.74802999999999997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0.11811000000000001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0.35432999999999998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1.1811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0.86614000000000002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7.8740000000000004E-2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0.43307000000000001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0.39369999999999999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9.4488000000000003</v>
      </c>
      <c r="C367" s="93">
        <f>SUM(B259:B366)</f>
        <v>7.3228199999999992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0383-694F-4819-BED3-C0CAE4F2044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3.9370000000000002E-2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3.9370000000000002E-2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0.82677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0.11811000000000001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3.9370000000000002E-2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3.9370000000000002E-2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0.19685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0.62992000000000004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0.15748000000000001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0.11811000000000001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1.6929099999999999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0.11811000000000001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3.9370000000000002E-2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0.11811000000000001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6.1023499999999986</v>
      </c>
      <c r="C367" s="93">
        <f>SUM(B262:B366)</f>
        <v>4.0157400000000001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1.4173199999999999</v>
      </c>
      <c r="C51" s="99"/>
    </row>
    <row r="52" spans="1:3" ht="15" customHeight="1" x14ac:dyDescent="0.25">
      <c r="A52" s="97">
        <v>43790</v>
      </c>
      <c r="B52" s="98">
        <v>3.9370000000000002E-2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1.92913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3.9370000000000002E-2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0.39369999999999999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0.82677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0.51180999999999999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1.6929099999999999</v>
      </c>
      <c r="C164" s="99"/>
    </row>
    <row r="165" spans="1:3" ht="15" customHeight="1" x14ac:dyDescent="0.25">
      <c r="A165" s="97">
        <v>43903</v>
      </c>
      <c r="B165" s="98">
        <v>0.66929000000000005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0.55118</v>
      </c>
      <c r="C170" s="99"/>
    </row>
    <row r="171" spans="1:3" ht="15" customHeight="1" x14ac:dyDescent="0.25">
      <c r="A171" s="97">
        <v>43909</v>
      </c>
      <c r="B171" s="98">
        <v>7.8740000000000004E-2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1.10236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12.086590000000001</v>
      </c>
      <c r="C367" s="93">
        <f>SUM(B261:B366)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1.0629900000000001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0.62992000000000004</v>
      </c>
      <c r="C13" s="99"/>
    </row>
    <row r="14" spans="1:3" ht="15" customHeight="1" x14ac:dyDescent="0.25">
      <c r="A14" s="97">
        <v>43387</v>
      </c>
      <c r="B14" s="98">
        <v>0.19685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90</v>
      </c>
      <c r="C26" s="99"/>
    </row>
    <row r="27" spans="1:3" ht="15" customHeight="1" x14ac:dyDescent="0.25">
      <c r="A27" s="97">
        <v>43400</v>
      </c>
      <c r="B27" s="98" t="s">
        <v>90</v>
      </c>
      <c r="C27" s="99"/>
    </row>
    <row r="28" spans="1:3" ht="15" customHeight="1" x14ac:dyDescent="0.25">
      <c r="A28" s="97">
        <v>43401</v>
      </c>
      <c r="B28" s="98" t="s">
        <v>90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0.31496000000000002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1.1811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3.9370000000000002E-2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7.8740000000000004E-2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0.62992000000000004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0.11811000000000001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0.94488000000000005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0.31496000000000002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0.15748000000000001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0.11811000000000001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0.11811000000000001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0.86614000000000002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0.62992000000000004</v>
      </c>
      <c r="C361" s="99"/>
    </row>
    <row r="362" spans="1:3" ht="15" customHeight="1" x14ac:dyDescent="0.25">
      <c r="A362" s="97">
        <v>43734</v>
      </c>
      <c r="B362" s="98">
        <v>0.59055000000000002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11.023599999999998</v>
      </c>
      <c r="C367" s="93">
        <f>SUM(B261:B366)</f>
        <v>2.3622000000000001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1.02362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0.27559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7.8740000000000004E-2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0.51180999999999999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0.43307000000000001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0.11811000000000001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0.15748000000000001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0.23622000000000001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0.43307000000000001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3.9370000000000002E-2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0.27559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3.9370000000000002E-2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4.1732199999999988</v>
      </c>
      <c r="C367" s="93">
        <f>SUM(B260:B366)</f>
        <v>2.3621999999999996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3.9370000000000002E-2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0.74802999999999997</v>
      </c>
      <c r="C51" s="99"/>
    </row>
    <row r="52" spans="1:3" ht="15" customHeight="1" x14ac:dyDescent="0.25">
      <c r="A52" s="97">
        <v>42695</v>
      </c>
      <c r="B52" s="98">
        <v>0.19685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1.02362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0.66929000000000005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0.15748000000000001</v>
      </c>
      <c r="C92" s="99"/>
    </row>
    <row r="93" spans="1:3" ht="15" customHeight="1" x14ac:dyDescent="0.25">
      <c r="A93" s="97">
        <v>42736</v>
      </c>
      <c r="B93" s="98">
        <v>1.0629900000000001</v>
      </c>
      <c r="C93" s="99"/>
    </row>
    <row r="94" spans="1:3" ht="15" customHeight="1" x14ac:dyDescent="0.25">
      <c r="A94" s="97">
        <v>42737</v>
      </c>
      <c r="B94" s="98" t="s">
        <v>90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0.27559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3.9370000000000002E-2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0.98424999999999996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0.23622000000000001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1.2204699999999999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0.66929000000000005</v>
      </c>
      <c r="C150" s="99"/>
    </row>
    <row r="151" spans="1:3" ht="15" customHeight="1" x14ac:dyDescent="0.25">
      <c r="A151" s="97">
        <v>42794</v>
      </c>
      <c r="B151" s="98">
        <v>0.35432999999999998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0.27559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3.9370000000000002E-2</v>
      </c>
      <c r="C288" s="99"/>
    </row>
    <row r="289" spans="1:3" ht="15" customHeight="1" x14ac:dyDescent="0.25">
      <c r="A289" s="97">
        <v>42931</v>
      </c>
      <c r="B289" s="98">
        <v>1.10236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0.59055000000000002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0.15748000000000001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3.9370000000000002E-2</v>
      </c>
      <c r="C302" s="99"/>
    </row>
    <row r="303" spans="1:3" ht="15" customHeight="1" x14ac:dyDescent="0.25">
      <c r="A303" s="97">
        <v>42945</v>
      </c>
      <c r="B303" s="98">
        <v>7.8740000000000004E-2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3.9370000000000002E-2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1.29921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1.29921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0.98424999999999996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0.11811000000000001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15.511779999999996</v>
      </c>
      <c r="C367" s="93">
        <f>SUM(B259:B366)</f>
        <v>5.7480199999999995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0.43307000000000001</v>
      </c>
      <c r="C5" s="99"/>
    </row>
    <row r="6" spans="1:3" ht="15" customHeight="1" x14ac:dyDescent="0.25">
      <c r="A6" s="97">
        <v>42283</v>
      </c>
      <c r="B6" s="98">
        <v>0.59055000000000002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0.11811000000000001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0.55118</v>
      </c>
      <c r="C97" s="99"/>
    </row>
    <row r="98" spans="1:3" ht="15" customHeight="1" x14ac:dyDescent="0.25">
      <c r="A98" s="97">
        <v>42375</v>
      </c>
      <c r="B98" s="98">
        <v>0.90551000000000004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0.19685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0.31496000000000002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0.19685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3.9370000000000002E-2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7.8740000000000004E-2</v>
      </c>
      <c r="C293" s="99"/>
    </row>
    <row r="294" spans="1:3" ht="15" customHeight="1" x14ac:dyDescent="0.25">
      <c r="A294" s="97">
        <v>42571</v>
      </c>
      <c r="B294" s="98">
        <v>0.23622000000000001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1.10236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0.19685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3.9370000000000002E-2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0.19685</v>
      </c>
      <c r="C322" s="99"/>
    </row>
    <row r="323" spans="1:3" ht="15" customHeight="1" x14ac:dyDescent="0.25">
      <c r="A323" s="97">
        <v>42600</v>
      </c>
      <c r="B323" s="98">
        <v>0.11811000000000001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0.31496000000000002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3.9370000000000002E-2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3.9370000000000002E-2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7.2047099999999986</v>
      </c>
      <c r="C367" s="93">
        <f>SUM(B258:B366)</f>
        <v>2.9133799999999992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1.02362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0.23622000000000001</v>
      </c>
      <c r="C78" s="99"/>
    </row>
    <row r="79" spans="1:3" ht="15" customHeight="1" x14ac:dyDescent="0.25">
      <c r="A79" s="97">
        <v>41991</v>
      </c>
      <c r="B79" s="98">
        <v>7.8740000000000004E-2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0.11811000000000001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0.15748000000000001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0.70865999999999996</v>
      </c>
      <c r="C122" s="99"/>
    </row>
    <row r="123" spans="1:3" ht="15" customHeight="1" x14ac:dyDescent="0.25">
      <c r="A123" s="97">
        <v>42035</v>
      </c>
      <c r="B123" s="98">
        <v>0.19685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0.23622000000000001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0.23622000000000001</v>
      </c>
      <c r="C153" s="99"/>
    </row>
    <row r="154" spans="1:3" ht="15" customHeight="1" x14ac:dyDescent="0.25">
      <c r="A154" s="97">
        <v>42065</v>
      </c>
      <c r="B154" s="98">
        <v>1.2204699999999999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0.15748000000000001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0.90551000000000004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7.8740000000000004E-2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3.9370000000000002E-2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0.55118</v>
      </c>
      <c r="C273" s="99"/>
    </row>
    <row r="274" spans="1:3" ht="15" customHeight="1" x14ac:dyDescent="0.25">
      <c r="A274" s="97">
        <v>42185</v>
      </c>
      <c r="B274" s="98">
        <v>0.15748000000000001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0.23622000000000001</v>
      </c>
      <c r="C291" s="99"/>
    </row>
    <row r="292" spans="1:3" ht="15" customHeight="1" x14ac:dyDescent="0.25">
      <c r="A292" s="97">
        <v>42203</v>
      </c>
      <c r="B292" s="98">
        <v>3.7401499999999999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1.4960599999999999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0.35432999999999998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0.43307000000000001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3.9370000000000002E-2</v>
      </c>
      <c r="C342" s="99"/>
    </row>
    <row r="343" spans="1:3" ht="15" customHeight="1" x14ac:dyDescent="0.25">
      <c r="A343" s="97">
        <v>42254</v>
      </c>
      <c r="B343" s="98">
        <v>3.9370000000000002E-2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0.35432999999999998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0.15748000000000001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14.921229999999996</v>
      </c>
      <c r="C367" s="93">
        <f>SUM(B259:B366)</f>
        <v>7.6771499999999993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0.11811000000000001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0.11811000000000001</v>
      </c>
      <c r="C52" s="99"/>
    </row>
    <row r="53" spans="1:3" x14ac:dyDescent="0.25">
      <c r="A53" s="100">
        <v>41600</v>
      </c>
      <c r="B53" s="98">
        <v>1.6929099999999999</v>
      </c>
      <c r="C53" s="99"/>
    </row>
    <row r="54" spans="1:3" x14ac:dyDescent="0.25">
      <c r="A54" s="100">
        <v>41601</v>
      </c>
      <c r="B54" s="98">
        <v>0.55118</v>
      </c>
      <c r="C54" s="99"/>
    </row>
    <row r="55" spans="1:3" x14ac:dyDescent="0.25">
      <c r="A55" s="100">
        <v>41602</v>
      </c>
      <c r="B55" s="98">
        <v>0.15748000000000001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0.62992000000000004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0.94488000000000005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0.70865999999999996</v>
      </c>
      <c r="C277" s="99"/>
    </row>
    <row r="278" spans="1:3" x14ac:dyDescent="0.25">
      <c r="A278" s="100">
        <v>41824</v>
      </c>
      <c r="B278" s="98">
        <v>0.11811000000000001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0.55118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0.55118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7.8740000000000004E-2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0.15748000000000001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0.90551000000000004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1.1417299999999999</v>
      </c>
      <c r="C317" s="99"/>
    </row>
    <row r="318" spans="1:3" x14ac:dyDescent="0.25">
      <c r="A318" s="100">
        <v>41864</v>
      </c>
      <c r="B318" s="98">
        <v>0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0.15748000000000001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0.19685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3.9370000000000002E-2</v>
      </c>
      <c r="C330" s="99"/>
    </row>
    <row r="331" spans="1:3" x14ac:dyDescent="0.25">
      <c r="A331" s="100">
        <v>41877</v>
      </c>
      <c r="B331" s="98">
        <v>3.9370000000000002E-2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1.37795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0.19685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10.905489999999997</v>
      </c>
      <c r="C367" s="93">
        <f>SUM(B259:B366)</f>
        <v>6.5354200000000002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0.39369999999999999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0.35432999999999998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0.27559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0.47244000000000003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0.15748000000000001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0.66929000000000005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0.74802999999999997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0.15748000000000001</v>
      </c>
      <c r="C345" s="99"/>
    </row>
    <row r="346" spans="1:3" x14ac:dyDescent="0.25">
      <c r="A346" s="97">
        <v>41527</v>
      </c>
      <c r="B346" s="99">
        <v>0.82677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6.4960499999999994</v>
      </c>
      <c r="C367" s="95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0.47244000000000003</v>
      </c>
      <c r="C35" s="99"/>
    </row>
    <row r="36" spans="1:3" x14ac:dyDescent="0.25">
      <c r="A36" s="100">
        <v>40852</v>
      </c>
      <c r="B36" s="99">
        <v>0.11811000000000001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0.94488000000000005</v>
      </c>
      <c r="C73" s="99"/>
    </row>
    <row r="74" spans="1:3" x14ac:dyDescent="0.25">
      <c r="A74" s="100">
        <v>40890</v>
      </c>
      <c r="B74" s="99">
        <v>0.74802999999999997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0.19685</v>
      </c>
      <c r="C79" s="99"/>
    </row>
    <row r="80" spans="1:3" x14ac:dyDescent="0.25">
      <c r="A80" s="100">
        <v>40896</v>
      </c>
      <c r="B80" s="99" t="s">
        <v>90</v>
      </c>
      <c r="C80" s="99"/>
    </row>
    <row r="81" spans="1:3" x14ac:dyDescent="0.25">
      <c r="A81" s="100">
        <v>40897</v>
      </c>
      <c r="B81" s="99" t="s">
        <v>90</v>
      </c>
      <c r="C81" s="99"/>
    </row>
    <row r="82" spans="1:3" x14ac:dyDescent="0.25">
      <c r="A82" s="100">
        <v>40898</v>
      </c>
      <c r="B82" s="99">
        <v>3.9370000000000002E-2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3.9370000000000002E-2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1.3385800000000001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0.31496000000000002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0.11811000000000001</v>
      </c>
      <c r="C287" s="99"/>
    </row>
    <row r="288" spans="1:3" x14ac:dyDescent="0.25">
      <c r="A288" s="100">
        <v>41104</v>
      </c>
      <c r="B288" s="99">
        <v>2.0866099999999999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0.62992000000000004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3.9370000000000002E-2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7.8740000000000004E-2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7.8740000000000004E-2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0.59055000000000002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3.9370000000000002E-2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0.23622000000000001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 t="s">
        <v>90</v>
      </c>
      <c r="C360" s="99"/>
    </row>
    <row r="361" spans="1:3" x14ac:dyDescent="0.25">
      <c r="A361" s="100">
        <v>41177</v>
      </c>
      <c r="B361" s="99" t="s">
        <v>90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8.8976199999999981</v>
      </c>
      <c r="C367" s="95">
        <f>SUM(B259:B366)</f>
        <v>4.4094399999999991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0.23622000000000001</v>
      </c>
      <c r="C4" s="99"/>
    </row>
    <row r="5" spans="1:3" x14ac:dyDescent="0.25">
      <c r="A5" s="100">
        <v>40456</v>
      </c>
      <c r="B5" s="99">
        <v>7.8740000000000004E-2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0.11811000000000001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1.45669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0.35432999999999998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0.15748000000000001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3.9370000000000002E-2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0.15748000000000001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3.9370000000000002E-2</v>
      </c>
      <c r="C347" s="99"/>
    </row>
    <row r="348" spans="1:3" x14ac:dyDescent="0.25">
      <c r="A348" s="100">
        <v>40798</v>
      </c>
      <c r="B348" s="99">
        <v>3.9370000000000002E-2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4.9999899999999986</v>
      </c>
      <c r="C367" s="95">
        <f>SUM(B259:B366)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 t="s">
        <v>90</v>
      </c>
      <c r="C10" s="99"/>
    </row>
    <row r="11" spans="1:3" x14ac:dyDescent="0.25">
      <c r="A11" s="100">
        <v>40097</v>
      </c>
      <c r="B11" s="99" t="s">
        <v>90</v>
      </c>
      <c r="C11" s="99"/>
    </row>
    <row r="12" spans="1:3" x14ac:dyDescent="0.25">
      <c r="A12" s="100">
        <v>40098</v>
      </c>
      <c r="B12" s="99" t="s">
        <v>90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1.5354300000000001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0.11811000000000001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 t="s">
        <v>90</v>
      </c>
      <c r="C96" s="99"/>
    </row>
    <row r="97" spans="1:3" x14ac:dyDescent="0.25">
      <c r="A97" s="100">
        <v>40183</v>
      </c>
      <c r="B97" s="99" t="s">
        <v>90</v>
      </c>
      <c r="C97" s="99"/>
    </row>
    <row r="98" spans="1:3" x14ac:dyDescent="0.25">
      <c r="A98" s="100">
        <v>40184</v>
      </c>
      <c r="B98" s="99" t="s">
        <v>90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0.15748000000000001</v>
      </c>
      <c r="C110" s="99"/>
    </row>
    <row r="111" spans="1:3" x14ac:dyDescent="0.25">
      <c r="A111" s="100">
        <v>40197</v>
      </c>
      <c r="B111" s="99">
        <v>1.37795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4.05511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0.11811000000000001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0.62992000000000004</v>
      </c>
      <c r="C143" s="99"/>
    </row>
    <row r="144" spans="1:3" x14ac:dyDescent="0.25">
      <c r="A144" s="100">
        <v>40230</v>
      </c>
      <c r="B144" s="99">
        <v>0.23622000000000001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0.43307000000000001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3.9370000000000002E-2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0.39369999999999999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0.39369999999999999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0.27559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0.27559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11.850369999999998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0.31496000000000002</v>
      </c>
      <c r="C57" s="99"/>
    </row>
    <row r="58" spans="1:3" x14ac:dyDescent="0.25">
      <c r="A58" s="100">
        <v>39779</v>
      </c>
      <c r="B58" s="99">
        <v>1.37795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7.8740000000000004E-2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7.8740000000000004E-2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0.47244000000000003</v>
      </c>
      <c r="C77" s="99"/>
    </row>
    <row r="78" spans="1:3" x14ac:dyDescent="0.25">
      <c r="A78" s="100">
        <v>39799</v>
      </c>
      <c r="B78" s="99">
        <v>0.94488000000000005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0.82677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0.27559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0.27559</v>
      </c>
      <c r="C132" s="99"/>
    </row>
    <row r="133" spans="1:3" x14ac:dyDescent="0.25">
      <c r="A133" s="100">
        <v>39854</v>
      </c>
      <c r="B133" s="99" t="s">
        <v>90</v>
      </c>
      <c r="C133" s="99"/>
    </row>
    <row r="134" spans="1:3" x14ac:dyDescent="0.25">
      <c r="A134" s="100">
        <v>39855</v>
      </c>
      <c r="B134" s="99" t="s">
        <v>90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0.43307000000000001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7.8740000000000004E-2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 t="s">
        <v>90</v>
      </c>
      <c r="C328" s="99"/>
    </row>
    <row r="329" spans="1:3" x14ac:dyDescent="0.25">
      <c r="A329" s="100">
        <v>40049</v>
      </c>
      <c r="B329" s="99" t="s">
        <v>90</v>
      </c>
      <c r="C329" s="99"/>
    </row>
    <row r="330" spans="1:3" x14ac:dyDescent="0.25">
      <c r="A330" s="100">
        <v>40050</v>
      </c>
      <c r="B330" s="99" t="s">
        <v>90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3.9370000000000002E-2</v>
      </c>
      <c r="C340" s="99"/>
    </row>
    <row r="341" spans="1:3" x14ac:dyDescent="0.25">
      <c r="A341" s="100">
        <v>40061</v>
      </c>
      <c r="B341" s="99">
        <v>0.23622000000000001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6.1417199999999985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1.2598400000000001</v>
      </c>
      <c r="C61" s="99"/>
    </row>
    <row r="62" spans="1:3" x14ac:dyDescent="0.25">
      <c r="A62" s="100">
        <v>39417</v>
      </c>
      <c r="B62" s="99">
        <v>0.62992000000000004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0.51180999999999999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0.55118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1.2204699999999999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0.19685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3.9370000000000002E-2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0.27559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0.62992000000000004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3.9370000000000002E-2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3.9370000000000002E-2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0.62992000000000004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0.31496000000000002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3.9370000000000002E-2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0.98424999999999996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0.11811000000000001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 t="s">
        <v>90</v>
      </c>
      <c r="C338" s="99"/>
    </row>
    <row r="339" spans="1:3" x14ac:dyDescent="0.25">
      <c r="A339" s="100">
        <v>39694</v>
      </c>
      <c r="B339" s="99" t="s">
        <v>90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0.35432999999999998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8.9763599999999997</v>
      </c>
      <c r="C367" s="95">
        <f>SUM(B259:B366)</f>
        <v>2.6771599999999998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0.11811000000000001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 t="s">
        <v>90</v>
      </c>
    </row>
    <row r="85" spans="1:2" x14ac:dyDescent="0.25">
      <c r="A85" s="1">
        <v>39075</v>
      </c>
      <c r="B85" t="s">
        <v>90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0.66929000000000005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3.9370000000000002E-2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0.15748000000000001</v>
      </c>
    </row>
    <row r="299" spans="1:2" x14ac:dyDescent="0.25">
      <c r="A299" s="1">
        <v>39288</v>
      </c>
      <c r="B299">
        <v>0.74802999999999997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0.59055000000000002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0.27559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3.9370000000000002E-2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0.23622000000000001</v>
      </c>
    </row>
    <row r="343" spans="1:2" x14ac:dyDescent="0.25">
      <c r="A343" s="1">
        <v>39332</v>
      </c>
      <c r="B343">
        <v>0.19685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0.39369999999999999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5.1968400000000008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0.59055000000000002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0.39369999999999999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3.9370000000000002E-2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0.11811000000000001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0.47244000000000003</v>
      </c>
    </row>
    <row r="290" spans="1:2" x14ac:dyDescent="0.25">
      <c r="A290" s="1">
        <v>38914</v>
      </c>
      <c r="B290">
        <v>0.11811000000000001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1.1811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0.15748000000000001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0.23622000000000001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0.59055000000000002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0.66929000000000005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0.39369999999999999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6.1810899999999993</v>
      </c>
      <c r="C367" s="95">
        <f>SUM(B259:B366)</f>
        <v>4.6850299999999994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1.7716499999999999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0.19685</v>
      </c>
    </row>
    <row r="28" spans="1:2" x14ac:dyDescent="0.25">
      <c r="A28" s="1">
        <v>38288</v>
      </c>
      <c r="B28">
        <v>0.94488000000000005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1.02362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0.43307000000000001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0.86614000000000002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0.47244000000000003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0.35432999999999998</v>
      </c>
    </row>
    <row r="90" spans="1:2" x14ac:dyDescent="0.25">
      <c r="A90" s="1">
        <v>38350</v>
      </c>
      <c r="B90">
        <v>1.4173199999999999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0.98424999999999996</v>
      </c>
    </row>
    <row r="96" spans="1:2" x14ac:dyDescent="0.25">
      <c r="A96" s="1">
        <v>38356</v>
      </c>
      <c r="B96">
        <v>1.1417299999999999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2.5196800000000001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0.35432999999999998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0.51180999999999999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0.23622000000000001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2.9133800000000001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3.9370000000000002E-2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0.31496000000000002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1.0629900000000001</v>
      </c>
    </row>
    <row r="317" spans="1:2" x14ac:dyDescent="0.25">
      <c r="A317" s="1">
        <v>38576</v>
      </c>
      <c r="B317">
        <v>0.35432999999999998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22.795230000000011</v>
      </c>
      <c r="C367" s="95">
        <f>SUM(B259:B366)</f>
        <v>5.7480199999999995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3.9370000000000002E-2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1.1417299999999999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 t="s">
        <v>90</v>
      </c>
    </row>
    <row r="54" spans="1:2" x14ac:dyDescent="0.25">
      <c r="A54" s="1">
        <v>37948</v>
      </c>
      <c r="B54" t="s">
        <v>90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3.9370000000000002E-2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0.15748000000000001</v>
      </c>
    </row>
    <row r="146" spans="1:2" x14ac:dyDescent="0.25">
      <c r="A146" s="1">
        <v>38040</v>
      </c>
      <c r="B146">
        <v>0.62992000000000004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1.7716499999999999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0.19685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7.8740000000000004E-2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1.0629900000000001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0.11811000000000001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 t="s">
        <v>90</v>
      </c>
    </row>
    <row r="360" spans="1:3" x14ac:dyDescent="0.25">
      <c r="A360" s="1">
        <v>38254</v>
      </c>
      <c r="B360" t="s">
        <v>90</v>
      </c>
    </row>
    <row r="361" spans="1:3" x14ac:dyDescent="0.25">
      <c r="A361" s="1">
        <v>38255</v>
      </c>
      <c r="B361" t="s">
        <v>90</v>
      </c>
    </row>
    <row r="362" spans="1:3" x14ac:dyDescent="0.25">
      <c r="A362" s="1">
        <v>38256</v>
      </c>
      <c r="B362" t="s">
        <v>90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6.8897499999999994</v>
      </c>
      <c r="C367" s="95">
        <f>SUM(B259:B366)</f>
        <v>2.4015700000000004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0.90551000000000004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0.27559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3.9370000000000002E-2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1.5748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1.3385800000000001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7.8740000000000004E-2</v>
      </c>
    </row>
    <row r="168" spans="1:2" x14ac:dyDescent="0.25">
      <c r="A168" s="1">
        <v>37696</v>
      </c>
      <c r="B168">
        <v>0.86614000000000002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0.15748000000000001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0.27559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0.23622000000000001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0.47244000000000003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0.15748000000000001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0.82677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0.66929000000000005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0.70865999999999996</v>
      </c>
    </row>
    <row r="341" spans="1:2" x14ac:dyDescent="0.25">
      <c r="A341" s="1">
        <v>37869</v>
      </c>
      <c r="B341">
        <v>7.8740000000000004E-2</v>
      </c>
    </row>
    <row r="342" spans="1:2" x14ac:dyDescent="0.25">
      <c r="A342" s="1">
        <v>37870</v>
      </c>
      <c r="B342">
        <v>0.47244000000000003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0.27559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11.850369999999998</v>
      </c>
      <c r="C367" s="95">
        <f>SUM(B259:B366)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7.8740000000000004E-2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7.8740000000000004E-2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0.35432999999999998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 t="s">
        <v>90</v>
      </c>
    </row>
    <row r="196" spans="1:2" x14ac:dyDescent="0.25">
      <c r="A196" s="1">
        <v>37359</v>
      </c>
      <c r="B196" t="s">
        <v>90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0.47244000000000003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0.51180999999999999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0.27559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2.6377900000000003</v>
      </c>
      <c r="C367" s="95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 t="s">
        <v>90</v>
      </c>
    </row>
    <row r="7" spans="1:2" x14ac:dyDescent="0.25">
      <c r="A7" s="1">
        <v>36806</v>
      </c>
      <c r="B7" t="s">
        <v>90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3.2283400000000002</v>
      </c>
    </row>
    <row r="22" spans="1:2" x14ac:dyDescent="0.25">
      <c r="A22" s="1">
        <v>36821</v>
      </c>
      <c r="B22">
        <v>0.59055000000000002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1.2204699999999999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0.19685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 t="s">
        <v>90</v>
      </c>
    </row>
    <row r="78" spans="1:2" x14ac:dyDescent="0.25">
      <c r="A78" s="1">
        <v>36877</v>
      </c>
      <c r="B78" t="s">
        <v>90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 t="s">
        <v>90</v>
      </c>
    </row>
    <row r="83" spans="1:2" x14ac:dyDescent="0.25">
      <c r="A83" s="1">
        <v>36882</v>
      </c>
      <c r="B83" t="s">
        <v>90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0.43307000000000001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0.31496000000000002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0.19685</v>
      </c>
    </row>
    <row r="120" spans="1:2" x14ac:dyDescent="0.25">
      <c r="A120" s="1">
        <v>36919</v>
      </c>
      <c r="B120">
        <v>0.19685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0.27559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7.8740000000000004E-2</v>
      </c>
    </row>
    <row r="152" spans="1:2" x14ac:dyDescent="0.25">
      <c r="A152" s="1"/>
    </row>
    <row r="153" spans="1:2" x14ac:dyDescent="0.25">
      <c r="A153" s="1">
        <v>36951</v>
      </c>
      <c r="B153">
        <v>0.27559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1.2598400000000001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3.9370000000000002E-2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3.9370000000000002E-2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 t="s">
        <v>90</v>
      </c>
    </row>
    <row r="168" spans="1:2" x14ac:dyDescent="0.25">
      <c r="A168" s="1">
        <v>36966</v>
      </c>
      <c r="B168" t="s">
        <v>90</v>
      </c>
    </row>
    <row r="169" spans="1:2" x14ac:dyDescent="0.25">
      <c r="A169" s="1">
        <v>36967</v>
      </c>
      <c r="B169" t="s">
        <v>90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0.23622000000000001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 t="s">
        <v>90</v>
      </c>
    </row>
    <row r="210" spans="1:2" x14ac:dyDescent="0.25">
      <c r="A210" s="1">
        <v>37008</v>
      </c>
      <c r="B210" t="s">
        <v>90</v>
      </c>
    </row>
    <row r="211" spans="1:2" x14ac:dyDescent="0.25">
      <c r="A211" s="1">
        <v>37009</v>
      </c>
      <c r="B211" t="s">
        <v>90</v>
      </c>
    </row>
    <row r="212" spans="1:2" x14ac:dyDescent="0.25">
      <c r="A212" s="1">
        <v>37010</v>
      </c>
      <c r="B212" t="s">
        <v>90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0.74802999999999997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0.11811000000000001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0.23622000000000001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0.39369999999999999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1.02362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12.834619999999997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0.55118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0.90551000000000004</v>
      </c>
    </row>
    <row r="158" spans="1:2" x14ac:dyDescent="0.25">
      <c r="A158" s="1">
        <v>36591</v>
      </c>
      <c r="B158">
        <v>0.47244000000000003</v>
      </c>
    </row>
    <row r="159" spans="1:2" x14ac:dyDescent="0.25">
      <c r="A159" s="1">
        <v>36592</v>
      </c>
      <c r="B159">
        <v>0.11811000000000001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0.11811000000000001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0.27559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0.31496000000000002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7.8740000000000004E-2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0.15748000000000001</v>
      </c>
    </row>
    <row r="318" spans="1:2" x14ac:dyDescent="0.25">
      <c r="A318" s="1">
        <v>36751</v>
      </c>
      <c r="B318">
        <v>7.8740000000000004E-2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0.27559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0.94488000000000005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1.9684999999999999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6.5747900000000001</v>
      </c>
      <c r="C367" s="95">
        <f>SUM(B259:B366)</f>
        <v>4.3307000000000002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topLeftCell="A329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0.15748000000000001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0.23622000000000001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0.39369999999999999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0.43307000000000001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0.19685</v>
      </c>
    </row>
    <row r="185" spans="1:2" x14ac:dyDescent="0.25">
      <c r="A185" s="1">
        <v>36252</v>
      </c>
      <c r="B185">
        <v>1.0629900000000001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0.23622000000000001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0.11811000000000001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7.8740000000000004E-2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0.19685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0.35432999999999998</v>
      </c>
    </row>
    <row r="289" spans="1:2" x14ac:dyDescent="0.25">
      <c r="A289" s="1">
        <v>36356</v>
      </c>
      <c r="B289">
        <v>1.5748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3.9370000000000002E-2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7.8740000000000004E-2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7.8740000000000004E-2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0.35432999999999998</v>
      </c>
    </row>
    <row r="333" spans="1:2" x14ac:dyDescent="0.25">
      <c r="A333" s="1">
        <v>36400</v>
      </c>
      <c r="B333">
        <v>0.31496000000000002</v>
      </c>
    </row>
    <row r="334" spans="1:2" x14ac:dyDescent="0.25">
      <c r="A334" s="1">
        <v>36401</v>
      </c>
      <c r="B334">
        <v>7.8740000000000004E-2</v>
      </c>
    </row>
    <row r="335" spans="1:2" x14ac:dyDescent="0.25">
      <c r="A335" s="1">
        <v>36402</v>
      </c>
      <c r="B335">
        <v>0.19685</v>
      </c>
    </row>
    <row r="336" spans="1:2" x14ac:dyDescent="0.25">
      <c r="A336" s="1">
        <v>36403</v>
      </c>
      <c r="B336">
        <v>1.10236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0.31496000000000002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0.23622000000000001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8.936989999999998</v>
      </c>
      <c r="C367" s="95">
        <f>SUM(B259:B366)</f>
        <v>5.15747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0.31496000000000002</v>
      </c>
    </row>
    <row r="68" spans="1:2" x14ac:dyDescent="0.25">
      <c r="A68" s="1">
        <v>35771</v>
      </c>
      <c r="B68">
        <v>0.51180999999999999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0.31496000000000002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3.9370000000000002E-2</v>
      </c>
    </row>
    <row r="96" spans="1:2" x14ac:dyDescent="0.25">
      <c r="A96" s="1">
        <v>35799</v>
      </c>
      <c r="B96">
        <v>7.8740000000000004E-2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0.23622000000000001</v>
      </c>
    </row>
    <row r="127" spans="1:2" x14ac:dyDescent="0.25">
      <c r="A127" s="1">
        <v>35830</v>
      </c>
      <c r="B127">
        <v>0.78739999999999999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0.23622000000000001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0.47244000000000003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0.19685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0.39369999999999999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2.0866099999999999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7.8740000000000004E-2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1.1417299999999999</v>
      </c>
    </row>
    <row r="313" spans="1:2" x14ac:dyDescent="0.25">
      <c r="A313" s="1">
        <v>36015</v>
      </c>
      <c r="B313">
        <v>0.35432999999999998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1.45669</v>
      </c>
    </row>
    <row r="318" spans="1:2" x14ac:dyDescent="0.25">
      <c r="A318" s="1">
        <v>36020</v>
      </c>
      <c r="B318">
        <v>3.9370000000000002E-2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0.11811000000000001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0.27559</v>
      </c>
    </row>
    <row r="337" spans="1:2" x14ac:dyDescent="0.25">
      <c r="A337" s="1">
        <v>36039</v>
      </c>
      <c r="B337">
        <v>3.9370000000000002E-2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0.55118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15.078709999999999</v>
      </c>
      <c r="C367" s="95">
        <f>SUM(B259:B366)</f>
        <v>6.9684899999999992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0.27559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0.70865999999999996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0.66929000000000005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0.62992000000000004</v>
      </c>
    </row>
    <row r="187" spans="1:2" x14ac:dyDescent="0.25">
      <c r="A187" s="1">
        <v>35524</v>
      </c>
      <c r="B187">
        <v>0.19685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7.8740000000000004E-2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0.27559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7.8740000000000004E-2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0.23622000000000001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0.98424999999999996</v>
      </c>
    </row>
    <row r="335" spans="1:2" x14ac:dyDescent="0.25">
      <c r="A335" s="1">
        <v>35672</v>
      </c>
      <c r="B335">
        <v>1.0629900000000001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0.23622000000000001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0.51180999999999999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1.65354</v>
      </c>
    </row>
    <row r="362" spans="1:3" x14ac:dyDescent="0.25">
      <c r="A362" s="1">
        <v>35699</v>
      </c>
      <c r="B362">
        <v>1.65354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10.157459999999999</v>
      </c>
      <c r="C367" s="95">
        <f>SUM(B259:B366)</f>
        <v>7.1259700000000006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0.78739999999999999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0.19685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0.19685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0.31496000000000002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3.9370000000000002E-2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3.9370000000000002E-2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0.55118</v>
      </c>
    </row>
    <row r="302" spans="1:2" x14ac:dyDescent="0.25">
      <c r="A302" s="1">
        <v>35274</v>
      </c>
      <c r="B302">
        <v>7.8740000000000004E-2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0.15748000000000001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7.8740000000000004E-2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7.8740000000000004E-2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7.8740000000000004E-2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2.59842</v>
      </c>
    </row>
    <row r="347" spans="1:2" x14ac:dyDescent="0.25">
      <c r="A347" s="1">
        <v>35319</v>
      </c>
      <c r="B347">
        <v>0.23622000000000001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0.51180999999999999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6.9684899999999992</v>
      </c>
      <c r="C367" s="95">
        <f>SUM(B259:B366)</f>
        <v>4.5275499999999997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90</v>
      </c>
    </row>
    <row r="2" spans="1:2" x14ac:dyDescent="0.25">
      <c r="A2" s="1">
        <v>34609</v>
      </c>
      <c r="B2" t="s">
        <v>90</v>
      </c>
    </row>
    <row r="3" spans="1:2" x14ac:dyDescent="0.25">
      <c r="A3" s="1">
        <v>34610</v>
      </c>
      <c r="B3" t="s">
        <v>90</v>
      </c>
    </row>
    <row r="4" spans="1:2" x14ac:dyDescent="0.25">
      <c r="A4" s="1">
        <v>34611</v>
      </c>
      <c r="B4" t="s">
        <v>90</v>
      </c>
    </row>
    <row r="5" spans="1:2" x14ac:dyDescent="0.25">
      <c r="A5" s="1">
        <v>34612</v>
      </c>
      <c r="B5" t="s">
        <v>90</v>
      </c>
    </row>
    <row r="6" spans="1:2" x14ac:dyDescent="0.25">
      <c r="A6" s="1">
        <v>34613</v>
      </c>
      <c r="B6" t="s">
        <v>90</v>
      </c>
    </row>
    <row r="7" spans="1:2" x14ac:dyDescent="0.25">
      <c r="A7" s="1">
        <v>34614</v>
      </c>
      <c r="B7" t="s">
        <v>90</v>
      </c>
    </row>
    <row r="8" spans="1:2" x14ac:dyDescent="0.25">
      <c r="A8" s="1">
        <v>34615</v>
      </c>
      <c r="B8" t="s">
        <v>90</v>
      </c>
    </row>
    <row r="9" spans="1:2" x14ac:dyDescent="0.25">
      <c r="A9" s="1">
        <v>34616</v>
      </c>
      <c r="B9" t="s">
        <v>90</v>
      </c>
    </row>
    <row r="10" spans="1:2" x14ac:dyDescent="0.25">
      <c r="A10" s="1">
        <v>34617</v>
      </c>
      <c r="B10" t="s">
        <v>90</v>
      </c>
    </row>
    <row r="11" spans="1:2" x14ac:dyDescent="0.25">
      <c r="A11" s="1">
        <v>34618</v>
      </c>
      <c r="B11" t="s">
        <v>90</v>
      </c>
    </row>
    <row r="12" spans="1:2" x14ac:dyDescent="0.25">
      <c r="A12" s="1">
        <v>34619</v>
      </c>
      <c r="B12" t="s">
        <v>90</v>
      </c>
    </row>
    <row r="13" spans="1:2" x14ac:dyDescent="0.25">
      <c r="A13" s="1">
        <v>34620</v>
      </c>
      <c r="B13" t="s">
        <v>90</v>
      </c>
    </row>
    <row r="14" spans="1:2" x14ac:dyDescent="0.25">
      <c r="A14" s="1">
        <v>34621</v>
      </c>
      <c r="B14" t="s">
        <v>90</v>
      </c>
    </row>
    <row r="15" spans="1:2" x14ac:dyDescent="0.25">
      <c r="A15" s="1">
        <v>34622</v>
      </c>
      <c r="B15" t="s">
        <v>90</v>
      </c>
    </row>
    <row r="16" spans="1:2" x14ac:dyDescent="0.25">
      <c r="A16" s="1">
        <v>34623</v>
      </c>
      <c r="B16" t="s">
        <v>90</v>
      </c>
    </row>
    <row r="17" spans="1:2" x14ac:dyDescent="0.25">
      <c r="A17" s="1">
        <v>34624</v>
      </c>
      <c r="B17" t="s">
        <v>90</v>
      </c>
    </row>
    <row r="18" spans="1:2" x14ac:dyDescent="0.25">
      <c r="A18" s="1">
        <v>34625</v>
      </c>
      <c r="B18" t="s">
        <v>90</v>
      </c>
    </row>
    <row r="19" spans="1:2" x14ac:dyDescent="0.25">
      <c r="A19" s="1">
        <v>34626</v>
      </c>
      <c r="B19" t="s">
        <v>90</v>
      </c>
    </row>
    <row r="20" spans="1:2" x14ac:dyDescent="0.25">
      <c r="A20" s="1">
        <v>34627</v>
      </c>
      <c r="B20" t="s">
        <v>90</v>
      </c>
    </row>
    <row r="21" spans="1:2" x14ac:dyDescent="0.25">
      <c r="A21" s="1">
        <v>34628</v>
      </c>
      <c r="B21" t="s">
        <v>90</v>
      </c>
    </row>
    <row r="22" spans="1:2" x14ac:dyDescent="0.25">
      <c r="A22" s="1">
        <v>34629</v>
      </c>
      <c r="B22" t="s">
        <v>90</v>
      </c>
    </row>
    <row r="23" spans="1:2" x14ac:dyDescent="0.25">
      <c r="A23" s="1">
        <v>34630</v>
      </c>
      <c r="B23" t="s">
        <v>90</v>
      </c>
    </row>
    <row r="24" spans="1:2" x14ac:dyDescent="0.25">
      <c r="A24" s="1">
        <v>34631</v>
      </c>
      <c r="B24" t="s">
        <v>90</v>
      </c>
    </row>
    <row r="25" spans="1:2" x14ac:dyDescent="0.25">
      <c r="A25" s="1">
        <v>34632</v>
      </c>
      <c r="B25" t="s">
        <v>90</v>
      </c>
    </row>
    <row r="26" spans="1:2" x14ac:dyDescent="0.25">
      <c r="A26" s="1">
        <v>34633</v>
      </c>
      <c r="B26" t="s">
        <v>90</v>
      </c>
    </row>
    <row r="27" spans="1:2" x14ac:dyDescent="0.25">
      <c r="A27" s="1">
        <v>34634</v>
      </c>
      <c r="B27" t="s">
        <v>90</v>
      </c>
    </row>
    <row r="28" spans="1:2" x14ac:dyDescent="0.25">
      <c r="A28" s="1">
        <v>34635</v>
      </c>
      <c r="B28" t="s">
        <v>90</v>
      </c>
    </row>
    <row r="29" spans="1:2" x14ac:dyDescent="0.25">
      <c r="A29" s="1">
        <v>34636</v>
      </c>
      <c r="B29" t="s">
        <v>90</v>
      </c>
    </row>
    <row r="30" spans="1:2" x14ac:dyDescent="0.25">
      <c r="A30" s="1">
        <v>34637</v>
      </c>
      <c r="B30" t="s">
        <v>90</v>
      </c>
    </row>
    <row r="31" spans="1:2" x14ac:dyDescent="0.25">
      <c r="A31" s="1">
        <v>34638</v>
      </c>
      <c r="B31" t="s">
        <v>90</v>
      </c>
    </row>
    <row r="32" spans="1:2" x14ac:dyDescent="0.25">
      <c r="A32" s="1">
        <v>34639</v>
      </c>
      <c r="B32" t="s">
        <v>90</v>
      </c>
    </row>
    <row r="33" spans="1:2" x14ac:dyDescent="0.25">
      <c r="A33" s="1">
        <v>34640</v>
      </c>
      <c r="B33" t="s">
        <v>90</v>
      </c>
    </row>
    <row r="34" spans="1:2" x14ac:dyDescent="0.25">
      <c r="A34" s="1">
        <v>34641</v>
      </c>
      <c r="B34" t="s">
        <v>90</v>
      </c>
    </row>
    <row r="35" spans="1:2" x14ac:dyDescent="0.25">
      <c r="A35" s="1">
        <v>34642</v>
      </c>
      <c r="B35" t="s">
        <v>90</v>
      </c>
    </row>
    <row r="36" spans="1:2" x14ac:dyDescent="0.25">
      <c r="A36" s="1">
        <v>34643</v>
      </c>
      <c r="B36" t="s">
        <v>90</v>
      </c>
    </row>
    <row r="37" spans="1:2" x14ac:dyDescent="0.25">
      <c r="A37" s="1">
        <v>34644</v>
      </c>
      <c r="B37" t="s">
        <v>90</v>
      </c>
    </row>
    <row r="38" spans="1:2" x14ac:dyDescent="0.25">
      <c r="A38" s="1">
        <v>34645</v>
      </c>
      <c r="B38" t="s">
        <v>90</v>
      </c>
    </row>
    <row r="39" spans="1:2" x14ac:dyDescent="0.25">
      <c r="A39" s="1">
        <v>34646</v>
      </c>
      <c r="B39" t="s">
        <v>90</v>
      </c>
    </row>
    <row r="40" spans="1:2" x14ac:dyDescent="0.25">
      <c r="A40" s="1">
        <v>34647</v>
      </c>
      <c r="B40" t="s">
        <v>90</v>
      </c>
    </row>
    <row r="41" spans="1:2" x14ac:dyDescent="0.25">
      <c r="A41" s="1">
        <v>34648</v>
      </c>
      <c r="B41" t="s">
        <v>90</v>
      </c>
    </row>
    <row r="42" spans="1:2" x14ac:dyDescent="0.25">
      <c r="A42" s="1">
        <v>34649</v>
      </c>
      <c r="B42" t="s">
        <v>90</v>
      </c>
    </row>
    <row r="43" spans="1:2" x14ac:dyDescent="0.25">
      <c r="A43" s="1">
        <v>34650</v>
      </c>
      <c r="B43" t="s">
        <v>90</v>
      </c>
    </row>
    <row r="44" spans="1:2" x14ac:dyDescent="0.25">
      <c r="A44" s="1">
        <v>34651</v>
      </c>
      <c r="B44" t="s">
        <v>90</v>
      </c>
    </row>
    <row r="45" spans="1:2" x14ac:dyDescent="0.25">
      <c r="A45" s="1">
        <v>34652</v>
      </c>
      <c r="B45" t="s">
        <v>90</v>
      </c>
    </row>
    <row r="46" spans="1:2" x14ac:dyDescent="0.25">
      <c r="A46" s="1">
        <v>34653</v>
      </c>
      <c r="B46" t="s">
        <v>90</v>
      </c>
    </row>
    <row r="47" spans="1:2" x14ac:dyDescent="0.25">
      <c r="A47" s="1">
        <v>34654</v>
      </c>
      <c r="B47" t="s">
        <v>90</v>
      </c>
    </row>
    <row r="48" spans="1:2" x14ac:dyDescent="0.25">
      <c r="A48" s="1">
        <v>34655</v>
      </c>
      <c r="B48" t="s">
        <v>90</v>
      </c>
    </row>
    <row r="49" spans="1:2" x14ac:dyDescent="0.25">
      <c r="A49" s="1">
        <v>34656</v>
      </c>
      <c r="B49" t="s">
        <v>90</v>
      </c>
    </row>
    <row r="50" spans="1:2" x14ac:dyDescent="0.25">
      <c r="A50" s="1">
        <v>34657</v>
      </c>
      <c r="B50" t="s">
        <v>90</v>
      </c>
    </row>
    <row r="51" spans="1:2" x14ac:dyDescent="0.25">
      <c r="A51" s="1">
        <v>34658</v>
      </c>
      <c r="B51" t="s">
        <v>90</v>
      </c>
    </row>
    <row r="52" spans="1:2" x14ac:dyDescent="0.25">
      <c r="A52" s="1">
        <v>34659</v>
      </c>
      <c r="B52" t="s">
        <v>90</v>
      </c>
    </row>
    <row r="53" spans="1:2" x14ac:dyDescent="0.25">
      <c r="A53" s="1">
        <v>34660</v>
      </c>
      <c r="B53" t="s">
        <v>90</v>
      </c>
    </row>
    <row r="54" spans="1:2" x14ac:dyDescent="0.25">
      <c r="A54" s="1">
        <v>34661</v>
      </c>
      <c r="B54" t="s">
        <v>90</v>
      </c>
    </row>
    <row r="55" spans="1:2" x14ac:dyDescent="0.25">
      <c r="A55" s="1">
        <v>34662</v>
      </c>
      <c r="B55" t="s">
        <v>90</v>
      </c>
    </row>
    <row r="56" spans="1:2" x14ac:dyDescent="0.25">
      <c r="A56" s="1">
        <v>34663</v>
      </c>
      <c r="B56" t="s">
        <v>90</v>
      </c>
    </row>
    <row r="57" spans="1:2" x14ac:dyDescent="0.25">
      <c r="A57" s="1">
        <v>34664</v>
      </c>
      <c r="B57" t="s">
        <v>90</v>
      </c>
    </row>
    <row r="58" spans="1:2" x14ac:dyDescent="0.25">
      <c r="A58" s="1">
        <v>34665</v>
      </c>
      <c r="B58" t="s">
        <v>90</v>
      </c>
    </row>
    <row r="59" spans="1:2" x14ac:dyDescent="0.25">
      <c r="A59" s="1">
        <v>34666</v>
      </c>
      <c r="B59" t="s">
        <v>90</v>
      </c>
    </row>
    <row r="60" spans="1:2" x14ac:dyDescent="0.25">
      <c r="A60" s="1">
        <v>34667</v>
      </c>
      <c r="B60" t="s">
        <v>90</v>
      </c>
    </row>
    <row r="61" spans="1:2" x14ac:dyDescent="0.25">
      <c r="A61" s="1">
        <v>34668</v>
      </c>
      <c r="B61" t="s">
        <v>90</v>
      </c>
    </row>
    <row r="62" spans="1:2" x14ac:dyDescent="0.25">
      <c r="A62" s="1">
        <v>34669</v>
      </c>
      <c r="B62" t="s">
        <v>90</v>
      </c>
    </row>
    <row r="63" spans="1:2" x14ac:dyDescent="0.25">
      <c r="A63" s="1">
        <v>34670</v>
      </c>
      <c r="B63" t="s">
        <v>90</v>
      </c>
    </row>
    <row r="64" spans="1:2" x14ac:dyDescent="0.25">
      <c r="A64" s="1">
        <v>34671</v>
      </c>
      <c r="B64" t="s">
        <v>90</v>
      </c>
    </row>
    <row r="65" spans="1:2" x14ac:dyDescent="0.25">
      <c r="A65" s="1">
        <v>34672</v>
      </c>
      <c r="B65" t="s">
        <v>90</v>
      </c>
    </row>
    <row r="66" spans="1:2" x14ac:dyDescent="0.25">
      <c r="A66" s="1">
        <v>34673</v>
      </c>
      <c r="B66" t="s">
        <v>90</v>
      </c>
    </row>
    <row r="67" spans="1:2" x14ac:dyDescent="0.25">
      <c r="A67" s="1">
        <v>34674</v>
      </c>
      <c r="B67" t="s">
        <v>90</v>
      </c>
    </row>
    <row r="68" spans="1:2" x14ac:dyDescent="0.25">
      <c r="A68" s="1">
        <v>34675</v>
      </c>
      <c r="B68" t="s">
        <v>90</v>
      </c>
    </row>
    <row r="69" spans="1:2" x14ac:dyDescent="0.25">
      <c r="A69" s="1">
        <v>34676</v>
      </c>
      <c r="B69" t="s">
        <v>90</v>
      </c>
    </row>
    <row r="70" spans="1:2" x14ac:dyDescent="0.25">
      <c r="A70" s="1">
        <v>34677</v>
      </c>
      <c r="B70" t="s">
        <v>90</v>
      </c>
    </row>
    <row r="71" spans="1:2" x14ac:dyDescent="0.25">
      <c r="A71" s="1">
        <v>34678</v>
      </c>
      <c r="B71" t="s">
        <v>90</v>
      </c>
    </row>
    <row r="72" spans="1:2" x14ac:dyDescent="0.25">
      <c r="A72" s="1">
        <v>34679</v>
      </c>
      <c r="B72" t="s">
        <v>90</v>
      </c>
    </row>
    <row r="73" spans="1:2" x14ac:dyDescent="0.25">
      <c r="A73" s="1">
        <v>34680</v>
      </c>
      <c r="B73" t="s">
        <v>90</v>
      </c>
    </row>
    <row r="74" spans="1:2" x14ac:dyDescent="0.25">
      <c r="A74" s="1">
        <v>34681</v>
      </c>
      <c r="B74" t="s">
        <v>90</v>
      </c>
    </row>
    <row r="75" spans="1:2" x14ac:dyDescent="0.25">
      <c r="A75" s="1">
        <v>34682</v>
      </c>
      <c r="B75" t="s">
        <v>90</v>
      </c>
    </row>
    <row r="76" spans="1:2" x14ac:dyDescent="0.25">
      <c r="A76" s="1">
        <v>34683</v>
      </c>
      <c r="B76" t="s">
        <v>90</v>
      </c>
    </row>
    <row r="77" spans="1:2" x14ac:dyDescent="0.25">
      <c r="A77" s="1">
        <v>34684</v>
      </c>
      <c r="B77" t="s">
        <v>90</v>
      </c>
    </row>
    <row r="78" spans="1:2" x14ac:dyDescent="0.25">
      <c r="A78" s="1">
        <v>34685</v>
      </c>
      <c r="B78" t="s">
        <v>90</v>
      </c>
    </row>
    <row r="79" spans="1:2" x14ac:dyDescent="0.25">
      <c r="A79" s="1">
        <v>34686</v>
      </c>
      <c r="B79" t="s">
        <v>90</v>
      </c>
    </row>
    <row r="80" spans="1:2" x14ac:dyDescent="0.25">
      <c r="A80" s="1">
        <v>34687</v>
      </c>
      <c r="B80" t="s">
        <v>90</v>
      </c>
    </row>
    <row r="81" spans="1:2" x14ac:dyDescent="0.25">
      <c r="A81" s="1">
        <v>34688</v>
      </c>
      <c r="B81" t="s">
        <v>90</v>
      </c>
    </row>
    <row r="82" spans="1:2" x14ac:dyDescent="0.25">
      <c r="A82" s="1">
        <v>34689</v>
      </c>
      <c r="B82" t="s">
        <v>90</v>
      </c>
    </row>
    <row r="83" spans="1:2" x14ac:dyDescent="0.25">
      <c r="A83" s="1">
        <v>34690</v>
      </c>
      <c r="B83" t="s">
        <v>90</v>
      </c>
    </row>
    <row r="84" spans="1:2" x14ac:dyDescent="0.25">
      <c r="A84" s="1">
        <v>34691</v>
      </c>
      <c r="B84" t="s">
        <v>90</v>
      </c>
    </row>
    <row r="85" spans="1:2" x14ac:dyDescent="0.25">
      <c r="A85" s="1">
        <v>34692</v>
      </c>
      <c r="B85" t="s">
        <v>90</v>
      </c>
    </row>
    <row r="86" spans="1:2" x14ac:dyDescent="0.25">
      <c r="A86" s="1">
        <v>34693</v>
      </c>
      <c r="B86" t="s">
        <v>90</v>
      </c>
    </row>
    <row r="87" spans="1:2" x14ac:dyDescent="0.25">
      <c r="A87" s="1">
        <v>34694</v>
      </c>
      <c r="B87" t="s">
        <v>90</v>
      </c>
    </row>
    <row r="88" spans="1:2" x14ac:dyDescent="0.25">
      <c r="A88" s="1">
        <v>34695</v>
      </c>
      <c r="B88" t="s">
        <v>90</v>
      </c>
    </row>
    <row r="89" spans="1:2" x14ac:dyDescent="0.25">
      <c r="A89" s="1">
        <v>34696</v>
      </c>
      <c r="B89" t="s">
        <v>90</v>
      </c>
    </row>
    <row r="90" spans="1:2" x14ac:dyDescent="0.25">
      <c r="A90" s="1">
        <v>34697</v>
      </c>
      <c r="B90" t="s">
        <v>90</v>
      </c>
    </row>
    <row r="91" spans="1:2" x14ac:dyDescent="0.25">
      <c r="A91" s="1">
        <v>34698</v>
      </c>
      <c r="B91" t="s">
        <v>90</v>
      </c>
    </row>
    <row r="92" spans="1:2" x14ac:dyDescent="0.25">
      <c r="A92" s="1">
        <v>34699</v>
      </c>
      <c r="B92" t="s">
        <v>90</v>
      </c>
    </row>
    <row r="93" spans="1:2" x14ac:dyDescent="0.25">
      <c r="A93" s="1">
        <v>34700</v>
      </c>
      <c r="B93" t="s">
        <v>90</v>
      </c>
    </row>
    <row r="94" spans="1:2" x14ac:dyDescent="0.25">
      <c r="A94" s="1">
        <v>34701</v>
      </c>
      <c r="B94" t="s">
        <v>90</v>
      </c>
    </row>
    <row r="95" spans="1:2" x14ac:dyDescent="0.25">
      <c r="A95" s="1">
        <v>34702</v>
      </c>
      <c r="B95" t="s">
        <v>90</v>
      </c>
    </row>
    <row r="96" spans="1:2" x14ac:dyDescent="0.25">
      <c r="A96" s="1">
        <v>34703</v>
      </c>
      <c r="B96" t="s">
        <v>90</v>
      </c>
    </row>
    <row r="97" spans="1:2" x14ac:dyDescent="0.25">
      <c r="A97" s="1">
        <v>34704</v>
      </c>
      <c r="B97" t="s">
        <v>90</v>
      </c>
    </row>
    <row r="98" spans="1:2" x14ac:dyDescent="0.25">
      <c r="A98" s="1">
        <v>34705</v>
      </c>
      <c r="B98" t="s">
        <v>90</v>
      </c>
    </row>
    <row r="99" spans="1:2" x14ac:dyDescent="0.25">
      <c r="A99" s="1">
        <v>34706</v>
      </c>
      <c r="B99" t="s">
        <v>90</v>
      </c>
    </row>
    <row r="100" spans="1:2" x14ac:dyDescent="0.25">
      <c r="A100" s="1">
        <v>34707</v>
      </c>
      <c r="B100" t="s">
        <v>90</v>
      </c>
    </row>
    <row r="101" spans="1:2" x14ac:dyDescent="0.25">
      <c r="A101" s="1">
        <v>34708</v>
      </c>
      <c r="B101" t="s">
        <v>90</v>
      </c>
    </row>
    <row r="102" spans="1:2" x14ac:dyDescent="0.25">
      <c r="A102" s="1">
        <v>34709</v>
      </c>
      <c r="B102" t="s">
        <v>90</v>
      </c>
    </row>
    <row r="103" spans="1:2" x14ac:dyDescent="0.25">
      <c r="A103" s="1">
        <v>34710</v>
      </c>
      <c r="B103" t="s">
        <v>90</v>
      </c>
    </row>
    <row r="104" spans="1:2" x14ac:dyDescent="0.25">
      <c r="A104" s="1">
        <v>34711</v>
      </c>
      <c r="B104" t="s">
        <v>90</v>
      </c>
    </row>
    <row r="105" spans="1:2" x14ac:dyDescent="0.25">
      <c r="A105" s="1">
        <v>34712</v>
      </c>
      <c r="B105" t="s">
        <v>90</v>
      </c>
    </row>
    <row r="106" spans="1:2" x14ac:dyDescent="0.25">
      <c r="A106" s="1">
        <v>34713</v>
      </c>
      <c r="B106" t="s">
        <v>90</v>
      </c>
    </row>
    <row r="107" spans="1:2" x14ac:dyDescent="0.25">
      <c r="A107" s="1">
        <v>34714</v>
      </c>
      <c r="B107" t="s">
        <v>90</v>
      </c>
    </row>
    <row r="108" spans="1:2" x14ac:dyDescent="0.25">
      <c r="A108" s="1">
        <v>34715</v>
      </c>
      <c r="B108" t="s">
        <v>90</v>
      </c>
    </row>
    <row r="109" spans="1:2" x14ac:dyDescent="0.25">
      <c r="A109" s="1">
        <v>34716</v>
      </c>
      <c r="B109" t="s">
        <v>90</v>
      </c>
    </row>
    <row r="110" spans="1:2" x14ac:dyDescent="0.25">
      <c r="A110" s="1">
        <v>34717</v>
      </c>
      <c r="B110" t="s">
        <v>90</v>
      </c>
    </row>
    <row r="111" spans="1:2" x14ac:dyDescent="0.25">
      <c r="A111" s="1">
        <v>34718</v>
      </c>
      <c r="B111" t="s">
        <v>90</v>
      </c>
    </row>
    <row r="112" spans="1:2" x14ac:dyDescent="0.25">
      <c r="A112" s="1">
        <v>34719</v>
      </c>
      <c r="B112" t="s">
        <v>90</v>
      </c>
    </row>
    <row r="113" spans="1:2" x14ac:dyDescent="0.25">
      <c r="A113" s="1">
        <v>34720</v>
      </c>
      <c r="B113" t="s">
        <v>90</v>
      </c>
    </row>
    <row r="114" spans="1:2" x14ac:dyDescent="0.25">
      <c r="A114" s="1">
        <v>34721</v>
      </c>
      <c r="B114" t="s">
        <v>90</v>
      </c>
    </row>
    <row r="115" spans="1:2" x14ac:dyDescent="0.25">
      <c r="A115" s="1">
        <v>34722</v>
      </c>
      <c r="B115" t="s">
        <v>90</v>
      </c>
    </row>
    <row r="116" spans="1:2" x14ac:dyDescent="0.25">
      <c r="A116" s="1">
        <v>34723</v>
      </c>
      <c r="B116" t="s">
        <v>90</v>
      </c>
    </row>
    <row r="117" spans="1:2" x14ac:dyDescent="0.25">
      <c r="A117" s="1">
        <v>34724</v>
      </c>
      <c r="B117" t="s">
        <v>90</v>
      </c>
    </row>
    <row r="118" spans="1:2" x14ac:dyDescent="0.25">
      <c r="A118" s="1">
        <v>34725</v>
      </c>
      <c r="B118" t="s">
        <v>90</v>
      </c>
    </row>
    <row r="119" spans="1:2" x14ac:dyDescent="0.25">
      <c r="A119" s="1">
        <v>34726</v>
      </c>
      <c r="B119" t="s">
        <v>90</v>
      </c>
    </row>
    <row r="120" spans="1:2" x14ac:dyDescent="0.25">
      <c r="A120" s="1">
        <v>34727</v>
      </c>
      <c r="B120" t="s">
        <v>90</v>
      </c>
    </row>
    <row r="121" spans="1:2" x14ac:dyDescent="0.25">
      <c r="A121" s="1">
        <v>34728</v>
      </c>
      <c r="B121" t="s">
        <v>90</v>
      </c>
    </row>
    <row r="122" spans="1:2" x14ac:dyDescent="0.25">
      <c r="A122" s="1">
        <v>34729</v>
      </c>
      <c r="B122" t="s">
        <v>90</v>
      </c>
    </row>
    <row r="123" spans="1:2" x14ac:dyDescent="0.25">
      <c r="A123" s="1">
        <v>34730</v>
      </c>
      <c r="B123" t="s">
        <v>90</v>
      </c>
    </row>
    <row r="124" spans="1:2" x14ac:dyDescent="0.25">
      <c r="A124" s="1">
        <v>34731</v>
      </c>
      <c r="B124" t="s">
        <v>90</v>
      </c>
    </row>
    <row r="125" spans="1:2" x14ac:dyDescent="0.25">
      <c r="A125" s="1">
        <v>34732</v>
      </c>
      <c r="B125" t="s">
        <v>90</v>
      </c>
    </row>
    <row r="126" spans="1:2" x14ac:dyDescent="0.25">
      <c r="A126" s="1">
        <v>34733</v>
      </c>
      <c r="B126" t="s">
        <v>90</v>
      </c>
    </row>
    <row r="127" spans="1:2" x14ac:dyDescent="0.25">
      <c r="A127" s="1">
        <v>34734</v>
      </c>
      <c r="B127" t="s">
        <v>90</v>
      </c>
    </row>
    <row r="128" spans="1:2" x14ac:dyDescent="0.25">
      <c r="A128" s="1">
        <v>34735</v>
      </c>
      <c r="B128" t="s">
        <v>90</v>
      </c>
    </row>
    <row r="129" spans="1:2" x14ac:dyDescent="0.25">
      <c r="A129" s="1">
        <v>34736</v>
      </c>
      <c r="B129" t="s">
        <v>90</v>
      </c>
    </row>
    <row r="130" spans="1:2" x14ac:dyDescent="0.25">
      <c r="A130" s="1">
        <v>34737</v>
      </c>
      <c r="B130" t="s">
        <v>90</v>
      </c>
    </row>
    <row r="131" spans="1:2" x14ac:dyDescent="0.25">
      <c r="A131" s="1">
        <v>34738</v>
      </c>
      <c r="B131" t="s">
        <v>90</v>
      </c>
    </row>
    <row r="132" spans="1:2" x14ac:dyDescent="0.25">
      <c r="A132" s="1">
        <v>34739</v>
      </c>
      <c r="B132" t="s">
        <v>90</v>
      </c>
    </row>
    <row r="133" spans="1:2" x14ac:dyDescent="0.25">
      <c r="A133" s="1">
        <v>34740</v>
      </c>
      <c r="B133" t="s">
        <v>90</v>
      </c>
    </row>
    <row r="134" spans="1:2" x14ac:dyDescent="0.25">
      <c r="A134" s="1">
        <v>34741</v>
      </c>
      <c r="B134" t="s">
        <v>90</v>
      </c>
    </row>
    <row r="135" spans="1:2" x14ac:dyDescent="0.25">
      <c r="A135" s="1">
        <v>34742</v>
      </c>
      <c r="B135" t="s">
        <v>90</v>
      </c>
    </row>
    <row r="136" spans="1:2" x14ac:dyDescent="0.25">
      <c r="A136" s="1">
        <v>34743</v>
      </c>
      <c r="B136" t="s">
        <v>90</v>
      </c>
    </row>
    <row r="137" spans="1:2" x14ac:dyDescent="0.25">
      <c r="A137" s="1">
        <v>34744</v>
      </c>
      <c r="B137" t="s">
        <v>90</v>
      </c>
    </row>
    <row r="138" spans="1:2" x14ac:dyDescent="0.25">
      <c r="A138" s="1">
        <v>34745</v>
      </c>
      <c r="B138" t="s">
        <v>90</v>
      </c>
    </row>
    <row r="139" spans="1:2" x14ac:dyDescent="0.25">
      <c r="A139" s="1">
        <v>34746</v>
      </c>
      <c r="B139" t="s">
        <v>90</v>
      </c>
    </row>
    <row r="140" spans="1:2" x14ac:dyDescent="0.25">
      <c r="A140" s="1">
        <v>34747</v>
      </c>
      <c r="B140" t="s">
        <v>90</v>
      </c>
    </row>
    <row r="141" spans="1:2" x14ac:dyDescent="0.25">
      <c r="A141" s="1">
        <v>34748</v>
      </c>
      <c r="B141" t="s">
        <v>90</v>
      </c>
    </row>
    <row r="142" spans="1:2" x14ac:dyDescent="0.25">
      <c r="A142" s="1">
        <v>34749</v>
      </c>
      <c r="B142" t="s">
        <v>90</v>
      </c>
    </row>
    <row r="143" spans="1:2" x14ac:dyDescent="0.25">
      <c r="A143" s="1">
        <v>34750</v>
      </c>
      <c r="B143" t="s">
        <v>90</v>
      </c>
    </row>
    <row r="144" spans="1:2" x14ac:dyDescent="0.25">
      <c r="A144" s="1">
        <v>34751</v>
      </c>
      <c r="B144" t="s">
        <v>90</v>
      </c>
    </row>
    <row r="145" spans="1:2" x14ac:dyDescent="0.25">
      <c r="A145" s="1">
        <v>34752</v>
      </c>
      <c r="B145" t="s">
        <v>90</v>
      </c>
    </row>
    <row r="146" spans="1:2" x14ac:dyDescent="0.25">
      <c r="A146" s="1">
        <v>34753</v>
      </c>
      <c r="B146" t="s">
        <v>90</v>
      </c>
    </row>
    <row r="147" spans="1:2" x14ac:dyDescent="0.25">
      <c r="A147" s="1">
        <v>34754</v>
      </c>
      <c r="B147" t="s">
        <v>90</v>
      </c>
    </row>
    <row r="148" spans="1:2" x14ac:dyDescent="0.25">
      <c r="A148" s="1">
        <v>34755</v>
      </c>
      <c r="B148" t="s">
        <v>90</v>
      </c>
    </row>
    <row r="149" spans="1:2" x14ac:dyDescent="0.25">
      <c r="A149" s="1">
        <v>34756</v>
      </c>
      <c r="B149" t="s">
        <v>90</v>
      </c>
    </row>
    <row r="150" spans="1:2" x14ac:dyDescent="0.25">
      <c r="A150" s="1">
        <v>34757</v>
      </c>
      <c r="B150" t="s">
        <v>90</v>
      </c>
    </row>
    <row r="151" spans="1:2" x14ac:dyDescent="0.25">
      <c r="A151" s="1">
        <v>34758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34759</v>
      </c>
      <c r="B153" t="s">
        <v>90</v>
      </c>
    </row>
    <row r="154" spans="1:2" x14ac:dyDescent="0.25">
      <c r="A154" s="1">
        <v>34760</v>
      </c>
      <c r="B154" t="s">
        <v>90</v>
      </c>
    </row>
    <row r="155" spans="1:2" x14ac:dyDescent="0.25">
      <c r="A155" s="1">
        <v>34761</v>
      </c>
      <c r="B155" t="s">
        <v>90</v>
      </c>
    </row>
    <row r="156" spans="1:2" x14ac:dyDescent="0.25">
      <c r="A156" s="1">
        <v>34762</v>
      </c>
      <c r="B156" t="s">
        <v>90</v>
      </c>
    </row>
    <row r="157" spans="1:2" x14ac:dyDescent="0.25">
      <c r="A157" s="1">
        <v>34763</v>
      </c>
      <c r="B157" t="s">
        <v>90</v>
      </c>
    </row>
    <row r="158" spans="1:2" x14ac:dyDescent="0.25">
      <c r="A158" s="1">
        <v>34764</v>
      </c>
      <c r="B158" t="s">
        <v>90</v>
      </c>
    </row>
    <row r="159" spans="1:2" x14ac:dyDescent="0.25">
      <c r="A159" s="1">
        <v>34765</v>
      </c>
      <c r="B159" t="s">
        <v>90</v>
      </c>
    </row>
    <row r="160" spans="1:2" x14ac:dyDescent="0.25">
      <c r="A160" s="1">
        <v>34766</v>
      </c>
      <c r="B160" t="s">
        <v>90</v>
      </c>
    </row>
    <row r="161" spans="1:2" x14ac:dyDescent="0.25">
      <c r="A161" s="1">
        <v>34767</v>
      </c>
      <c r="B161" t="s">
        <v>90</v>
      </c>
    </row>
    <row r="162" spans="1:2" x14ac:dyDescent="0.25">
      <c r="A162" s="1">
        <v>34768</v>
      </c>
      <c r="B162" t="s">
        <v>90</v>
      </c>
    </row>
    <row r="163" spans="1:2" x14ac:dyDescent="0.25">
      <c r="A163" s="1">
        <v>34769</v>
      </c>
      <c r="B163" t="s">
        <v>90</v>
      </c>
    </row>
    <row r="164" spans="1:2" x14ac:dyDescent="0.25">
      <c r="A164" s="1">
        <v>34770</v>
      </c>
      <c r="B164" t="s">
        <v>90</v>
      </c>
    </row>
    <row r="165" spans="1:2" x14ac:dyDescent="0.25">
      <c r="A165" s="1">
        <v>34771</v>
      </c>
      <c r="B165" t="s">
        <v>90</v>
      </c>
    </row>
    <row r="166" spans="1:2" x14ac:dyDescent="0.25">
      <c r="A166" s="1">
        <v>34772</v>
      </c>
      <c r="B166" t="s">
        <v>90</v>
      </c>
    </row>
    <row r="167" spans="1:2" x14ac:dyDescent="0.25">
      <c r="A167" s="1">
        <v>34773</v>
      </c>
      <c r="B167" t="s">
        <v>90</v>
      </c>
    </row>
    <row r="168" spans="1:2" x14ac:dyDescent="0.25">
      <c r="A168" s="1">
        <v>34774</v>
      </c>
      <c r="B168" t="s">
        <v>90</v>
      </c>
    </row>
    <row r="169" spans="1:2" x14ac:dyDescent="0.25">
      <c r="A169" s="1">
        <v>34775</v>
      </c>
      <c r="B169" t="s">
        <v>90</v>
      </c>
    </row>
    <row r="170" spans="1:2" x14ac:dyDescent="0.25">
      <c r="A170" s="1">
        <v>34776</v>
      </c>
      <c r="B170" t="s">
        <v>90</v>
      </c>
    </row>
    <row r="171" spans="1:2" x14ac:dyDescent="0.25">
      <c r="A171" s="1">
        <v>34777</v>
      </c>
      <c r="B171" t="s">
        <v>90</v>
      </c>
    </row>
    <row r="172" spans="1:2" x14ac:dyDescent="0.25">
      <c r="A172" s="1">
        <v>34778</v>
      </c>
      <c r="B172" t="s">
        <v>90</v>
      </c>
    </row>
    <row r="173" spans="1:2" x14ac:dyDescent="0.25">
      <c r="A173" s="1">
        <v>34779</v>
      </c>
      <c r="B173" t="s">
        <v>90</v>
      </c>
    </row>
    <row r="174" spans="1:2" x14ac:dyDescent="0.25">
      <c r="A174" s="1">
        <v>34780</v>
      </c>
      <c r="B174" t="s">
        <v>90</v>
      </c>
    </row>
    <row r="175" spans="1:2" x14ac:dyDescent="0.25">
      <c r="A175" s="1">
        <v>34781</v>
      </c>
      <c r="B175" t="s">
        <v>90</v>
      </c>
    </row>
    <row r="176" spans="1:2" x14ac:dyDescent="0.25">
      <c r="A176" s="1">
        <v>34782</v>
      </c>
      <c r="B176" t="s">
        <v>90</v>
      </c>
    </row>
    <row r="177" spans="1:2" x14ac:dyDescent="0.25">
      <c r="A177" s="1">
        <v>34783</v>
      </c>
      <c r="B177" t="s">
        <v>90</v>
      </c>
    </row>
    <row r="178" spans="1:2" x14ac:dyDescent="0.25">
      <c r="A178" s="1">
        <v>34784</v>
      </c>
      <c r="B178" t="s">
        <v>90</v>
      </c>
    </row>
    <row r="179" spans="1:2" x14ac:dyDescent="0.25">
      <c r="A179" s="1">
        <v>34785</v>
      </c>
      <c r="B179" t="s">
        <v>90</v>
      </c>
    </row>
    <row r="180" spans="1:2" x14ac:dyDescent="0.25">
      <c r="A180" s="1">
        <v>34786</v>
      </c>
      <c r="B180" t="s">
        <v>90</v>
      </c>
    </row>
    <row r="181" spans="1:2" x14ac:dyDescent="0.25">
      <c r="A181" s="1">
        <v>34787</v>
      </c>
      <c r="B181" t="s">
        <v>90</v>
      </c>
    </row>
    <row r="182" spans="1:2" x14ac:dyDescent="0.25">
      <c r="A182" s="1">
        <v>34788</v>
      </c>
      <c r="B182" t="s">
        <v>90</v>
      </c>
    </row>
    <row r="183" spans="1:2" x14ac:dyDescent="0.25">
      <c r="A183" s="1">
        <v>34789</v>
      </c>
      <c r="B183" t="s">
        <v>90</v>
      </c>
    </row>
    <row r="184" spans="1:2" x14ac:dyDescent="0.25">
      <c r="A184" s="1">
        <v>34790</v>
      </c>
      <c r="B184" t="s">
        <v>90</v>
      </c>
    </row>
    <row r="185" spans="1:2" x14ac:dyDescent="0.25">
      <c r="A185" s="1">
        <v>34791</v>
      </c>
      <c r="B185" t="s">
        <v>90</v>
      </c>
    </row>
    <row r="186" spans="1:2" x14ac:dyDescent="0.25">
      <c r="A186" s="1">
        <v>34792</v>
      </c>
      <c r="B186" t="s">
        <v>90</v>
      </c>
    </row>
    <row r="187" spans="1:2" x14ac:dyDescent="0.25">
      <c r="A187" s="1">
        <v>34793</v>
      </c>
      <c r="B187" t="s">
        <v>90</v>
      </c>
    </row>
    <row r="188" spans="1:2" x14ac:dyDescent="0.25">
      <c r="A188" s="1">
        <v>34794</v>
      </c>
      <c r="B188" t="s">
        <v>90</v>
      </c>
    </row>
    <row r="189" spans="1:2" x14ac:dyDescent="0.25">
      <c r="A189" s="1">
        <v>34795</v>
      </c>
      <c r="B189" t="s">
        <v>90</v>
      </c>
    </row>
    <row r="190" spans="1:2" x14ac:dyDescent="0.25">
      <c r="A190" s="1">
        <v>34796</v>
      </c>
      <c r="B190" t="s">
        <v>90</v>
      </c>
    </row>
    <row r="191" spans="1:2" x14ac:dyDescent="0.25">
      <c r="A191" s="1">
        <v>34797</v>
      </c>
      <c r="B191" t="s">
        <v>90</v>
      </c>
    </row>
    <row r="192" spans="1:2" x14ac:dyDescent="0.25">
      <c r="A192" s="1">
        <v>34798</v>
      </c>
      <c r="B192" t="s">
        <v>90</v>
      </c>
    </row>
    <row r="193" spans="1:2" x14ac:dyDescent="0.25">
      <c r="A193" s="1">
        <v>34799</v>
      </c>
      <c r="B193" t="s">
        <v>90</v>
      </c>
    </row>
    <row r="194" spans="1:2" x14ac:dyDescent="0.25">
      <c r="A194" s="1">
        <v>34800</v>
      </c>
      <c r="B194" t="s">
        <v>90</v>
      </c>
    </row>
    <row r="195" spans="1:2" x14ac:dyDescent="0.25">
      <c r="A195" s="1">
        <v>34801</v>
      </c>
      <c r="B195" t="s">
        <v>90</v>
      </c>
    </row>
    <row r="196" spans="1:2" x14ac:dyDescent="0.25">
      <c r="A196" s="1">
        <v>34802</v>
      </c>
      <c r="B196" t="s">
        <v>90</v>
      </c>
    </row>
    <row r="197" spans="1:2" x14ac:dyDescent="0.25">
      <c r="A197" s="1">
        <v>34803</v>
      </c>
      <c r="B197" t="s">
        <v>90</v>
      </c>
    </row>
    <row r="198" spans="1:2" x14ac:dyDescent="0.25">
      <c r="A198" s="1">
        <v>34804</v>
      </c>
      <c r="B198" t="s">
        <v>90</v>
      </c>
    </row>
    <row r="199" spans="1:2" x14ac:dyDescent="0.25">
      <c r="A199" s="1">
        <v>34805</v>
      </c>
      <c r="B199" t="s">
        <v>90</v>
      </c>
    </row>
    <row r="200" spans="1:2" x14ac:dyDescent="0.25">
      <c r="A200" s="1">
        <v>34806</v>
      </c>
      <c r="B200" t="s">
        <v>90</v>
      </c>
    </row>
    <row r="201" spans="1:2" x14ac:dyDescent="0.25">
      <c r="A201" s="1">
        <v>34807</v>
      </c>
      <c r="B201" t="s">
        <v>90</v>
      </c>
    </row>
    <row r="202" spans="1:2" x14ac:dyDescent="0.25">
      <c r="A202" s="1">
        <v>34808</v>
      </c>
      <c r="B202" t="s">
        <v>90</v>
      </c>
    </row>
    <row r="203" spans="1:2" x14ac:dyDescent="0.25">
      <c r="A203" s="1">
        <v>34809</v>
      </c>
      <c r="B203" t="s">
        <v>90</v>
      </c>
    </row>
    <row r="204" spans="1:2" x14ac:dyDescent="0.25">
      <c r="A204" s="1">
        <v>34810</v>
      </c>
      <c r="B204" t="s">
        <v>90</v>
      </c>
    </row>
    <row r="205" spans="1:2" x14ac:dyDescent="0.25">
      <c r="A205" s="1">
        <v>34811</v>
      </c>
      <c r="B205" t="s">
        <v>90</v>
      </c>
    </row>
    <row r="206" spans="1:2" x14ac:dyDescent="0.25">
      <c r="A206" s="1">
        <v>34812</v>
      </c>
      <c r="B206" t="s">
        <v>90</v>
      </c>
    </row>
    <row r="207" spans="1:2" x14ac:dyDescent="0.25">
      <c r="A207" s="1">
        <v>34813</v>
      </c>
      <c r="B207" t="s">
        <v>90</v>
      </c>
    </row>
    <row r="208" spans="1:2" x14ac:dyDescent="0.25">
      <c r="A208" s="1">
        <v>34814</v>
      </c>
      <c r="B208" t="s">
        <v>90</v>
      </c>
    </row>
    <row r="209" spans="1:2" x14ac:dyDescent="0.25">
      <c r="A209" s="1">
        <v>34815</v>
      </c>
      <c r="B209" t="s">
        <v>90</v>
      </c>
    </row>
    <row r="210" spans="1:2" x14ac:dyDescent="0.25">
      <c r="A210" s="1">
        <v>34816</v>
      </c>
      <c r="B210" t="s">
        <v>90</v>
      </c>
    </row>
    <row r="211" spans="1:2" x14ac:dyDescent="0.25">
      <c r="A211" s="1">
        <v>34817</v>
      </c>
      <c r="B211" t="s">
        <v>90</v>
      </c>
    </row>
    <row r="212" spans="1:2" x14ac:dyDescent="0.25">
      <c r="A212" s="1">
        <v>34818</v>
      </c>
      <c r="B212" t="s">
        <v>90</v>
      </c>
    </row>
    <row r="213" spans="1:2" x14ac:dyDescent="0.25">
      <c r="A213" s="1">
        <v>34819</v>
      </c>
      <c r="B213" t="s">
        <v>90</v>
      </c>
    </row>
    <row r="214" spans="1:2" x14ac:dyDescent="0.25">
      <c r="A214" s="1">
        <v>34820</v>
      </c>
      <c r="B214" t="s">
        <v>90</v>
      </c>
    </row>
    <row r="215" spans="1:2" x14ac:dyDescent="0.25">
      <c r="A215" s="1">
        <v>34821</v>
      </c>
      <c r="B215" t="s">
        <v>90</v>
      </c>
    </row>
    <row r="216" spans="1:2" x14ac:dyDescent="0.25">
      <c r="A216" s="1">
        <v>34822</v>
      </c>
      <c r="B216" t="s">
        <v>90</v>
      </c>
    </row>
    <row r="217" spans="1:2" x14ac:dyDescent="0.25">
      <c r="A217" s="1">
        <v>34823</v>
      </c>
      <c r="B217" t="s">
        <v>90</v>
      </c>
    </row>
    <row r="218" spans="1:2" x14ac:dyDescent="0.25">
      <c r="A218" s="1">
        <v>34824</v>
      </c>
      <c r="B218" t="s">
        <v>90</v>
      </c>
    </row>
    <row r="219" spans="1:2" x14ac:dyDescent="0.25">
      <c r="A219" s="1">
        <v>34825</v>
      </c>
      <c r="B219" t="s">
        <v>90</v>
      </c>
    </row>
    <row r="220" spans="1:2" x14ac:dyDescent="0.25">
      <c r="A220" s="1">
        <v>34826</v>
      </c>
      <c r="B220" t="s">
        <v>90</v>
      </c>
    </row>
    <row r="221" spans="1:2" x14ac:dyDescent="0.25">
      <c r="A221" s="1">
        <v>34827</v>
      </c>
      <c r="B221" t="s">
        <v>90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0.35432999999999998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3.9370000000000002E-2</v>
      </c>
    </row>
    <row r="318" spans="1:2" x14ac:dyDescent="0.25">
      <c r="A318" s="1">
        <v>34924</v>
      </c>
      <c r="B318">
        <v>0.39369999999999999</v>
      </c>
    </row>
    <row r="319" spans="1:2" x14ac:dyDescent="0.25">
      <c r="A319" s="1">
        <v>34925</v>
      </c>
      <c r="B319">
        <v>1.45669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0.31496000000000002</v>
      </c>
    </row>
    <row r="329" spans="1:2" x14ac:dyDescent="0.25">
      <c r="A329" s="1">
        <v>34935</v>
      </c>
      <c r="B329">
        <v>0.15748000000000001</v>
      </c>
    </row>
    <row r="330" spans="1:2" x14ac:dyDescent="0.25">
      <c r="A330" s="1">
        <v>34936</v>
      </c>
      <c r="B330">
        <v>0.47244000000000003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0.19685</v>
      </c>
    </row>
    <row r="342" spans="1:2" x14ac:dyDescent="0.25">
      <c r="A342" s="1">
        <v>34948</v>
      </c>
      <c r="B342">
        <v>0.15748000000000001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0.15748000000000001</v>
      </c>
    </row>
    <row r="353" spans="1:3" x14ac:dyDescent="0.25">
      <c r="A353" s="1">
        <v>34959</v>
      </c>
      <c r="B353">
        <v>3.9370000000000002E-2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3.85826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2025-12-11T19:30:33Z</dcterms:modified>
</cp:coreProperties>
</file>